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1550631B-85DB-4CA4-9C8F-19F078A5C4D8}" xr6:coauthVersionLast="36" xr6:coauthVersionMax="36" xr10:uidLastSave="{00000000-0000-0000-0000-000000000000}"/>
  <bookViews>
    <workbookView xWindow="0" yWindow="0" windowWidth="28800" windowHeight="11700" tabRatio="891" firstSheet="3" activeTab="3" xr2:uid="{00000000-000D-0000-FFFF-FFFF00000000}"/>
  </bookViews>
  <sheets>
    <sheet name="Прил. 1д Фапы Пр187 апрель" sheetId="111" r:id="rId1"/>
    <sheet name="Прил. 1д Фапы Пр187 май" sheetId="110" r:id="rId2"/>
    <sheet name="2а_МО_КС_КПУС_Пр 187" sheetId="101" r:id="rId3"/>
    <sheet name="6б Простые услуги Пр187" sheetId="112" r:id="rId4"/>
    <sheet name="8.2 Дисп Взрослые Пр187" sheetId="113" r:id="rId5"/>
    <sheet name="8.3 Проф Дети Пр187" sheetId="114" r:id="rId6"/>
    <sheet name="8.4 Дисп Дети Пр187" sheetId="115" r:id="rId7"/>
    <sheet name="9а_КСГ (КС) Пр 187" sheetId="116" r:id="rId8"/>
    <sheet name="9в_искл(КС) Пр187" sheetId="117" r:id="rId9"/>
    <sheet name="9г Искл КУ Пр187" sheetId="118" r:id="rId10"/>
    <sheet name="11а_КСГ (ДС) Пр 187" sheetId="119" r:id="rId11"/>
    <sheet name="11в_искл (ДС) Пр187" sheetId="120" r:id="rId12"/>
  </sheets>
  <externalReferences>
    <externalReference r:id="rId13"/>
  </externalReferences>
  <definedNames>
    <definedName name="_">#REF!</definedName>
    <definedName name="_xlnm._FilterDatabase" localSheetId="10" hidden="1">'11а_КСГ (ДС) Пр 187'!$A$12:$H$472</definedName>
    <definedName name="_xlnm._FilterDatabase" localSheetId="11" hidden="1">'11в_искл (ДС) Пр187'!$A$13:$B$213</definedName>
    <definedName name="_xlnm._FilterDatabase" localSheetId="2" hidden="1">'2а_МО_КС_КПУС_Пр 187'!$A$11:$G$251</definedName>
    <definedName name="_xlnm._FilterDatabase" localSheetId="3" hidden="1">'6б Простые услуги Пр187'!$A$242:$D$669</definedName>
    <definedName name="_xlnm._FilterDatabase" localSheetId="7" hidden="1">'9а_КСГ (КС) Пр 187'!$A$11:$G$807</definedName>
    <definedName name="_xlnm._FilterDatabase" localSheetId="8" hidden="1">'9в_искл(КС) Пр187'!$A$12:$B$240</definedName>
    <definedName name="_xlnm._FilterDatabase" localSheetId="9" hidden="1">'9г Искл КУ Пр187'!$A$12:$B$246</definedName>
    <definedName name="_xlnm._FilterDatabase" localSheetId="1" hidden="1">'Прил. 1д Фапы Пр187 май'!$A$13:$N$13</definedName>
    <definedName name="_xlnm._FilterDatabase">фин+объемы [1]АПП!$A$5:$AU$10418</definedName>
    <definedName name="б" localSheetId="11">#REF!</definedName>
    <definedName name="б" localSheetId="3">#REF!</definedName>
    <definedName name="б" localSheetId="8">#REF!</definedName>
    <definedName name="б">#REF!</definedName>
    <definedName name="_xlnm.Database">#REF!</definedName>
    <definedName name="вмп">#REF!</definedName>
    <definedName name="Зап" localSheetId="11">#REF!</definedName>
    <definedName name="Зап" localSheetId="3">#REF!</definedName>
    <definedName name="Зап" localSheetId="8">#REF!</definedName>
    <definedName name="Зап">#REF!</definedName>
    <definedName name="Запрос11" localSheetId="11">#REF!</definedName>
    <definedName name="Запрос11" localSheetId="3">#REF!</definedName>
    <definedName name="Запрос11" localSheetId="8">#REF!</definedName>
    <definedName name="Запрос11">#REF!</definedName>
    <definedName name="Запрос8" localSheetId="11">#REF!</definedName>
    <definedName name="Запрос8" localSheetId="3">#REF!</definedName>
    <definedName name="Запрос8" localSheetId="8">#REF!</definedName>
    <definedName name="Запрос8">#REF!</definedName>
    <definedName name="запрс9">#REF!</definedName>
    <definedName name="л" localSheetId="11">#REF!</definedName>
    <definedName name="л" localSheetId="8">#REF!</definedName>
    <definedName name="л">#REF!</definedName>
    <definedName name="_xlnm.Print_Area" localSheetId="8">'9в_искл(КС) Пр187'!#REF!</definedName>
    <definedName name="пррр" localSheetId="11">#REF!</definedName>
    <definedName name="пррр" localSheetId="3">#REF!</definedName>
    <definedName name="пррр" localSheetId="8">#REF!</definedName>
    <definedName name="пррр">#REF!</definedName>
    <definedName name="р" localSheetId="11">#REF!</definedName>
    <definedName name="р" localSheetId="3">#REF!</definedName>
    <definedName name="р" localSheetId="8">#REF!</definedName>
    <definedName name="р">#REF!</definedName>
    <definedName name="справочник_МО_2015" localSheetId="11">#REF!</definedName>
    <definedName name="справочник_МО_2015" localSheetId="3">#REF!</definedName>
    <definedName name="справочник_МО_2015" localSheetId="8">#REF!</definedName>
    <definedName name="справочник_МО_2015">#REF!</definedName>
    <definedName name="цццц" localSheetId="11">#REF!</definedName>
    <definedName name="цццц" localSheetId="3">#REF!</definedName>
    <definedName name="цццц" localSheetId="8">#REF!</definedName>
    <definedName name="цццц">#REF!</definedName>
    <definedName name="щщщ">#REF!</definedName>
    <definedName name="ЭЭЭ">#REF!</definedName>
  </definedNames>
  <calcPr calcId="191029"/>
</workbook>
</file>

<file path=xl/calcChain.xml><?xml version="1.0" encoding="utf-8"?>
<calcChain xmlns="http://schemas.openxmlformats.org/spreadsheetml/2006/main">
  <c r="B504" i="119" l="1"/>
  <c r="B496" i="119"/>
  <c r="B958" i="116"/>
  <c r="D545" i="116"/>
  <c r="C144" i="115" l="1"/>
  <c r="C143" i="115"/>
  <c r="C142" i="115"/>
  <c r="C141" i="115"/>
  <c r="C139" i="115"/>
  <c r="C135" i="115"/>
  <c r="C134" i="115"/>
  <c r="C133" i="115"/>
  <c r="C132" i="115"/>
  <c r="C131" i="115"/>
  <c r="C130" i="115"/>
  <c r="C129" i="115"/>
  <c r="C128" i="115"/>
  <c r="C127" i="115"/>
  <c r="C126" i="115"/>
  <c r="C125" i="115"/>
  <c r="C124" i="115"/>
  <c r="C123" i="115"/>
  <c r="C122" i="115"/>
  <c r="C121" i="115"/>
  <c r="C120" i="115"/>
  <c r="C119" i="115"/>
  <c r="C118" i="115"/>
  <c r="C117" i="115"/>
  <c r="AH115" i="115"/>
  <c r="AG115" i="115"/>
  <c r="AF115" i="115"/>
  <c r="AE115" i="115"/>
  <c r="AD115" i="115"/>
  <c r="AC115" i="115"/>
  <c r="AB115" i="115"/>
  <c r="AA115" i="115"/>
  <c r="Z115" i="115"/>
  <c r="Y115" i="115"/>
  <c r="X115" i="115"/>
  <c r="W115" i="115"/>
  <c r="V115" i="115"/>
  <c r="U115" i="115"/>
  <c r="T115" i="115"/>
  <c r="S115" i="115"/>
  <c r="R115" i="115"/>
  <c r="Q115" i="115"/>
  <c r="P115" i="115"/>
  <c r="O115" i="115"/>
  <c r="N115" i="115"/>
  <c r="M115" i="115"/>
  <c r="L115" i="115"/>
  <c r="K115" i="115"/>
  <c r="J115" i="115"/>
  <c r="I115" i="115"/>
  <c r="H115" i="115"/>
  <c r="G115" i="115"/>
  <c r="F115" i="115"/>
  <c r="E115" i="115"/>
  <c r="D115" i="115"/>
  <c r="C76" i="115"/>
  <c r="C75" i="115"/>
  <c r="C74" i="115"/>
  <c r="C73" i="115"/>
  <c r="C71" i="115"/>
  <c r="C67" i="115"/>
  <c r="C66" i="115"/>
  <c r="C65" i="115"/>
  <c r="C64" i="115"/>
  <c r="C63" i="115"/>
  <c r="C62" i="115"/>
  <c r="C61" i="115"/>
  <c r="C60" i="115"/>
  <c r="C59" i="115"/>
  <c r="C58" i="115"/>
  <c r="C57" i="115"/>
  <c r="C56" i="115"/>
  <c r="C55" i="115"/>
  <c r="C54" i="115"/>
  <c r="C53" i="115"/>
  <c r="C52" i="115"/>
  <c r="C51" i="115"/>
  <c r="C50" i="115"/>
  <c r="C49" i="115"/>
  <c r="AH47" i="115"/>
  <c r="AG47" i="115"/>
  <c r="AF47" i="115"/>
  <c r="AE47" i="115"/>
  <c r="AD47" i="115"/>
  <c r="AC47" i="115"/>
  <c r="AB47" i="115"/>
  <c r="AA47" i="115"/>
  <c r="Z47" i="115"/>
  <c r="Y47" i="115"/>
  <c r="X47" i="115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70" i="114"/>
  <c r="C69" i="114"/>
  <c r="C67" i="114"/>
  <c r="C63" i="114"/>
  <c r="C62" i="114"/>
  <c r="C61" i="114"/>
  <c r="C60" i="114"/>
  <c r="C59" i="114"/>
  <c r="C58" i="114"/>
  <c r="C57" i="114"/>
  <c r="C56" i="114"/>
  <c r="C55" i="114"/>
  <c r="C54" i="114"/>
  <c r="C53" i="114"/>
  <c r="C52" i="114"/>
  <c r="C51" i="114"/>
  <c r="C50" i="114"/>
  <c r="C49" i="114"/>
  <c r="C48" i="114"/>
  <c r="BM45" i="114"/>
  <c r="BL45" i="114"/>
  <c r="BK45" i="114"/>
  <c r="BJ45" i="114"/>
  <c r="BI45" i="114"/>
  <c r="BH45" i="114"/>
  <c r="BG45" i="114"/>
  <c r="BF45" i="114"/>
  <c r="BE45" i="114"/>
  <c r="BD45" i="114"/>
  <c r="BC45" i="114"/>
  <c r="BB45" i="114"/>
  <c r="BA45" i="114"/>
  <c r="AZ45" i="114"/>
  <c r="AY45" i="114"/>
  <c r="AX45" i="114"/>
  <c r="AW45" i="114"/>
  <c r="AV45" i="114"/>
  <c r="AU45" i="114"/>
  <c r="AT45" i="114"/>
  <c r="AS45" i="114"/>
  <c r="AR45" i="114"/>
  <c r="AQ45" i="114"/>
  <c r="AP45" i="114"/>
  <c r="AO45" i="114"/>
  <c r="AN45" i="114"/>
  <c r="AM45" i="114"/>
  <c r="AL45" i="114"/>
  <c r="AK45" i="114"/>
  <c r="AJ45" i="114"/>
  <c r="AI45" i="114"/>
  <c r="AH45" i="114"/>
  <c r="AG45" i="114"/>
  <c r="AF45" i="114"/>
  <c r="AE45" i="114"/>
  <c r="AD45" i="114"/>
  <c r="AC45" i="114"/>
  <c r="AB45" i="114"/>
  <c r="AA45" i="114"/>
  <c r="Z45" i="114"/>
  <c r="Y45" i="114"/>
  <c r="X45" i="114"/>
  <c r="W45" i="114"/>
  <c r="V45" i="114"/>
  <c r="U45" i="114"/>
  <c r="T45" i="114"/>
  <c r="S45" i="114"/>
  <c r="R45" i="114"/>
  <c r="Q45" i="114"/>
  <c r="P45" i="114"/>
  <c r="O45" i="114"/>
  <c r="N45" i="114"/>
  <c r="M45" i="114"/>
  <c r="L45" i="114"/>
  <c r="K45" i="114"/>
  <c r="J45" i="114"/>
  <c r="I45" i="114"/>
  <c r="H45" i="114"/>
  <c r="G45" i="114"/>
  <c r="F45" i="114"/>
  <c r="E45" i="114"/>
  <c r="D45" i="114"/>
  <c r="C307" i="113"/>
  <c r="C306" i="113"/>
  <c r="C305" i="113"/>
  <c r="C304" i="113"/>
  <c r="C303" i="113"/>
  <c r="C302" i="113"/>
  <c r="C301" i="113"/>
  <c r="C300" i="113"/>
  <c r="C299" i="113"/>
  <c r="C298" i="113"/>
  <c r="C297" i="113"/>
  <c r="C294" i="113"/>
  <c r="C293" i="113"/>
  <c r="C292" i="113"/>
  <c r="C291" i="113"/>
  <c r="C290" i="113"/>
  <c r="C285" i="113"/>
  <c r="C284" i="113"/>
  <c r="C283" i="113"/>
  <c r="C282" i="113"/>
  <c r="C281" i="113"/>
  <c r="C280" i="113"/>
  <c r="C279" i="113"/>
  <c r="C278" i="113"/>
  <c r="C277" i="113"/>
  <c r="C276" i="113"/>
  <c r="C273" i="113"/>
  <c r="C272" i="113"/>
  <c r="C271" i="113"/>
  <c r="AP268" i="113"/>
  <c r="AO268" i="113"/>
  <c r="AN268" i="113"/>
  <c r="AM268" i="113"/>
  <c r="AL268" i="113"/>
  <c r="AK268" i="113"/>
  <c r="AJ268" i="113"/>
  <c r="AI268" i="113"/>
  <c r="AH268" i="113"/>
  <c r="AG268" i="113"/>
  <c r="AF268" i="113"/>
  <c r="AE268" i="113"/>
  <c r="AD268" i="113"/>
  <c r="AC268" i="113"/>
  <c r="AB268" i="113"/>
  <c r="AA268" i="113"/>
  <c r="Z268" i="113"/>
  <c r="X268" i="113"/>
  <c r="W268" i="113"/>
  <c r="V268" i="113"/>
  <c r="U268" i="113"/>
  <c r="T268" i="113"/>
  <c r="S268" i="113"/>
  <c r="R268" i="113"/>
  <c r="Q268" i="113"/>
  <c r="P268" i="113"/>
  <c r="O268" i="113"/>
  <c r="N268" i="113"/>
  <c r="M268" i="113"/>
  <c r="L268" i="113"/>
  <c r="K268" i="113"/>
  <c r="J268" i="113"/>
  <c r="I268" i="113"/>
  <c r="H268" i="113"/>
  <c r="G268" i="113"/>
  <c r="F268" i="113"/>
  <c r="E268" i="113"/>
  <c r="AP214" i="113"/>
  <c r="AO214" i="113"/>
  <c r="AN214" i="113"/>
  <c r="AM214" i="113"/>
  <c r="AL214" i="113"/>
  <c r="AK214" i="113"/>
  <c r="AJ214" i="113"/>
  <c r="AI214" i="113"/>
  <c r="AH214" i="113"/>
  <c r="AG214" i="113"/>
  <c r="AF214" i="113"/>
  <c r="AE214" i="113"/>
  <c r="AD214" i="113"/>
  <c r="AC214" i="113"/>
  <c r="AB214" i="113"/>
  <c r="AA214" i="113"/>
  <c r="Z214" i="113"/>
  <c r="X214" i="113"/>
  <c r="W214" i="113"/>
  <c r="V214" i="113"/>
  <c r="U214" i="113"/>
  <c r="T214" i="113"/>
  <c r="S214" i="113"/>
  <c r="R214" i="113"/>
  <c r="Q214" i="113"/>
  <c r="P214" i="113"/>
  <c r="O214" i="113"/>
  <c r="N214" i="113"/>
  <c r="M214" i="113"/>
  <c r="L214" i="113"/>
  <c r="K214" i="113"/>
  <c r="J214" i="113"/>
  <c r="I214" i="113"/>
  <c r="H214" i="113"/>
  <c r="G214" i="113"/>
  <c r="F214" i="113"/>
  <c r="E214" i="113"/>
  <c r="C208" i="113"/>
  <c r="C207" i="113"/>
  <c r="C206" i="113"/>
  <c r="C205" i="113"/>
  <c r="C204" i="113"/>
  <c r="C203" i="113"/>
  <c r="C202" i="113"/>
  <c r="C201" i="113"/>
  <c r="C200" i="113"/>
  <c r="C199" i="113"/>
  <c r="C198" i="113"/>
  <c r="C195" i="113"/>
  <c r="C194" i="113"/>
  <c r="C193" i="113"/>
  <c r="C192" i="113"/>
  <c r="C191" i="113"/>
  <c r="C186" i="113"/>
  <c r="C185" i="113"/>
  <c r="C184" i="113"/>
  <c r="C183" i="113"/>
  <c r="C182" i="113"/>
  <c r="C181" i="113"/>
  <c r="C180" i="113"/>
  <c r="C179" i="113"/>
  <c r="C178" i="113"/>
  <c r="C177" i="113"/>
  <c r="C174" i="113"/>
  <c r="C173" i="113"/>
  <c r="C172" i="113"/>
  <c r="AP169" i="113"/>
  <c r="AO169" i="113"/>
  <c r="AN169" i="113"/>
  <c r="AM169" i="113"/>
  <c r="AL169" i="113"/>
  <c r="AK169" i="113"/>
  <c r="AJ169" i="113"/>
  <c r="AI169" i="113"/>
  <c r="AH169" i="113"/>
  <c r="AG169" i="113"/>
  <c r="AF169" i="113"/>
  <c r="AE169" i="113"/>
  <c r="AD169" i="113"/>
  <c r="AC169" i="113"/>
  <c r="AB169" i="113"/>
  <c r="AA169" i="113"/>
  <c r="Z169" i="113"/>
  <c r="X169" i="113"/>
  <c r="W169" i="113"/>
  <c r="V169" i="113"/>
  <c r="U169" i="113"/>
  <c r="T169" i="113"/>
  <c r="S169" i="113"/>
  <c r="R169" i="113"/>
  <c r="Q169" i="113"/>
  <c r="P169" i="113"/>
  <c r="O169" i="113"/>
  <c r="N169" i="113"/>
  <c r="M169" i="113"/>
  <c r="L169" i="113"/>
  <c r="K169" i="113"/>
  <c r="J169" i="113"/>
  <c r="I169" i="113"/>
  <c r="H169" i="113"/>
  <c r="G169" i="113"/>
  <c r="F169" i="113"/>
  <c r="E169" i="113"/>
  <c r="AP115" i="113"/>
  <c r="AO115" i="113"/>
  <c r="AN115" i="113"/>
  <c r="AM115" i="113"/>
  <c r="AL115" i="113"/>
  <c r="AK115" i="113"/>
  <c r="AJ115" i="113"/>
  <c r="AI115" i="113"/>
  <c r="AH115" i="113"/>
  <c r="AG115" i="113"/>
  <c r="AF115" i="113"/>
  <c r="AE115" i="113"/>
  <c r="AD115" i="113"/>
  <c r="AC115" i="113"/>
  <c r="AB115" i="113"/>
  <c r="AA115" i="113"/>
  <c r="Z115" i="113"/>
  <c r="X115" i="113"/>
  <c r="W115" i="113"/>
  <c r="V115" i="113"/>
  <c r="U115" i="113"/>
  <c r="T115" i="113"/>
  <c r="S115" i="113"/>
  <c r="R115" i="113"/>
  <c r="Q115" i="113"/>
  <c r="P115" i="113"/>
  <c r="O115" i="113"/>
  <c r="N115" i="113"/>
  <c r="M115" i="113"/>
  <c r="L115" i="113"/>
  <c r="K115" i="113"/>
  <c r="J115" i="113"/>
  <c r="I115" i="113"/>
  <c r="H115" i="113"/>
  <c r="G115" i="113"/>
  <c r="F115" i="113"/>
  <c r="E115" i="113"/>
  <c r="C109" i="113"/>
  <c r="C108" i="113"/>
  <c r="C107" i="113"/>
  <c r="C106" i="113"/>
  <c r="C105" i="113"/>
  <c r="C104" i="113"/>
  <c r="C103" i="113"/>
  <c r="C102" i="113"/>
  <c r="C101" i="113"/>
  <c r="C100" i="113"/>
  <c r="C99" i="113"/>
  <c r="C96" i="113"/>
  <c r="C95" i="113"/>
  <c r="C94" i="113"/>
  <c r="C93" i="113"/>
  <c r="C92" i="113"/>
  <c r="C87" i="113"/>
  <c r="C86" i="113"/>
  <c r="C85" i="113"/>
  <c r="C84" i="113"/>
  <c r="C83" i="113"/>
  <c r="C82" i="113"/>
  <c r="C81" i="113"/>
  <c r="C80" i="113"/>
  <c r="C79" i="113"/>
  <c r="C78" i="113"/>
  <c r="C75" i="113"/>
  <c r="C74" i="113"/>
  <c r="C73" i="113"/>
  <c r="AP70" i="113"/>
  <c r="AO70" i="113"/>
  <c r="AN70" i="113"/>
  <c r="AM70" i="113"/>
  <c r="AL70" i="113"/>
  <c r="AK70" i="113"/>
  <c r="AJ70" i="113"/>
  <c r="AI70" i="113"/>
  <c r="AH70" i="113"/>
  <c r="AG70" i="113"/>
  <c r="AF70" i="113"/>
  <c r="AE70" i="113"/>
  <c r="AD70" i="113"/>
  <c r="AC70" i="113"/>
  <c r="AB70" i="113"/>
  <c r="AA70" i="113"/>
  <c r="Z70" i="113"/>
  <c r="X70" i="113"/>
  <c r="W70" i="113"/>
  <c r="V70" i="113"/>
  <c r="U70" i="113"/>
  <c r="T70" i="113"/>
  <c r="S70" i="113"/>
  <c r="R70" i="113"/>
  <c r="Q70" i="113"/>
  <c r="P70" i="113"/>
  <c r="O70" i="113"/>
  <c r="N70" i="113"/>
  <c r="M70" i="113"/>
  <c r="L70" i="113"/>
  <c r="K70" i="113"/>
  <c r="J70" i="113"/>
  <c r="I70" i="113"/>
  <c r="H70" i="113"/>
  <c r="G70" i="113"/>
  <c r="F70" i="113"/>
  <c r="E70" i="113"/>
  <c r="N474" i="111" l="1"/>
  <c r="N466" i="111"/>
  <c r="N450" i="111"/>
  <c r="N443" i="111"/>
  <c r="N441" i="111"/>
  <c r="N435" i="111"/>
  <c r="N413" i="111"/>
  <c r="N394" i="111"/>
  <c r="N384" i="111"/>
  <c r="N368" i="111"/>
  <c r="N359" i="111"/>
  <c r="N324" i="111"/>
  <c r="N320" i="111"/>
  <c r="N313" i="111"/>
  <c r="N311" i="111"/>
  <c r="N305" i="111"/>
  <c r="N280" i="111"/>
  <c r="N267" i="111"/>
  <c r="N252" i="111"/>
  <c r="N243" i="111"/>
  <c r="N234" i="111"/>
  <c r="N209" i="111"/>
  <c r="N207" i="111"/>
  <c r="N191" i="111"/>
  <c r="N180" i="111"/>
  <c r="N175" i="111"/>
  <c r="N145" i="111"/>
  <c r="N125" i="111"/>
  <c r="N115" i="111"/>
  <c r="N113" i="111"/>
  <c r="N101" i="111"/>
  <c r="N87" i="111"/>
  <c r="N85" i="111"/>
  <c r="N68" i="111"/>
  <c r="N59" i="111"/>
  <c r="N54" i="111"/>
  <c r="N37" i="111"/>
  <c r="N32" i="111"/>
  <c r="N30" i="111"/>
  <c r="N17" i="111"/>
  <c r="N14" i="111"/>
  <c r="N304" i="110" l="1"/>
  <c r="N178" i="110"/>
  <c r="N475" i="110" l="1"/>
  <c r="N467" i="110"/>
  <c r="N451" i="110"/>
  <c r="N444" i="110"/>
  <c r="N442" i="110"/>
  <c r="N436" i="110"/>
  <c r="N414" i="110"/>
  <c r="N395" i="110"/>
  <c r="N385" i="110"/>
  <c r="N369" i="110"/>
  <c r="N360" i="110"/>
  <c r="N325" i="110"/>
  <c r="N321" i="110"/>
  <c r="N314" i="110"/>
  <c r="N312" i="110"/>
  <c r="N279" i="110"/>
  <c r="N266" i="110"/>
  <c r="N251" i="110"/>
  <c r="N242" i="110"/>
  <c r="N233" i="110"/>
  <c r="N208" i="110"/>
  <c r="N206" i="110"/>
  <c r="N190" i="110"/>
  <c r="N173" i="110"/>
  <c r="N143" i="110"/>
  <c r="N123" i="110"/>
  <c r="N113" i="110"/>
  <c r="N111" i="110"/>
  <c r="N99" i="110"/>
  <c r="N85" i="110"/>
  <c r="N83" i="110"/>
  <c r="N66" i="110"/>
  <c r="N57" i="110"/>
  <c r="N54" i="110"/>
  <c r="N37" i="110"/>
  <c r="N32" i="110"/>
  <c r="N30" i="110"/>
  <c r="N17" i="110"/>
  <c r="N14" i="110"/>
</calcChain>
</file>

<file path=xl/sharedStrings.xml><?xml version="1.0" encoding="utf-8"?>
<sst xmlns="http://schemas.openxmlformats.org/spreadsheetml/2006/main" count="17971" uniqueCount="6642">
  <si>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</si>
  <si>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</si>
  <si>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</si>
  <si>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</si>
  <si>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</si>
  <si>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</si>
  <si>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</si>
  <si>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</si>
  <si>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</si>
  <si>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</si>
  <si>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</si>
  <si>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</si>
  <si>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</si>
  <si>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</si>
  <si>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</si>
  <si>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</si>
  <si>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</si>
  <si>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</si>
  <si>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</si>
  <si>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</si>
  <si>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</si>
  <si>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</si>
  <si>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</si>
  <si>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</si>
  <si>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</si>
  <si>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</si>
  <si>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</si>
  <si>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"ЩЕЛКОВСКИЙ ПЕРИНАТАЛЬНЫЙ ЦЕНТР"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</si>
  <si>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</si>
  <si>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ОБЩЕСТВО С ОГРАНИЧЕННОЙ ОТВЕТСТВЕННОСТЬЮ "ЧЕХОВСКИЙ СОСУДИСТЫЙ ЦЕНТР"</t>
  </si>
  <si>
    <t>Профиль МП, в т.ч. ВМП</t>
  </si>
  <si>
    <t xml:space="preserve">Подуровень оказания медицинской помощи </t>
  </si>
  <si>
    <t>Код профиля</t>
  </si>
  <si>
    <t>313301</t>
  </si>
  <si>
    <t>ГБУЗ МО "ОДИНЦОВСКАЯ ОБЛАСТНАЯ БОЛЬНИЦА"</t>
  </si>
  <si>
    <t>АКЦИОНЕРНОЕ ОБЩЕСТВО "МЕДИЦИНА"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</si>
  <si>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</si>
  <si>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"МЕД ГАРАНТ"</t>
  </si>
  <si>
    <t>ОБЩЕСТВО С ОГРАНИЧЕННОЙ ОТВЕТСТВЕННОСТЬЮ " МЕГАМЕДИКЛ"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</si>
  <si>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</si>
  <si>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</si>
  <si>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</si>
  <si>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</si>
  <si>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ГОСУДАРСТВЕННОЕ БЮДЖЕТНОЕ УЧРЕЖДЕНИЕ ЗДРАВООХРАНЕНИЯ МОСКОВСКОЙ ОБЛАСТИ "СЕРПУХОВСКИЙ РОДИЛЬНЫЙ ДОМ"</t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</si>
  <si>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</si>
  <si>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</si>
  <si>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</si>
  <si>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</si>
  <si>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</si>
  <si>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</si>
  <si>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</si>
  <si>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</si>
  <si>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</si>
  <si>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</si>
  <si>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</si>
  <si>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</si>
  <si>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</si>
  <si>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</si>
  <si>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ЛЕЧЕБНО-ПРОФИЛАКТИЧЕСКОЕ УЧРЕЖДЕНИЕ САНАТОРИЙ "ОЗЕРЫ"</t>
  </si>
  <si>
    <t>ОБЩЕСТВО С ОГРАНИЧЕННОЙ ОТВЕТСТВЕННОСТЬЮ "МЕЖДУНАРОДНЫЙ ОНКОЛОГИЧЕСКИЙ ЦЕНТР"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</si>
  <si>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</si>
  <si>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</si>
  <si>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</si>
  <si>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</si>
  <si>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</si>
  <si>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</si>
  <si>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</si>
  <si>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</si>
  <si>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</si>
  <si>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</si>
  <si>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</si>
  <si>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</si>
  <si>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</si>
  <si>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</si>
  <si>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</si>
  <si>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</si>
  <si>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</si>
  <si>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</si>
  <si>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</si>
  <si>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</si>
  <si>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</si>
  <si>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</si>
  <si>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</si>
  <si>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</si>
  <si>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</si>
  <si>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</si>
  <si>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</si>
  <si>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</si>
  <si>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</si>
  <si>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</si>
  <si>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</si>
  <si>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</si>
  <si>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</si>
  <si>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</si>
  <si>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</si>
  <si>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</si>
  <si>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</si>
  <si>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</si>
  <si>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</si>
  <si>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</si>
  <si>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</si>
  <si>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</si>
  <si>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</si>
  <si>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</si>
  <si>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</si>
  <si>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</si>
  <si>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</si>
  <si>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</si>
  <si>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</si>
  <si>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</si>
  <si>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</si>
  <si>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</si>
  <si>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</si>
  <si>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</si>
  <si>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</si>
  <si>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</si>
  <si>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</si>
  <si>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</si>
  <si>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</si>
  <si>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</si>
  <si>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</si>
  <si>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</si>
  <si>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</si>
  <si>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</si>
  <si>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</si>
  <si>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</si>
  <si>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</si>
  <si>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</si>
  <si>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</si>
  <si>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"ПРОТВИНСКАЯ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</si>
  <si>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</si>
  <si>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</si>
  <si>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</si>
  <si>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</si>
  <si>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</si>
  <si>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</si>
  <si>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</si>
  <si>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</si>
  <si>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</si>
  <si>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</si>
  <si>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</si>
  <si>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</si>
  <si>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</si>
  <si>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</si>
  <si>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</si>
  <si>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</si>
  <si>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</si>
  <si>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</si>
  <si>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</si>
  <si>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</si>
  <si>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</si>
  <si>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</si>
  <si>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</si>
  <si>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</si>
  <si>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в т.ч. коэффициент, рассчитываемый с учетом доли женщин репродуктивного возраста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</si>
  <si>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</si>
  <si>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</si>
  <si>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детской урологии-андрологии</t>
  </si>
  <si>
    <t>ГОСУДАРСТВЕННОЕ БЮДЖЕТНОЕ УЧРЕЖДЕНИЕ ЗДРАВООХРАНЕНИЯ МОСКОВСКОЙ ОБЛАСТИ "ХИМКИНСКАЯ КЛИНИЧЕСКАЯ БОЛЬНИЦА"</t>
  </si>
  <si>
    <t>ГБУЗ МО "ДУБНЕНСКАЯ БОЛЬНИЦА"</t>
  </si>
  <si>
    <t>ЧУЗ "КБ "РЖД-МЕДИЦИНА" ИМ.Н.А.СЕМАШКО"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</si>
  <si>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</si>
  <si>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</si>
  <si>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</si>
  <si>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</si>
  <si>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</si>
  <si>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</si>
  <si>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</si>
  <si>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</si>
  <si>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</si>
  <si>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</si>
  <si>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</si>
  <si>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ФГУП "ЦЕНТРАЛЬНЫЙ АЭРОГИДРОДИНАМИЧЕСКИЙ ИНСТИТУТ ИМЕНИ ПРОФЕССОРА Н.Е. ЖУКОВСКОГО"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</si>
  <si>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</si>
  <si>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</si>
  <si>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</si>
  <si>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</si>
  <si>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</si>
  <si>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</si>
  <si>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</si>
  <si>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</si>
  <si>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</si>
  <si>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</si>
  <si>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</si>
  <si>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</si>
  <si>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</si>
  <si>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</si>
  <si>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</si>
  <si>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</si>
  <si>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</si>
  <si>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</si>
  <si>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</si>
  <si>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</si>
  <si>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</si>
  <si>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</si>
  <si>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</si>
  <si>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</si>
  <si>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</si>
  <si>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</si>
  <si>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</si>
  <si>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</si>
  <si>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</si>
  <si>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</si>
  <si>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</si>
  <si>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</si>
  <si>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</si>
  <si>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</si>
  <si>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</si>
  <si>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</si>
  <si>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</si>
  <si>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</si>
  <si>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</si>
  <si>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</si>
  <si>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</si>
  <si>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</si>
  <si>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</si>
  <si>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</si>
  <si>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</si>
  <si>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</si>
  <si>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</si>
  <si>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</si>
  <si>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</si>
  <si>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</si>
  <si>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</si>
  <si>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</si>
  <si>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</si>
  <si>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</si>
  <si>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</si>
  <si>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</si>
  <si>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</si>
  <si>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</si>
  <si>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</si>
  <si>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</si>
  <si>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</si>
  <si>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</si>
  <si>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</si>
  <si>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</si>
  <si>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</si>
  <si>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</si>
  <si>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</si>
  <si>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</si>
  <si>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</si>
  <si>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</si>
  <si>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</si>
  <si>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</si>
  <si>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</si>
  <si>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</si>
  <si>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</si>
  <si>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</si>
  <si>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</si>
  <si>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</si>
  <si>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</si>
  <si>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</si>
  <si>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</si>
  <si>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</si>
  <si>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</si>
  <si>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</si>
  <si>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</si>
  <si>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</si>
  <si>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</si>
  <si>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</si>
  <si>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</si>
  <si>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</si>
  <si>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</si>
  <si>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</si>
  <si>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</si>
  <si>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</si>
  <si>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</si>
  <si>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</si>
  <si>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</si>
  <si>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</si>
  <si>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</si>
  <si>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</si>
  <si>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</si>
  <si>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</si>
  <si>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</si>
  <si>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</si>
  <si>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</si>
  <si>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</si>
  <si>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</si>
  <si>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</si>
  <si>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</si>
  <si>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</si>
  <si>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</si>
  <si>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</si>
  <si>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</si>
  <si>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</si>
  <si>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</si>
  <si>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</si>
  <si>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</si>
  <si>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</si>
  <si>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</si>
  <si>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</si>
  <si>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</si>
  <si>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</si>
  <si>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</si>
  <si>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</si>
  <si>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</si>
  <si>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</si>
  <si>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ГБУЗ МО "ДЕТСКИЙ НАУЧНО-КЛИНИЧЕСКИЙ ЦЕНТР ИМ. Л.М. РОШАЛЯ"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</si>
  <si>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</si>
  <si>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</si>
  <si>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</si>
  <si>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</si>
  <si>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</si>
  <si>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</si>
  <si>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</si>
  <si>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</si>
  <si>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</si>
  <si>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</si>
  <si>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</si>
  <si>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</si>
  <si>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r>
      <rPr>
        <strike/>
        <sz val="11"/>
        <rFont val="Times New Roman"/>
        <family val="1"/>
        <charset val="204"/>
      </rPr>
      <t xml:space="preserve">ООО "ГУТАКЛИНИК" </t>
    </r>
    <r>
      <rPr>
        <sz val="11"/>
        <rFont val="Times New Roman"/>
        <family val="1"/>
        <charset val="204"/>
      </rPr>
      <t>ООО "ГУТА-КЛИНИК"</t>
    </r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</si>
  <si>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</si>
  <si>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</si>
  <si>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</si>
  <si>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</si>
  <si>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</si>
  <si>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</si>
  <si>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</si>
  <si>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</si>
  <si>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</si>
  <si>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</si>
  <si>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</si>
  <si>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</si>
  <si>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</si>
  <si>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</si>
  <si>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</si>
  <si>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</si>
  <si>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</si>
  <si>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</si>
  <si>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</si>
  <si>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</si>
  <si>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</si>
  <si>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</si>
  <si>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</si>
  <si>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</si>
  <si>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</si>
  <si>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</si>
  <si>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</si>
  <si>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</si>
  <si>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</si>
  <si>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</si>
  <si>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</si>
  <si>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</si>
  <si>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</si>
  <si>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</si>
  <si>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</si>
  <si>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</si>
  <si>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Долматовский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</si>
  <si>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</si>
  <si>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</si>
  <si>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</si>
  <si>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</si>
  <si>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</si>
  <si>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</si>
  <si>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</si>
  <si>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</si>
  <si>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</si>
  <si>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</si>
  <si>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</si>
  <si>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</si>
  <si>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</si>
  <si>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</si>
  <si>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</si>
  <si>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</si>
  <si>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</si>
  <si>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</si>
  <si>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</si>
  <si>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</si>
  <si>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</si>
  <si>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</si>
  <si>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</si>
  <si>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</si>
  <si>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</si>
  <si>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</si>
  <si>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</si>
  <si>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</si>
  <si>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</si>
  <si>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</si>
  <si>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</si>
  <si>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</si>
  <si>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</si>
  <si>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</si>
  <si>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</si>
  <si>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</si>
  <si>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</si>
  <si>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</si>
  <si>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</si>
  <si>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</si>
  <si>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</si>
  <si>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</si>
  <si>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</si>
  <si>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</si>
  <si>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</si>
  <si>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</si>
  <si>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</si>
  <si>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</si>
  <si>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</si>
  <si>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</si>
  <si>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</si>
  <si>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Белоколодезский ФАП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</si>
  <si>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</si>
  <si>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</si>
  <si>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</si>
  <si>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</si>
  <si>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</si>
  <si>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</si>
  <si>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</si>
  <si>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</si>
  <si>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</si>
  <si>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</si>
  <si>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</si>
  <si>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</si>
  <si>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</si>
  <si>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</si>
  <si>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</si>
  <si>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</si>
  <si>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</si>
  <si>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</si>
  <si>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</si>
  <si>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</si>
  <si>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</si>
  <si>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</si>
  <si>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</si>
  <si>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</si>
  <si>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</si>
  <si>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</si>
  <si>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</si>
  <si>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</si>
  <si>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</si>
  <si>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</si>
  <si>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</si>
  <si>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</si>
  <si>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</si>
  <si>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</si>
  <si>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</si>
  <si>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</si>
  <si>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</si>
  <si>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</si>
  <si>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</si>
  <si>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</si>
  <si>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</si>
  <si>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</si>
  <si>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</si>
  <si>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</si>
  <si>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</si>
  <si>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</si>
  <si>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</si>
  <si>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</si>
  <si>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</si>
  <si>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</si>
  <si>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</si>
  <si>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</si>
  <si>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</si>
  <si>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</si>
  <si>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</si>
  <si>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</si>
  <si>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</si>
  <si>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</si>
  <si>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</si>
  <si>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</si>
  <si>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</si>
  <si>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</si>
  <si>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</si>
  <si>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</si>
  <si>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</si>
  <si>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</si>
  <si>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</si>
  <si>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</si>
  <si>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</si>
  <si>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</si>
  <si>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</si>
  <si>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</si>
  <si>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</si>
  <si>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</si>
  <si>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</si>
  <si>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</si>
  <si>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</si>
  <si>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</si>
  <si>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</si>
  <si>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</si>
  <si>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</si>
  <si>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</si>
  <si>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</si>
  <si>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</si>
  <si>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</si>
  <si>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</si>
  <si>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</si>
  <si>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</si>
  <si>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</si>
  <si>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</si>
  <si>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</si>
  <si>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</si>
  <si>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</si>
  <si>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</si>
  <si>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</si>
  <si>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</si>
  <si>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</si>
  <si>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</si>
  <si>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</si>
  <si>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</si>
  <si>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</si>
  <si>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</si>
  <si>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</si>
  <si>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</si>
  <si>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</si>
  <si>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</si>
  <si>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</si>
  <si>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</si>
  <si>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</si>
  <si>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</si>
  <si>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</si>
  <si>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</si>
  <si>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</si>
  <si>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</si>
  <si>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</si>
  <si>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</si>
  <si>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</si>
  <si>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</si>
  <si>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</si>
  <si>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</si>
  <si>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</si>
  <si>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</si>
  <si>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</si>
  <si>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</si>
  <si>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</si>
  <si>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</si>
  <si>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</si>
  <si>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</si>
  <si>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</si>
  <si>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</si>
  <si>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</si>
  <si>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</si>
  <si>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</si>
  <si>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</si>
  <si>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</si>
  <si>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</si>
  <si>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</si>
  <si>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</si>
  <si>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</si>
  <si>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</si>
  <si>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</si>
  <si>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</si>
  <si>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</si>
  <si>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</si>
  <si>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</si>
  <si>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</si>
  <si>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</si>
  <si>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</si>
  <si>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</si>
  <si>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</si>
  <si>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</si>
  <si>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</si>
  <si>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</si>
  <si>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</si>
  <si>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</si>
  <si>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</si>
  <si>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</si>
  <si>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</si>
  <si>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</si>
  <si>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</si>
  <si>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</si>
  <si>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</si>
  <si>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</si>
  <si>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</si>
  <si>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</si>
  <si>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</si>
  <si>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</si>
  <si>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</si>
  <si>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</si>
  <si>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</si>
  <si>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</si>
  <si>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</si>
  <si>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</si>
  <si>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</si>
  <si>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</si>
  <si>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</si>
  <si>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</si>
  <si>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</si>
  <si>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</si>
  <si>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</si>
  <si>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</si>
  <si>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</si>
  <si>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</si>
  <si>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</si>
  <si>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</si>
  <si>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</si>
  <si>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</si>
  <si>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</si>
  <si>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</si>
  <si>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</si>
  <si>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</si>
  <si>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</si>
  <si>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</si>
  <si>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</si>
  <si>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</si>
  <si>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</si>
  <si>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</si>
  <si>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</si>
  <si>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</si>
  <si>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</si>
  <si>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</si>
  <si>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</si>
  <si>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</si>
  <si>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</si>
  <si>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</si>
  <si>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</si>
  <si>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</si>
  <si>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</si>
  <si>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</si>
  <si>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</si>
  <si>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</si>
  <si>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</si>
  <si>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</si>
  <si>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</si>
  <si>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</si>
  <si>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</si>
  <si>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</si>
  <si>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</si>
  <si>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</si>
  <si>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</si>
  <si>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</si>
  <si>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</si>
  <si>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</si>
  <si>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</si>
  <si>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</si>
  <si>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</si>
  <si>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</si>
  <si>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</si>
  <si>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00513700014039094</t>
  </si>
  <si>
    <t>00513700014034120</t>
  </si>
  <si>
    <t>00513700014031174</t>
  </si>
  <si>
    <t>00513700014019175</t>
  </si>
  <si>
    <t>00513700014020173</t>
  </si>
  <si>
    <t>00513700014023177</t>
  </si>
  <si>
    <t>00513700014041178</t>
  </si>
  <si>
    <t>00514300014033034</t>
  </si>
  <si>
    <t>00514300014013090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</si>
  <si>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</si>
  <si>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</si>
  <si>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</si>
  <si>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</si>
  <si>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</si>
  <si>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</si>
  <si>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</si>
  <si>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</si>
  <si>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</si>
  <si>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</si>
  <si>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</si>
  <si>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</si>
  <si>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</si>
  <si>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</si>
  <si>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</si>
  <si>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</si>
  <si>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</si>
  <si>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</si>
  <si>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</si>
  <si>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</si>
  <si>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</si>
  <si>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</si>
  <si>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</si>
  <si>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</si>
  <si>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</si>
  <si>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</si>
  <si>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</si>
  <si>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</si>
  <si>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</si>
  <si>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</si>
  <si>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</si>
  <si>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</si>
  <si>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</si>
  <si>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</si>
  <si>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</si>
  <si>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</si>
  <si>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</si>
  <si>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</si>
  <si>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</si>
  <si>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</si>
  <si>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</si>
  <si>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</si>
  <si>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</si>
  <si>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</si>
  <si>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</si>
  <si>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</si>
  <si>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</si>
  <si>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</si>
  <si>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</si>
  <si>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</si>
  <si>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</si>
  <si>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</si>
  <si>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</si>
  <si>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</si>
  <si>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</si>
  <si>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</si>
  <si>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</si>
  <si>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</si>
  <si>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</si>
  <si>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</si>
  <si>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</si>
  <si>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</si>
  <si>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</si>
  <si>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</si>
  <si>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</si>
  <si>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</si>
  <si>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</si>
  <si>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</si>
  <si>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</si>
  <si>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</si>
  <si>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</si>
  <si>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</si>
  <si>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</si>
  <si>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</si>
  <si>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</si>
  <si>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</si>
  <si>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</si>
  <si>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</si>
  <si>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</si>
  <si>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01107900014046045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</si>
  <si>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</si>
  <si>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</si>
  <si>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</si>
  <si>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</si>
  <si>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</si>
  <si>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</si>
  <si>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</si>
  <si>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</si>
  <si>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</si>
  <si>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</si>
  <si>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</si>
  <si>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</si>
  <si>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</si>
  <si>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</si>
  <si>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</si>
  <si>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</si>
  <si>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</si>
  <si>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</si>
  <si>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</si>
  <si>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</si>
  <si>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</si>
  <si>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</si>
  <si>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</si>
  <si>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</si>
  <si>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</si>
  <si>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</si>
  <si>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</si>
  <si>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</si>
  <si>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</si>
  <si>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</si>
  <si>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</si>
  <si>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</si>
  <si>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</si>
  <si>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</si>
  <si>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</si>
  <si>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</si>
  <si>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</si>
  <si>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</si>
  <si>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</si>
  <si>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</si>
  <si>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</si>
  <si>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</si>
  <si>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</si>
  <si>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</si>
  <si>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</si>
  <si>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</si>
  <si>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</si>
  <si>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</si>
  <si>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</si>
  <si>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</si>
  <si>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</si>
  <si>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</si>
  <si>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</si>
  <si>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</si>
  <si>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</si>
  <si>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</si>
  <si>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</si>
  <si>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</si>
  <si>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</si>
  <si>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</si>
  <si>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</si>
  <si>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</si>
  <si>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</si>
  <si>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</si>
  <si>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</si>
  <si>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</si>
  <si>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</si>
  <si>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</si>
  <si>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</si>
  <si>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</si>
  <si>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</si>
  <si>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</si>
  <si>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</si>
  <si>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</si>
  <si>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</si>
  <si>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</si>
  <si>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</si>
  <si>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</si>
  <si>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</si>
  <si>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</si>
  <si>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</si>
  <si>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</si>
  <si>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</si>
  <si>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</si>
  <si>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</si>
  <si>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</si>
  <si>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</si>
  <si>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</si>
  <si>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</si>
  <si>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</si>
  <si>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</si>
  <si>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</si>
  <si>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</si>
  <si>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</si>
  <si>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</si>
  <si>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</si>
  <si>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</si>
  <si>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</si>
  <si>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</si>
  <si>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</si>
  <si>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</si>
  <si>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</si>
  <si>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</si>
  <si>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</si>
  <si>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</si>
  <si>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</si>
  <si>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</si>
  <si>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</si>
  <si>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</si>
  <si>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</si>
  <si>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</si>
  <si>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</si>
  <si>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</si>
  <si>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</si>
  <si>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</si>
  <si>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</si>
  <si>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</si>
  <si>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</si>
  <si>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</si>
  <si>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</si>
  <si>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</si>
  <si>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</si>
  <si>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</si>
  <si>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</si>
  <si>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</si>
  <si>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</si>
  <si>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</si>
  <si>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</si>
  <si>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</si>
  <si>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</si>
  <si>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</si>
  <si>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</si>
  <si>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</si>
  <si>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</si>
  <si>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</si>
  <si>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</si>
  <si>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</si>
  <si>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</si>
  <si>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</si>
  <si>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</si>
  <si>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</si>
  <si>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</si>
  <si>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</si>
  <si>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</si>
  <si>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</si>
  <si>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</si>
  <si>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</si>
  <si>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</si>
  <si>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</si>
  <si>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</si>
  <si>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</si>
  <si>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</si>
  <si>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</si>
  <si>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</si>
  <si>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</si>
  <si>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</si>
  <si>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</si>
  <si>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</si>
  <si>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</si>
  <si>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</si>
  <si>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</si>
  <si>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</si>
  <si>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</si>
  <si>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00533300014034018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</si>
  <si>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</si>
  <si>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</si>
  <si>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</si>
  <si>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</si>
  <si>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</si>
  <si>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</si>
  <si>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</si>
  <si>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</si>
  <si>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</si>
  <si>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</si>
  <si>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</si>
  <si>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</si>
  <si>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</si>
  <si>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</si>
  <si>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</si>
  <si>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</si>
  <si>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</si>
  <si>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</si>
  <si>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</si>
  <si>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</si>
  <si>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</si>
  <si>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</si>
  <si>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</si>
  <si>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</si>
  <si>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</si>
  <si>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</si>
  <si>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</si>
  <si>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</si>
  <si>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</si>
  <si>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</si>
  <si>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</si>
  <si>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</si>
  <si>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</si>
  <si>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</si>
  <si>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</si>
  <si>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</si>
  <si>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</si>
  <si>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</si>
  <si>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</si>
  <si>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</si>
  <si>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</si>
  <si>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</si>
  <si>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</si>
  <si>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</si>
  <si>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</si>
  <si>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</si>
  <si>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</si>
  <si>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</si>
  <si>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</si>
  <si>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</si>
  <si>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</si>
  <si>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</si>
  <si>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</si>
  <si>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</si>
  <si>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</si>
  <si>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</si>
  <si>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</si>
  <si>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</si>
  <si>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</si>
  <si>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</si>
  <si>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</si>
  <si>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</si>
  <si>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</si>
  <si>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</si>
  <si>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</si>
  <si>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</si>
  <si>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</si>
  <si>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</si>
  <si>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</si>
  <si>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</si>
  <si>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</si>
  <si>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</si>
  <si>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</si>
  <si>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</si>
  <si>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</si>
  <si>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</si>
  <si>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</si>
  <si>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</si>
  <si>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</si>
  <si>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</si>
  <si>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</si>
  <si>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</si>
  <si>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</si>
  <si>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</si>
  <si>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</si>
  <si>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</si>
  <si>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</si>
  <si>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</si>
  <si>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</si>
  <si>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</si>
  <si>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</si>
  <si>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</si>
  <si>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</si>
  <si>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</si>
  <si>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</si>
  <si>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</si>
  <si>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</si>
  <si>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</si>
  <si>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</si>
  <si>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</si>
  <si>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</si>
  <si>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</si>
  <si>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</si>
  <si>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</si>
  <si>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от 23.01.2026</t>
  </si>
  <si>
    <t>по реализации Московской областной программы ОМС на 2026 год от 23.01.2026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</si>
  <si>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</si>
  <si>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</si>
  <si>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</si>
  <si>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</si>
  <si>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</si>
  <si>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ГБУЗ МО "КРАСНОГОРСКАЯ КЛИНИЧЕСКАЯ БОЛЬНИЦА"</t>
  </si>
  <si>
    <t>ГОСУДАРСТВЕННОЕ БЮДЖЕТНОЕ УЧРЕЖДЕНИЕ ЗДРАВООХРАНЕНИЯ МОСКОВСКОЙ ОБЛАСТИ "КРАСНОГОРСКАЯ КЛИНИЧЕСКАЯ БОЛЬНИЦА"</t>
  </si>
  <si>
    <t>гастроэнтерологии</t>
  </si>
  <si>
    <t>00529500014030059</t>
  </si>
  <si>
    <t>Фельдшерско-акушерский пункт д. Назарьево</t>
  </si>
  <si>
    <t>00529500014031060</t>
  </si>
  <si>
    <t>Фельдшерско-акушерский пункт д. Евсеево</t>
  </si>
  <si>
    <t>00512200014101032</t>
  </si>
  <si>
    <t>00513700014194200</t>
  </si>
  <si>
    <t>00513700014196202</t>
  </si>
  <si>
    <t>00513700014193199</t>
  </si>
  <si>
    <t>00513700014195201</t>
  </si>
  <si>
    <t>00513700014187193</t>
  </si>
  <si>
    <t>00513700014192198</t>
  </si>
  <si>
    <t>00513700014197203</t>
  </si>
  <si>
    <t>00515100014010037</t>
  </si>
  <si>
    <t>00522700014027103</t>
  </si>
  <si>
    <t>00522700014009107</t>
  </si>
  <si>
    <t>00522700014006128</t>
  </si>
  <si>
    <t>00522700014020116</t>
  </si>
  <si>
    <t>00522700014039115</t>
  </si>
  <si>
    <t>00522700014005108</t>
  </si>
  <si>
    <t>00522700014008118</t>
  </si>
  <si>
    <t>00522700014033130</t>
  </si>
  <si>
    <t>00522700014019126</t>
  </si>
  <si>
    <t>00522700014034102</t>
  </si>
  <si>
    <t>00522700014010114</t>
  </si>
  <si>
    <t>00522700014013100</t>
  </si>
  <si>
    <t>00522700014012129</t>
  </si>
  <si>
    <t>00522700014025109</t>
  </si>
  <si>
    <t>00522700014022112</t>
  </si>
  <si>
    <t>00524100014013063</t>
  </si>
  <si>
    <t>00533300014012058</t>
  </si>
  <si>
    <t>00533300014009061</t>
  </si>
  <si>
    <t>00533300014024060</t>
  </si>
  <si>
    <t>00533300014030043</t>
  </si>
  <si>
    <t>00533300014021049</t>
  </si>
  <si>
    <t>00533300014004041</t>
  </si>
  <si>
    <t>00536000014019126</t>
  </si>
  <si>
    <t>01027100014041093</t>
  </si>
  <si>
    <t>00515500014042078</t>
  </si>
  <si>
    <t>00522300014004036</t>
  </si>
  <si>
    <t>Клусовский ФАП</t>
  </si>
  <si>
    <t>00513702014038020</t>
  </si>
  <si>
    <t>00513702014035026</t>
  </si>
  <si>
    <t>00513702014036025</t>
  </si>
  <si>
    <t>00513702014034019</t>
  </si>
  <si>
    <t>00513701014021018</t>
  </si>
  <si>
    <t>00513702014032022</t>
  </si>
  <si>
    <t>00513702014041021</t>
  </si>
  <si>
    <t>00514300014021088</t>
  </si>
  <si>
    <t>Шишкинский ФАП</t>
  </si>
  <si>
    <t>00514300014025089</t>
  </si>
  <si>
    <t>Барыбинский ФАП</t>
  </si>
  <si>
    <t>00515100014010023</t>
  </si>
  <si>
    <t>00515500014033070</t>
  </si>
  <si>
    <t>ФАУ "ЦЕНТРАЛЬНЫЙ АЭРОГИДРОДИНАМИЧЕСКИЙ ИНСТИТУТ ИМЕНИ ПРОФЕССОРА Н.Е. ЖУКОВСКОГО"</t>
  </si>
  <si>
    <t>00522700014027069</t>
  </si>
  <si>
    <t>00522700014009066</t>
  </si>
  <si>
    <t>00522700014006061</t>
  </si>
  <si>
    <t>00522700014020080</t>
  </si>
  <si>
    <t>00522700014039037</t>
  </si>
  <si>
    <t>00522700014005009</t>
  </si>
  <si>
    <t>00522700014008094</t>
  </si>
  <si>
    <t>00522700014033025</t>
  </si>
  <si>
    <t>00522700014019064</t>
  </si>
  <si>
    <t>00522700014034031</t>
  </si>
  <si>
    <t>00522700014010075</t>
  </si>
  <si>
    <t>00522700014013093</t>
  </si>
  <si>
    <t>00522700014012092</t>
  </si>
  <si>
    <t>00522700014025078</t>
  </si>
  <si>
    <t>00522700014022070</t>
  </si>
  <si>
    <t>00524100014013049</t>
  </si>
  <si>
    <t>00533300014012036</t>
  </si>
  <si>
    <t>00533300014009033</t>
  </si>
  <si>
    <t>00533300014024035</t>
  </si>
  <si>
    <t>00533300014030032</t>
  </si>
  <si>
    <t>00533300014021037</t>
  </si>
  <si>
    <t>00533300014004038</t>
  </si>
  <si>
    <t>00536000014019105</t>
  </si>
  <si>
    <t>01027100014041071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</si>
  <si>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</si>
  <si>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</si>
  <si>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Таблица 1</t>
  </si>
  <si>
    <t>Кодуслуги</t>
  </si>
  <si>
    <t xml:space="preserve">Краткое наименование услуги </t>
  </si>
  <si>
    <t>Тариф, рублей</t>
  </si>
  <si>
    <t>1 уровень и 
подуровень 2.1</t>
  </si>
  <si>
    <t>подуровень 2.2 и 3 уровень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</si>
  <si>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</si>
  <si>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</si>
  <si>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</si>
  <si>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</si>
  <si>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</si>
  <si>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</si>
  <si>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</si>
  <si>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</si>
  <si>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</si>
  <si>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</si>
  <si>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</si>
  <si>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</si>
  <si>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</si>
  <si>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</si>
  <si>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</si>
  <si>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</si>
  <si>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</si>
  <si>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</si>
  <si>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</si>
  <si>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</si>
  <si>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</si>
  <si>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</si>
  <si>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</si>
  <si>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</si>
  <si>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</si>
  <si>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</si>
  <si>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</si>
  <si>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</si>
  <si>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</si>
  <si>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</si>
  <si>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</si>
  <si>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</si>
  <si>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</si>
  <si>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</si>
  <si>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</si>
  <si>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</si>
  <si>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</si>
  <si>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</si>
  <si>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</si>
  <si>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</si>
  <si>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</si>
  <si>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</si>
  <si>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</si>
  <si>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</si>
  <si>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</si>
  <si>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</si>
  <si>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</si>
  <si>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</si>
  <si>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</si>
  <si>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</si>
  <si>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</si>
  <si>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</si>
  <si>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</si>
  <si>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</si>
  <si>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</si>
  <si>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</si>
  <si>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</si>
  <si>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</si>
  <si>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</si>
  <si>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</si>
  <si>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</si>
  <si>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</si>
  <si>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</si>
  <si>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</si>
  <si>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</si>
  <si>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</si>
  <si>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</si>
  <si>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</si>
  <si>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</si>
  <si>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</si>
  <si>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</si>
  <si>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</si>
  <si>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</si>
  <si>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</si>
  <si>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</si>
  <si>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</si>
  <si>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</si>
  <si>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</si>
  <si>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</si>
  <si>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</si>
  <si>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</si>
  <si>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</si>
  <si>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</si>
  <si>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</si>
  <si>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</si>
  <si>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</si>
  <si>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</si>
  <si>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</si>
  <si>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</si>
  <si>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</t>
  </si>
  <si>
    <r>
  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</si>
  <si>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A03.09.001v</t>
  </si>
  <si>
    <r>
  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</si>
  <si>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A03.18.001v</t>
  </si>
  <si>
    <r>
  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</si>
  <si>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</si>
  <si>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</si>
  <si>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</si>
  <si>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</si>
  <si>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</si>
  <si>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</si>
  <si>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</si>
  <si>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</si>
  <si>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</si>
  <si>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</si>
  <si>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</si>
  <si>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</si>
  <si>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</si>
  <si>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</si>
  <si>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</si>
  <si>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</si>
  <si>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</si>
  <si>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</si>
  <si>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</si>
  <si>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</si>
  <si>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</si>
  <si>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</si>
  <si>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</si>
  <si>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</si>
  <si>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</si>
  <si>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</si>
  <si>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</si>
  <si>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</si>
  <si>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</si>
  <si>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</si>
  <si>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</si>
  <si>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</si>
  <si>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</si>
  <si>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</si>
  <si>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</si>
  <si>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</si>
  <si>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</si>
  <si>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</si>
  <si>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</si>
  <si>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</si>
  <si>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</si>
  <si>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</si>
  <si>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</si>
  <si>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</si>
  <si>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</si>
  <si>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</si>
  <si>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</si>
  <si>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</si>
  <si>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</si>
  <si>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</si>
  <si>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</si>
  <si>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A27.05.012A</t>
  </si>
  <si>
    <t>Молекулярно-генетическое исследование мутации в гене V617F  (замена 617-ой аминокислоты с валина на фенилаланин) JAK2 (янус тирозин-киназа второго типа) в крови</t>
  </si>
  <si>
    <t>A27.30.069A</t>
  </si>
  <si>
    <t>Определение экспрессии мРНК BCR-ABLp210 (количественное)</t>
  </si>
  <si>
    <t>A27.30.117A</t>
  </si>
  <si>
    <t>Молекулярно-генетическое исследование мутации в гене PIK3CA в биопсийном (операционном) материале и/или крови 17 мутаций</t>
  </si>
  <si>
    <t>A27.30.108A</t>
  </si>
  <si>
    <t>Молекулярно-генетическое исследование мутации в гене PIK3CA в биопсийном (операционном) материале и/или крови 8 мутаций</t>
  </si>
  <si>
    <t>A27.30.105A</t>
  </si>
  <si>
    <t>Молекулярно-генетическое исследование мутации в гене PIK3CA в биопсийном (операционном) материале и/или крови 5 мутаций</t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</si>
  <si>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</si>
  <si>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</si>
  <si>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</si>
  <si>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</si>
  <si>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</si>
  <si>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</si>
  <si>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</si>
  <si>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</si>
  <si>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</si>
  <si>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</si>
  <si>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</si>
  <si>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</si>
  <si>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</si>
  <si>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</si>
  <si>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</si>
  <si>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</si>
  <si>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</si>
  <si>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</si>
  <si>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</si>
  <si>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</si>
  <si>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</si>
  <si>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</si>
  <si>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</si>
  <si>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</si>
  <si>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ОФЭКТ и сцинтиграфические исследования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</si>
  <si>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</si>
  <si>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</si>
  <si>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</si>
  <si>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</si>
  <si>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</si>
  <si>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</si>
  <si>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A27.20.001</t>
  </si>
  <si>
    <t>Неинвазивное пренатальное тестирование (определение внеклеточной ДНК плода по крови матери)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</si>
  <si>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</si>
  <si>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</si>
  <si>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</si>
  <si>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</si>
  <si>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</si>
  <si>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</si>
  <si>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</si>
  <si>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</si>
  <si>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</si>
  <si>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</si>
  <si>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</si>
  <si>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</si>
  <si>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</si>
  <si>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</si>
  <si>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</si>
  <si>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</si>
  <si>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A06.03.061</t>
  </si>
  <si>
    <t>Рентгеноденситометрия*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</si>
  <si>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</si>
  <si>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</si>
  <si>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</si>
  <si>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</si>
  <si>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</si>
  <si>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</si>
  <si>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</si>
  <si>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</si>
  <si>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</si>
  <si>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</si>
  <si>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</si>
  <si>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</si>
  <si>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</si>
  <si>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</si>
  <si>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</si>
  <si>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</si>
  <si>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</si>
  <si>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</si>
  <si>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</si>
  <si>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</si>
  <si>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</si>
  <si>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</si>
  <si>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</si>
  <si>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</si>
  <si>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</si>
  <si>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</si>
  <si>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</si>
  <si>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</si>
  <si>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</si>
  <si>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</si>
  <si>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</si>
  <si>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</si>
  <si>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</si>
  <si>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</si>
  <si>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</si>
  <si>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</si>
  <si>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</si>
  <si>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</si>
  <si>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</si>
  <si>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</si>
  <si>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</si>
  <si>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</si>
  <si>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</si>
  <si>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</si>
  <si>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</si>
  <si>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</si>
  <si>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</si>
  <si>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</si>
  <si>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</si>
  <si>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</si>
  <si>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</si>
  <si>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</si>
  <si>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</si>
  <si>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</si>
  <si>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</si>
  <si>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</si>
  <si>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</si>
  <si>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</si>
  <si>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</si>
  <si>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</si>
  <si>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</si>
  <si>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</si>
  <si>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</si>
  <si>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</si>
  <si>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</si>
  <si>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</si>
  <si>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</si>
  <si>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</si>
  <si>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</si>
  <si>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</si>
  <si>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</si>
  <si>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</si>
  <si>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t>A13.29.009.2az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</si>
  <si>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</si>
  <si>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</si>
  <si>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</si>
  <si>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</si>
  <si>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</si>
  <si>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A13.29.0093.ml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</si>
  <si>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</si>
  <si>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A13.29.009.3PS</t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</si>
  <si>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</si>
  <si>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A13.29.009.PSml</t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</si>
  <si>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</si>
  <si>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A13.29.009.3.1F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</si>
  <si>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</si>
  <si>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A13.29.00931Fml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</si>
  <si>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</si>
  <si>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A13.29.009.1P</t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</si>
  <si>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</si>
  <si>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A13.29.009.Pml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</si>
  <si>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</si>
  <si>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A09.05.023.002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</si>
  <si>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</si>
  <si>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t>A02.12.002.002</t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</si>
  <si>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</si>
  <si>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Таблица 3</t>
  </si>
  <si>
    <t>(руб.)</t>
  </si>
  <si>
    <t>3.1 Услуги для межучрежденческих расчетов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</si>
  <si>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</si>
  <si>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</si>
  <si>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</si>
  <si>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</si>
  <si>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</si>
  <si>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</si>
  <si>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</si>
  <si>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</si>
  <si>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</si>
  <si>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</si>
  <si>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</si>
  <si>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</si>
  <si>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</si>
  <si>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</si>
  <si>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</si>
  <si>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</si>
  <si>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</si>
  <si>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</si>
  <si>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</si>
  <si>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</si>
  <si>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A06.30.002I</t>
  </si>
  <si>
    <t>Описание и интерпретация рентгенологических изображений  (с применением искусственного интеллекта)</t>
  </si>
  <si>
    <t>A06.30.002.007I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</si>
  <si>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</si>
  <si>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</si>
  <si>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</si>
  <si>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A06.30.002.10I</t>
  </si>
  <si>
    <t>Описание и интерпретация изображения колоноскопии  (с применением искусственного интеллекта)</t>
  </si>
  <si>
    <t>A06.30.002.11I</t>
  </si>
  <si>
    <t>Описание и интерпретация изображения электрокардиографии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</si>
  <si>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</si>
  <si>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</si>
  <si>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</si>
  <si>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</si>
  <si>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</si>
  <si>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</si>
  <si>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</si>
  <si>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</si>
  <si>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A04.14.001.05m</t>
  </si>
  <si>
    <t>Эластометрия печени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</si>
  <si>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</si>
  <si>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</si>
  <si>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</si>
  <si>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</si>
  <si>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</si>
  <si>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</si>
  <si>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</si>
  <si>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</si>
  <si>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</si>
  <si>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</si>
  <si>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</si>
  <si>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</si>
  <si>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</si>
  <si>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</si>
  <si>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</si>
  <si>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</si>
  <si>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</si>
  <si>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</si>
  <si>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</si>
  <si>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</si>
  <si>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B01.029.001vf</t>
  </si>
  <si>
    <t>Прием (осмотр, консультация) врача-офтальмолога в выездной форме</t>
  </si>
  <si>
    <t>B01.058.001vf</t>
  </si>
  <si>
    <t>Прием (осмотр, консультация) врача-эндокринолога в выездной форме</t>
  </si>
  <si>
    <t>B01.015.001vf</t>
  </si>
  <si>
    <t>Прием (осмотр, консультация) врача-кардиолога в выездной форме</t>
  </si>
  <si>
    <t>B01.023.001vf</t>
  </si>
  <si>
    <t>Прием (осмотр, консультация) врача-невролога в выездной форме</t>
  </si>
  <si>
    <t>B01.050.001vf</t>
  </si>
  <si>
    <t>Прием (осмотр, консультация) врача-травматолога-ортопеда в выездной форме</t>
  </si>
  <si>
    <t>B01.037.001vf</t>
  </si>
  <si>
    <t>Прием (осмотр, консультация) врача-пульмонолога в выездной форме</t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</si>
  <si>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</si>
  <si>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</si>
  <si>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</si>
  <si>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</si>
  <si>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</si>
  <si>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</si>
  <si>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</si>
  <si>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</si>
  <si>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</si>
  <si>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</si>
  <si>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</si>
  <si>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</si>
  <si>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</si>
  <si>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</si>
  <si>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</si>
  <si>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</si>
  <si>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</si>
  <si>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</si>
  <si>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</si>
  <si>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</si>
  <si>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</si>
  <si>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</si>
  <si>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</si>
  <si>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</si>
  <si>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</si>
  <si>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</si>
  <si>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</si>
  <si>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Триплексное сканирование вен в выездной форме</t>
    </r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</si>
  <si>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</si>
  <si>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</si>
  <si>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</si>
  <si>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</si>
  <si>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</si>
  <si>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</si>
  <si>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</si>
  <si>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</si>
  <si>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A04.28.002vf</t>
  </si>
  <si>
    <t>Ультразвуковое исследование  почек  и  надпочечников  в выездной форме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</si>
  <si>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</si>
  <si>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</si>
  <si>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</si>
  <si>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</si>
  <si>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A26.08.027.006m</t>
  </si>
  <si>
    <t>Определение антител класса M (IgM) к коронавирусу (SARS-CoV-2) иммуноферментным методом</t>
  </si>
  <si>
    <t>B03.016.006m</t>
  </si>
  <si>
    <t>Общий (клинический) анализ мочи</t>
  </si>
  <si>
    <t>A09.05.023m</t>
  </si>
  <si>
    <t>Исследование уровня глюкозы в крови</t>
  </si>
  <si>
    <t>A09.05.020m</t>
  </si>
  <si>
    <t>Исследование уровня креатинина в крови</t>
  </si>
  <si>
    <t>A09.05.041m</t>
  </si>
  <si>
    <t>Определение активности аспартатаминотрансферазы в крови</t>
  </si>
  <si>
    <t>A09.05.042m</t>
  </si>
  <si>
    <t>Определение активности аланинаминотрансферазы в крови</t>
  </si>
  <si>
    <t>B03.016.003m</t>
  </si>
  <si>
    <t>Общий (клинический) анализ крови развернутый</t>
  </si>
  <si>
    <t>A09.05.026m</t>
  </si>
  <si>
    <t>Исследование уровня холестерина в крови</t>
  </si>
  <si>
    <t>A09.05.017m</t>
  </si>
  <si>
    <t>Исследование уровня мочевины в крови</t>
  </si>
  <si>
    <t>A09.05.021m</t>
  </si>
  <si>
    <t>Исследование уровня общего билирубина в крови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</si>
  <si>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</si>
  <si>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</si>
  <si>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</si>
  <si>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</si>
  <si>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A09.05.009m</t>
  </si>
  <si>
    <t>Исследование уровня C-реактивного белка в сыворотке крови</t>
  </si>
  <si>
    <t>A26.06.036m</t>
  </si>
  <si>
    <t>Определение антигена (HbsAg) вируса гепатита B (Hepatitis B virus) в крови</t>
  </si>
  <si>
    <t>A26.06.082.002m</t>
  </si>
  <si>
    <t>Определение антител к бледной трепонеме (Treponema pallidum) иммуноферментным методом (ИФА) в крови</t>
  </si>
  <si>
    <t>B03.016.004m</t>
  </si>
  <si>
    <t>Анализ крови биохимический общетерапевтический</t>
  </si>
  <si>
    <t>A12.30.014m</t>
  </si>
  <si>
    <t>Определение международного нормализованного отношения (МНО)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</si>
  <si>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</si>
  <si>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</si>
  <si>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A09.05.018m</t>
  </si>
  <si>
    <t>Исследование уровня мочевой кислоты в крови</t>
  </si>
  <si>
    <t>A12.05.039m</t>
  </si>
  <si>
    <t>Активированное частичное тромбопластиновое время</t>
  </si>
  <si>
    <t>A09.05.025m</t>
  </si>
  <si>
    <t>Исследование уровня триглицеридов в крови</t>
  </si>
  <si>
    <t>A12.20.001m</t>
  </si>
  <si>
    <t>Микроскопическое исследование влагалищных мазков</t>
  </si>
  <si>
    <t>A09.05.045m</t>
  </si>
  <si>
    <t>Определение активности амилазы в крови</t>
  </si>
  <si>
    <t>A12.05.027m</t>
  </si>
  <si>
    <t>Определение протромбинового (тромбопластинового) времени в крови или в плазме</t>
  </si>
  <si>
    <t>D01.01.013m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</si>
  <si>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</si>
  <si>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A09.05.050m</t>
  </si>
  <si>
    <t>Исследование уровня фибриногена в крови</t>
  </si>
  <si>
    <t>A09.05.031m</t>
  </si>
  <si>
    <t>Исследование уровня калия в крови</t>
  </si>
  <si>
    <t>A12.05.001m</t>
  </si>
  <si>
    <t>Исследование скорости оседания эритроцитов</t>
  </si>
  <si>
    <t>A09.05.028m</t>
  </si>
  <si>
    <t>Исследование уровня холестерина липопротеинов низкой плотности</t>
  </si>
  <si>
    <t>A09.05.046m</t>
  </si>
  <si>
    <t>Определение активности щелочной фосфатазы в крови</t>
  </si>
  <si>
    <t>B03.005.006m</t>
  </si>
  <si>
    <t>Коагулограмма (ориентировочное исследование системы гемостаза)</t>
  </si>
  <si>
    <t>A26.06.082m</t>
  </si>
  <si>
    <t>Определение антител к бледной трепонеме (Treponema pallidum) в крови</t>
  </si>
  <si>
    <t>A09.05.030m</t>
  </si>
  <si>
    <t>Исследование уровня натрия в крови</t>
  </si>
  <si>
    <t>A12.05.005m</t>
  </si>
  <si>
    <t>Определение основных групп по системе AB0</t>
  </si>
  <si>
    <t>A09.05.011m</t>
  </si>
  <si>
    <t>Исследование уровня альбумина в крови</t>
  </si>
  <si>
    <t>A12.05.006m</t>
  </si>
  <si>
    <t>Определение антигена D системы Резус (резус-фактор)</t>
  </si>
  <si>
    <t>A09.05.004m</t>
  </si>
  <si>
    <t>Исследование уровня холестерина липопротеинов высокой плотности в крови</t>
  </si>
  <si>
    <t>A09.05.065m</t>
  </si>
  <si>
    <t>Исследование уровня тиреотропного гормона (ТТГ) в крови</t>
  </si>
  <si>
    <t>A26.06.048m</t>
  </si>
  <si>
    <t>Определение антител классов М, G (IgM, IgG) к вирусу иммунодефицита человека ВИЧ-1 (Human immunodeficiency virus HIV 1)</t>
  </si>
  <si>
    <t>A09.05.007m</t>
  </si>
  <si>
    <t>Исследование уровня железа сыворотки крови</t>
  </si>
  <si>
    <t>A08.20.017m</t>
  </si>
  <si>
    <t>Цитологическое исследование микропрепарата шейки матки</t>
  </si>
  <si>
    <t>A09.05.032m</t>
  </si>
  <si>
    <t>Кальций</t>
  </si>
  <si>
    <t>A26.01.017m</t>
  </si>
  <si>
    <t>Микроскопическое исследование отпечатков с поверхности кожи перианальных складок на яйца остриц(Enterobius vermicularis)</t>
  </si>
  <si>
    <t>A09.05.083m</t>
  </si>
  <si>
    <t>Исследование уровня гликированного гемоглобина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</si>
  <si>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</si>
  <si>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</si>
  <si>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A09.05.063m</t>
  </si>
  <si>
    <t>Исследование уровня свободного тироксина (СТ4) сыворотки крови</t>
  </si>
  <si>
    <t>A09.05.022.001m</t>
  </si>
  <si>
    <t>Исследование уровня билирубина связанного (конъюгированного) в крови</t>
  </si>
  <si>
    <t>A09.05.039m</t>
  </si>
  <si>
    <t>Определение активности лактатдегидрогеназы в крови</t>
  </si>
  <si>
    <t>A26.06.040m</t>
  </si>
  <si>
    <t>Определение антител к поверхностному антигену (HBsAg) вируса гепатита B (Hepatitis B virus) в крови</t>
  </si>
  <si>
    <t>A26.19.010m</t>
  </si>
  <si>
    <t>Микроскопическое исследование кала на яйца и личинки гельминтов</t>
  </si>
  <si>
    <t>A09.05.044m</t>
  </si>
  <si>
    <t>Определение активности гамма-глютамилтрансферазы в крови</t>
  </si>
  <si>
    <t>A09.05.022m</t>
  </si>
  <si>
    <t>Исследование уровня свободного и связанного билирубина в крови</t>
  </si>
  <si>
    <t>A08.20.017.001m</t>
  </si>
  <si>
    <t>Цитологическое исследование микропрепарата цервикального канала</t>
  </si>
  <si>
    <t>A09.05.130m</t>
  </si>
  <si>
    <t>ПСА общий</t>
  </si>
  <si>
    <t>A12.05.007.001m</t>
  </si>
  <si>
    <t>Определение фенотипа по антигенам C, c, E, e, Cw, K, k и определение антиэритроцитарных антител</t>
  </si>
  <si>
    <t>A09.05.051.001m</t>
  </si>
  <si>
    <t>Определение концентрации Д-димера в крови</t>
  </si>
  <si>
    <t>A09.05.076m</t>
  </si>
  <si>
    <t>Исследование уровня ферритина в крови</t>
  </si>
  <si>
    <t>A09.05.034m</t>
  </si>
  <si>
    <t>Исследование уровня хлоридов в крови</t>
  </si>
  <si>
    <t>A12.06.019m</t>
  </si>
  <si>
    <t>Определение содержания ревматоидного фактора в крови</t>
  </si>
  <si>
    <t>A09.05.043m</t>
  </si>
  <si>
    <t>Определение активности креатинкиназы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</si>
  <si>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</si>
  <si>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</si>
  <si>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A09.05.061m</t>
  </si>
  <si>
    <t>Исследование уровня свободного трийодтиронина (СТ3) в крови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</si>
  <si>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</si>
  <si>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</si>
  <si>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</si>
  <si>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</si>
  <si>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D01.01.012m</t>
  </si>
  <si>
    <t>Коагулограмма расширенная (гемостазиограмма)-ПТ (МНО, АЧТВ, ТВ, ФГ, Антитромбин III, D-димер)</t>
  </si>
  <si>
    <t>A09.05.022.002m</t>
  </si>
  <si>
    <t>Исследование уровня билирубина свободного (неконъюгированного) в крови</t>
  </si>
  <si>
    <t>A12.05.027.001m</t>
  </si>
  <si>
    <t>Протромбин (по Квику)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</si>
  <si>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</si>
  <si>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</si>
  <si>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A12.05.121m</t>
  </si>
  <si>
    <t>Дифференцированный подсчет лейкоцитов (лейкоцитарная формула)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</si>
  <si>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</si>
  <si>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</si>
  <si>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A12.06.015m</t>
  </si>
  <si>
    <t>Определение антистрептолизина-О в сыворотке крови</t>
  </si>
  <si>
    <t>A26.06.036.001m</t>
  </si>
  <si>
    <t>Определение антигена (HBsAg) вируса гепатита B (Hepatitis B virus) в крови, качественное исследование</t>
  </si>
  <si>
    <t>A12.06.045m</t>
  </si>
  <si>
    <t>Определение содержания антител к тиреопероксидазе в крови</t>
  </si>
  <si>
    <t>B03.016.011m</t>
  </si>
  <si>
    <t>Исследование кислотно-основного состояния и газов крови</t>
  </si>
  <si>
    <t>A09.05.033m</t>
  </si>
  <si>
    <t>Исследование уровня неорганического фосфора в крови</t>
  </si>
  <si>
    <t>A12.05.028m</t>
  </si>
  <si>
    <t>Определение тромбинового времени в крови</t>
  </si>
  <si>
    <t>A26.08.027.001m</t>
  </si>
  <si>
    <t>Определение РНК коронавируса ТОРС (SARS-cov) в мазках со слизистой оболочки носоглотки методом ПЦР</t>
  </si>
  <si>
    <t>B03.016.010m</t>
  </si>
  <si>
    <t>Копрологическое исследование</t>
  </si>
  <si>
    <t>B03.016.014m</t>
  </si>
  <si>
    <t>Исследование мочи методом Нечипоренко</t>
  </si>
  <si>
    <t>A12.05.007m</t>
  </si>
  <si>
    <t>Определение подгруппы и других групп крови меньшего значения A-1, A-2, D, Cc, E, Kell, Duffy</t>
  </si>
  <si>
    <t>A09.28.003.002m</t>
  </si>
  <si>
    <t>Определение количества белка в суточной моче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</si>
  <si>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</si>
  <si>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</si>
  <si>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A26.19.011m</t>
  </si>
  <si>
    <t>Микроскопическое исследование кала на простейшие</t>
  </si>
  <si>
    <t>A26.05.001m</t>
  </si>
  <si>
    <t>Бактериологическое исследование крови на стерильность</t>
  </si>
  <si>
    <t>A09.05.130.001m</t>
  </si>
  <si>
    <t>ПСА свободный</t>
  </si>
  <si>
    <t>A09.05.202m</t>
  </si>
  <si>
    <t>Исследование уровня антигена аденогенных раков CA 125 в крови</t>
  </si>
  <si>
    <t>A09.05.193m</t>
  </si>
  <si>
    <t>Исследование уровня тропонина I в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</si>
  <si>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</si>
  <si>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</si>
  <si>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A12.22.005m</t>
  </si>
  <si>
    <t>Проведение глюкозотолерантного теста</t>
  </si>
  <si>
    <t>A09.05.127m</t>
  </si>
  <si>
    <t>Исследование уровня общего магния в сыворотке крови</t>
  </si>
  <si>
    <t>A12.05.008m</t>
  </si>
  <si>
    <t>Непрямой антиглобулиновый тест (тест Кумбса)</t>
  </si>
  <si>
    <t>A09.05.087m</t>
  </si>
  <si>
    <t>Исследование уровня пролактина в крови</t>
  </si>
  <si>
    <t>A09.05.177m</t>
  </si>
  <si>
    <t>Исследование уровня/активности изоферментов креатинкиназы в крови.</t>
  </si>
  <si>
    <t>A09.05.078m</t>
  </si>
  <si>
    <t>Исследование уровня общего тестостерона в крови</t>
  </si>
  <si>
    <t>A09.05.209m</t>
  </si>
  <si>
    <t>Исследование уровня прокальцитонина в крови</t>
  </si>
  <si>
    <t>A09.05.054.001m</t>
  </si>
  <si>
    <t>Исследование уровня общего иммуноглобулина E в крови</t>
  </si>
  <si>
    <t>A26.30.004.001m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</si>
  <si>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</si>
  <si>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A26.02.001m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</si>
  <si>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</si>
  <si>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A09.05.135m</t>
  </si>
  <si>
    <t>Исследование уровня общего кортизола в крови</t>
  </si>
  <si>
    <t>A26.08.038.002m</t>
  </si>
  <si>
    <t>Определение РНК вируса гриппа B (Influenza virus B) в мазках со слизистой оболочки ротоглотки методом ПЦР</t>
  </si>
  <si>
    <t>A26.08.038.001m</t>
  </si>
  <si>
    <t>Определение РНК вируса гриппа A (Influenza virus A) в мазках со слизистой оболочки ротоглотки методом ПЦР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</si>
  <si>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</si>
  <si>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</si>
  <si>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</si>
  <si>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</si>
  <si>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A26.19.008m</t>
  </si>
  <si>
    <t>Микробиологическое (культуральное) исследование кала на аэробные и факультативно-анаэробные микроорганизмы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</si>
  <si>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</si>
  <si>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</si>
  <si>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</si>
  <si>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</si>
  <si>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A12.05.123m</t>
  </si>
  <si>
    <t>Исследование уровня ретикулоцитов в крови</t>
  </si>
  <si>
    <t>A26.05.019.001m</t>
  </si>
  <si>
    <t>Определение РНК вируса гепатита C (Hepatitis C virus) в крови методом ПЦР, качественное исследование</t>
  </si>
  <si>
    <t>A26.06.071.001m</t>
  </si>
  <si>
    <t>Определение антител класса G (IgG) к вирусу краснухи (Rubella virus) в крови</t>
  </si>
  <si>
    <t>A09.05.132m</t>
  </si>
  <si>
    <t>Исследование уровня фолликулостимулирующего гормона в сыворотке крови</t>
  </si>
  <si>
    <t>A09.05.195m</t>
  </si>
  <si>
    <t>Исследование уровня ракового эмбрионального антигена в крови</t>
  </si>
  <si>
    <t>A09.05.201m</t>
  </si>
  <si>
    <t>Ca 19-9</t>
  </si>
  <si>
    <t>A09.05.131m</t>
  </si>
  <si>
    <t>Исследование уровня лютеинизирующего гормона в сыворотке крови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</si>
  <si>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</si>
  <si>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</si>
  <si>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A26.05.020.001m</t>
  </si>
  <si>
    <t>Определение ДНК вируса гепатита B (Hepatitis B virus) в крови методом ПЦР, качественное исследование</t>
  </si>
  <si>
    <t>A26.06.071.002m</t>
  </si>
  <si>
    <t>Определение антител класса M (IgM) к вирусу краснухи (Rubella virus) в крови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</si>
  <si>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</si>
  <si>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</si>
  <si>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A09.05.060m</t>
  </si>
  <si>
    <t>Исследование уровня общего трийодтиронина (Т3) в крови</t>
  </si>
  <si>
    <t>A09.05.253m</t>
  </si>
  <si>
    <t>Исследование уровня тропонина Т в крови</t>
  </si>
  <si>
    <t>A26.01.015m</t>
  </si>
  <si>
    <t>Микроскопическое исследование соскоба с кожи на грибы (дрожжевые, плесневые, дерматомицеты)</t>
  </si>
  <si>
    <t>A12.05.009m</t>
  </si>
  <si>
    <t>Прямой антиглобулиновый тест (прямая проба Кумбса)</t>
  </si>
  <si>
    <t>A09.05.154m</t>
  </si>
  <si>
    <t>Исследование уровня общего эстрадиола в крови</t>
  </si>
  <si>
    <t>A26.06.033m</t>
  </si>
  <si>
    <t>Определение антител к хеликобактер пилори (Helicobacter pylori)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</si>
  <si>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</si>
  <si>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</si>
  <si>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A26.08.019.002m</t>
  </si>
  <si>
    <t>Определение РНК вируса гриппа B (Influenza virus B) в мазках со слизистой оболочки носоглотки методом ПЦР</t>
  </si>
  <si>
    <t>A26.06.071m</t>
  </si>
  <si>
    <t>Определение антител к вирусу краснухи (Rubella virus) в крови</t>
  </si>
  <si>
    <t>A09.05.090m</t>
  </si>
  <si>
    <t>Исследование уровня хорионического гонадотропина в крови</t>
  </si>
  <si>
    <t>A12.21.001m</t>
  </si>
  <si>
    <t>Микроскопическое исследование отделяемого уретры</t>
  </si>
  <si>
    <t>A09.05.008m</t>
  </si>
  <si>
    <t>Исследование уровня трансферрина сыворотки крови (автоматический анализатор)</t>
  </si>
  <si>
    <t>A26.09.001m</t>
  </si>
  <si>
    <t>Микроскопическое исследование мазков мокроты на микобактерии туберкулеза (Mycobacterium tuberculosis)</t>
  </si>
  <si>
    <t>A12.06.043m</t>
  </si>
  <si>
    <t>Определение содержания антител к антигенам групп крови</t>
  </si>
  <si>
    <t>A09.05.206m</t>
  </si>
  <si>
    <t>Исследование уровня ионизированного кальция в крови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</si>
  <si>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</si>
  <si>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</si>
  <si>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A09.28.027m</t>
  </si>
  <si>
    <t>Определение активности альфа-амилазы в моче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</si>
  <si>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</si>
  <si>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</si>
  <si>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A12.28.002m</t>
  </si>
  <si>
    <t>Исследование функции нефронов по клиренсу креатинина (проба Реберга)</t>
  </si>
  <si>
    <t>A12.05.120m</t>
  </si>
  <si>
    <t>Исследование уровня тромбоцитов в крови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</si>
  <si>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</si>
  <si>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</si>
  <si>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A09.05.231m</t>
  </si>
  <si>
    <t>Исследование уровня опухолеассоциированного маркера СА 15-3 в крови</t>
  </si>
  <si>
    <t>A12.06.017m</t>
  </si>
  <si>
    <t>Исследование антител к тироглобулину в сыворотке крови</t>
  </si>
  <si>
    <t>A09.05.064m</t>
  </si>
  <si>
    <t>Исследование уровня общего тироксина (Т4) сыворотки крови</t>
  </si>
  <si>
    <t>A26.06.038m</t>
  </si>
  <si>
    <t>Определение антител к e-антигену (anti-HBe) вируса гепатита B (Hepatitis B virus) в крови</t>
  </si>
  <si>
    <t>A09.05.235m</t>
  </si>
  <si>
    <t>Исследование уровня 25-OH витамина Д в крови</t>
  </si>
  <si>
    <t>A09.05.173m</t>
  </si>
  <si>
    <t>Определение активности липазы в сыворотке крови</t>
  </si>
  <si>
    <t>A09.05.027m</t>
  </si>
  <si>
    <t>Исследование уровня липопротеинов в крови</t>
  </si>
  <si>
    <t>A26.08.015m</t>
  </si>
  <si>
    <t>Бактериологическое исследование отделяемого из зева на стрептококк группы A (Streptococcus gr. A)</t>
  </si>
  <si>
    <t>A26.25.001m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</si>
  <si>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</si>
  <si>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A09.05.153m</t>
  </si>
  <si>
    <t>Исследование уровня прогестерона в крови</t>
  </si>
  <si>
    <t>A09.05.149m</t>
  </si>
  <si>
    <t>Исследование уровня дегидроэпиандростерона сульфата в крови</t>
  </si>
  <si>
    <t>A12.09.010m</t>
  </si>
  <si>
    <t>Микроскопическое исследование нативного и окрашенного препарата мокроты</t>
  </si>
  <si>
    <t>A26.06.057m</t>
  </si>
  <si>
    <t>Определение антител классов M, G (IgM, IgG) к микоплазме пневмонии (Mycoplasma pneumoniae)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</si>
  <si>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</si>
  <si>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</si>
  <si>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A09.05.054.003m</t>
  </si>
  <si>
    <t>Исследование уровня иммуноглобулина M в крови</t>
  </si>
  <si>
    <t>A09.05.089m</t>
  </si>
  <si>
    <t>Альфа-фетопротеин (АФП)</t>
  </si>
  <si>
    <t>A12.09.012m</t>
  </si>
  <si>
    <t>Исследование физических свойств мокроты</t>
  </si>
  <si>
    <t>A12.05.122m</t>
  </si>
  <si>
    <t>Просмотр мазка крови для анализа аномалий морфологии эритроцитов, тромбоцитов и лейкоцитов</t>
  </si>
  <si>
    <t>A09.05.054.004m</t>
  </si>
  <si>
    <t>Исследование уровня иммуноглобулина G в крови</t>
  </si>
  <si>
    <t>A09.05.054.002m</t>
  </si>
  <si>
    <t>Исследование уровня иммуноглобулина A в крови</t>
  </si>
  <si>
    <t>A26.20.030.001m</t>
  </si>
  <si>
    <t>Определение ДНК гарднереллы вагиналис (Gadnerella vaginalis) во влагалищном отделяемом методом ПЦР</t>
  </si>
  <si>
    <t>A26.06.030m</t>
  </si>
  <si>
    <t>Определение антител класса G (IgG) к ранним белкам (EA) вируса Эпштейна-Барр (Epstein-Barr virus) в крови</t>
  </si>
  <si>
    <t>A26.06.029.001m</t>
  </si>
  <si>
    <t>Определение антител класса M (IgM) к капсидному антигену (VCA) вируса Эпштейна-Барр (Epstein - Barr virus) в крови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</si>
  <si>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</si>
  <si>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</si>
  <si>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A12.05.019m</t>
  </si>
  <si>
    <t>Исследование насыщения трансферрина железом</t>
  </si>
  <si>
    <t>A09.05.139m</t>
  </si>
  <si>
    <t>Исследование уровня 17-гидроксипрогестерона в крови</t>
  </si>
  <si>
    <t>A26.09.011m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</si>
  <si>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</si>
  <si>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A08.01.002m</t>
  </si>
  <si>
    <t>Цитологическое исследование микропрепарата кожи</t>
  </si>
  <si>
    <t>B03.016.012m</t>
  </si>
  <si>
    <t>Общий (клинический) анализ плевральной жидкости</t>
  </si>
  <si>
    <t>A09.05.207m</t>
  </si>
  <si>
    <t>Исследование уровня молочной кислоты в крови</t>
  </si>
  <si>
    <t>A26.06.081.001m</t>
  </si>
  <si>
    <t>Определение антител класса G (IgG) к токсоплазме (Toxoplasma gondii) в крови</t>
  </si>
  <si>
    <t>A26.08.003m</t>
  </si>
  <si>
    <t>Микробиологическое (культуральное) исследование слизи с задней стенки глотки на менингококк (Neisseria meningitidis)</t>
  </si>
  <si>
    <t>A26.20.009.002m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</si>
  <si>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</si>
  <si>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</si>
  <si>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</si>
  <si>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A26.20.009.005m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</si>
  <si>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</si>
  <si>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A26.06.031m</t>
  </si>
  <si>
    <t>Определение антител класса G (IgG) к ядерному антигену (NA) вируса Эпштейна-Барр (Epstein-Barr virus) в крови</t>
  </si>
  <si>
    <t>A26.06.022.001m</t>
  </si>
  <si>
    <t>Определение антител класса G (IgG) к цитомегаловирусу (Cytomegalovirus) в крови</t>
  </si>
  <si>
    <t>A26.06.081.002m</t>
  </si>
  <si>
    <t>Определение антител класса M (IgM) к токсоплазме (Toxoplasma gondii) в крови</t>
  </si>
  <si>
    <t>A09.28.003m</t>
  </si>
  <si>
    <t>Определение белка в моче</t>
  </si>
  <si>
    <t>A26.06.022.002m</t>
  </si>
  <si>
    <t>Определение антител класса M (IgM) к цитомегаловирусу (Cytomegalovirus) в крови</t>
  </si>
  <si>
    <t>A26.01.018m</t>
  </si>
  <si>
    <t>Микроскопическое исследование соскоба с кожи на клещей</t>
  </si>
  <si>
    <t>A26.20.027.003m</t>
  </si>
  <si>
    <t>Микоплазма (Mycoplasma genitalium), кач. определение ДНК (урогенитальные соскобы)</t>
  </si>
  <si>
    <t>A26.20.020m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</si>
  <si>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</si>
  <si>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A08.05.001m</t>
  </si>
  <si>
    <t>Цитологическое исследование мазка костного мозга (миелограмма)</t>
  </si>
  <si>
    <t>A08.20.012m</t>
  </si>
  <si>
    <t>Цитологическое исследование микропрепарата тканей влагалища</t>
  </si>
  <si>
    <t>A26.20.016m</t>
  </si>
  <si>
    <t>Микробиологическое (культуральное) исследование влагалищного отделяемого на дрожжевые грибы</t>
  </si>
  <si>
    <t>A26.19.095m</t>
  </si>
  <si>
    <t>Иммунохроматографическое экспресс-исследование кала на токсины A и B клостридии (Clostridium difficile)</t>
  </si>
  <si>
    <t>A26.20.026m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</si>
  <si>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</si>
  <si>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A09.05.058m</t>
  </si>
  <si>
    <t>Исследование уровня паратиреоидного гормона в крови</t>
  </si>
  <si>
    <t>A09.05.047m</t>
  </si>
  <si>
    <t>Определение активности антитромбина III в крови</t>
  </si>
  <si>
    <t>A12.06.060m</t>
  </si>
  <si>
    <t>Определение уровня витамина B12 (цианокобаламин) в крови</t>
  </si>
  <si>
    <t>A26.19.075.001m</t>
  </si>
  <si>
    <t>Определение РНК калицивирусов (норовирусов, саповирусов) (Caliciviridae (Norovirus, Sapovirus)) в образцах фекалий методом ПЦР</t>
  </si>
  <si>
    <t>A26.20.022m</t>
  </si>
  <si>
    <t>Молекулярно-биологическое исследование отделяемого слизистых оболочек женских половых органов на гонококк (Neisseria gonorrhoeae)</t>
  </si>
  <si>
    <t>A09.28.003.001m</t>
  </si>
  <si>
    <t>Определение альбумина в моче</t>
  </si>
  <si>
    <t>A26.06.045.003m</t>
  </si>
  <si>
    <t>Определение антител класса M (IgM) к вирусу простого герпеса 1 и 2 типов (Herpes simplex virus types 1, 2) в крови</t>
  </si>
  <si>
    <t>A12.05.011m</t>
  </si>
  <si>
    <t>Исследование железосвязывающей способности сыворотки</t>
  </si>
  <si>
    <t>A26.05.020.002m</t>
  </si>
  <si>
    <t>Определение ДНК вируса гепатита B (Hepatitis B virus) в крови методом ПЦР, количественное исследование</t>
  </si>
  <si>
    <t>A26.05.017m</t>
  </si>
  <si>
    <t>Молекулярно-биологическое исследование крови на цитомегаловирус (Cytomegalovirus)</t>
  </si>
  <si>
    <t>B03.016.013m</t>
  </si>
  <si>
    <t>Общий (клинический) анализ спинномозговой жидкости</t>
  </si>
  <si>
    <t>A26.30.001m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</si>
  <si>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</si>
  <si>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A08.30.011m</t>
  </si>
  <si>
    <t>Цитологическое исследование микропрепарата тканей брюшины</t>
  </si>
  <si>
    <t>A26.05.017.001m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</si>
  <si>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</si>
  <si>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A26.05.035.002m</t>
  </si>
  <si>
    <t>Определение ДНК простого герпеса 1 и 2 типов (Herpes simplex virus types 1, 2) методом ПЦР в крови, количественное исследование</t>
  </si>
  <si>
    <t>A26.06.016m</t>
  </si>
  <si>
    <t>Определение антител классов A, M, G (IgA, IgM, IgG) к хламидии пневмонии (Chlamydia pheumoniae) в крови</t>
  </si>
  <si>
    <t>A26.06.043m</t>
  </si>
  <si>
    <t>Определение антител к вирусу гепатита D (Hepatitis D virus) в крови</t>
  </si>
  <si>
    <t>A09.28.011m</t>
  </si>
  <si>
    <t>Исследование уровня глюкозы в моче</t>
  </si>
  <si>
    <t>A26.06.056.001m</t>
  </si>
  <si>
    <t>Определение антител класса G (IgG) к вирусу кори в крови</t>
  </si>
  <si>
    <t>A26.05.019.003m</t>
  </si>
  <si>
    <t>Определение генотипа вируса гепатита C (Hepatitis C virus)</t>
  </si>
  <si>
    <t>A09.28.006m</t>
  </si>
  <si>
    <t>Исследование уровня креатинина в моче</t>
  </si>
  <si>
    <t>A09.05.117m</t>
  </si>
  <si>
    <t>Исследование уровня тиреоглобулина в крови</t>
  </si>
  <si>
    <t>A26.06.035m</t>
  </si>
  <si>
    <t>Определение антигена (HbeAg) вируса гепатита B (Hepatitis B virus) в крови</t>
  </si>
  <si>
    <t>A26.08.019m</t>
  </si>
  <si>
    <t>Молекулярно-биологическое исследование мазков со слизистой оболочки носоглотки на вирус гриппа (Influenza virus)</t>
  </si>
  <si>
    <t>A09.05.080m</t>
  </si>
  <si>
    <t>Исследование уровня фолиевой кислоты в сыворотке крови</t>
  </si>
  <si>
    <t>A09.28.009m</t>
  </si>
  <si>
    <t>Исследование уровня мочевины в моче</t>
  </si>
  <si>
    <t>A26.06.081m</t>
  </si>
  <si>
    <t>Определение антител к токсоплазме (Toxoplasma gondii) в крови</t>
  </si>
  <si>
    <t>A26.20.027.004m</t>
  </si>
  <si>
    <t>Микоплазма (Mycoplasma genitalium), кол. определение ДНК (урогенитальные соскобы)</t>
  </si>
  <si>
    <t>A08.09.010m</t>
  </si>
  <si>
    <t>Цитологическое исследование плевральной жидкости</t>
  </si>
  <si>
    <t>A26.20.001m</t>
  </si>
  <si>
    <t>Микроскопическое исследование отделяемого женских половых органов на гонококк (Neisseria gonorrhoeae)</t>
  </si>
  <si>
    <t>A08.20.015m</t>
  </si>
  <si>
    <t>Цитологическое исследование микропрепарата тканей молочной железы</t>
  </si>
  <si>
    <t>A09.05.299m</t>
  </si>
  <si>
    <t>Исследование уровня антигена аденогенных раков CA 72-4 в крови</t>
  </si>
  <si>
    <t>A26.20.015m</t>
  </si>
  <si>
    <t>Микроскопическое исследование влагалищного отделяемого на дрожжевые грибы</t>
  </si>
  <si>
    <t>A26.04.004m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</si>
  <si>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</si>
  <si>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A26.06.029m</t>
  </si>
  <si>
    <t>Определение антител к капсидному антигену (VCA) вируса Эпштейна-Барр (Epstein - Barr virus) в крови</t>
  </si>
  <si>
    <t>A26.05.035.001m</t>
  </si>
  <si>
    <t>Определение ДНК вируса простого герпеса 1 и 2 типов (Herpes simplex virus types 1, 2) методом ПЦР в крови, качественное исследование</t>
  </si>
  <si>
    <t>A12.06.027m</t>
  </si>
  <si>
    <t>Определение содержания антител к антигенам эритроцитов в сыворотке крови</t>
  </si>
  <si>
    <t>A26.06.011.002m</t>
  </si>
  <si>
    <t>Определение антител класса G (IgG) к возбудителям иксодовых клещевых боррелиозов группы Borrelia burgdorferi sensu lato в крови</t>
  </si>
  <si>
    <t>A26.06.045m</t>
  </si>
  <si>
    <t>Определение антител к вирусу простого герпеса (Herpes simplex virus) в крови</t>
  </si>
  <si>
    <t>A26.06.045.001m</t>
  </si>
  <si>
    <t>Антитела IgG к Herpes simplex virus 1 и 2, титр в сыворотке крови</t>
  </si>
  <si>
    <t>A09.28.012m</t>
  </si>
  <si>
    <t>Исследование уровня кальция в моче</t>
  </si>
  <si>
    <t>A26.19.072.001m</t>
  </si>
  <si>
    <t>Определение РНК не полиомиелитных энтеровирусов в образцах фекалий методом ПЦР</t>
  </si>
  <si>
    <t>A08.20.019m</t>
  </si>
  <si>
    <t>Цитологическое исследование отделяемого из соска молочной железы</t>
  </si>
  <si>
    <t>A08.09.011m</t>
  </si>
  <si>
    <t>Цитологическое исследование мокроты</t>
  </si>
  <si>
    <t>A26.06.040.002m</t>
  </si>
  <si>
    <t>Определение антител к поверхностному антигену (anti-HBs) вируса гепатита В (Hepatitis В virus) в крови, количественное исследование</t>
  </si>
  <si>
    <t>A26.06.011.001m</t>
  </si>
  <si>
    <t>Определение антител класса M (IgM) к возбудителям иксодовых клещевых боррелиозов группы Borrelia burgdorferi sensu lato в крови</t>
  </si>
  <si>
    <t>A08.22.004m</t>
  </si>
  <si>
    <t>Цитологическое исследование микропрепарата тканей щитовидной железы</t>
  </si>
  <si>
    <t>A08.08.003.001m</t>
  </si>
  <si>
    <t>Микроскопическое исследование мазков (отделяемое слизистой носа, мазок с конъюнктивы глаза), в том числе риноцитограмма</t>
  </si>
  <si>
    <t>A26.06.039.002m</t>
  </si>
  <si>
    <t>Определение антител класса G к ядерному антигену (anti-HBc IgG) вируса гепатита B (Hepatitis B virus) в крови</t>
  </si>
  <si>
    <t>A26.06.039m</t>
  </si>
  <si>
    <t>Определение антител классов к ядерному антигену (HBcAg) вируса гепатита B (Hepatitis B virus) в крови</t>
  </si>
  <si>
    <t>A26.08.039.001m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</si>
  <si>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</si>
  <si>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A09.05.200m</t>
  </si>
  <si>
    <t>Исследование уровня антигена аденогенных раков Са 72-4 в крови</t>
  </si>
  <si>
    <t>A26.06.034.001m</t>
  </si>
  <si>
    <t>Определение антител класса M (anti-HAV IgM) к вирусу гепатита A (Hepatitis A virus) в крови</t>
  </si>
  <si>
    <t>A09.05.003m</t>
  </si>
  <si>
    <t>Исследование уровня общего гемоглобина в крови</t>
  </si>
  <si>
    <t>A12.06.031m</t>
  </si>
  <si>
    <t>Определение содержания антител к гормонам щитовидной железы в крови</t>
  </si>
  <si>
    <t>A26.06.039.001m</t>
  </si>
  <si>
    <t>Определение антител класса M к ядерному антигену (anti-HBc IgM) вируса гепатита B (Hepatitis B virus) в крови</t>
  </si>
  <si>
    <t>A26.06.028m</t>
  </si>
  <si>
    <t>Определение антител классов M, G (IgM, IgG) к вирусу Эпштейна-Барра (Epstein - Barr virus) в крови</t>
  </si>
  <si>
    <t>A12.05.015m</t>
  </si>
  <si>
    <t>Исследование времени кровотечения</t>
  </si>
  <si>
    <t>A26.26.004m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</si>
  <si>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</si>
  <si>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A26.06.056m</t>
  </si>
  <si>
    <t>Определение антител к вирусу кори в крови</t>
  </si>
  <si>
    <t>B03.016.015m</t>
  </si>
  <si>
    <t>Исследование мочи методом Зимницкого</t>
  </si>
  <si>
    <t>A08.30.027m</t>
  </si>
  <si>
    <t>Цитологическое исследование дренажной жидкости (экссудаты, транссудаты)</t>
  </si>
  <si>
    <t>A26.07.006m</t>
  </si>
  <si>
    <t>Микробиологическое (культуральное) исследование соскоба полости рта на дрожжевые грибы</t>
  </si>
  <si>
    <t>A26.20.033.001m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</si>
  <si>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</si>
  <si>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A09.05.006m</t>
  </si>
  <si>
    <t>Исследование уровня миоглобина в крови</t>
  </si>
  <si>
    <t>A26.06.036.002m</t>
  </si>
  <si>
    <t>Определение антигена (HBsAg) вируса гепатита B (Hepatitis B virus) в крови, количественное исследование</t>
  </si>
  <si>
    <t>A09.05.205m</t>
  </si>
  <si>
    <t>Исследование уровня C-пептида в крови</t>
  </si>
  <si>
    <t>A26.06.101m</t>
  </si>
  <si>
    <t>Определение антигена вируса гепатита С (Hepatitis С virus) в крови</t>
  </si>
  <si>
    <t>A09.05.066m</t>
  </si>
  <si>
    <t>Исследование уровня соматотропного гормона в крови</t>
  </si>
  <si>
    <t>A26.14.002m</t>
  </si>
  <si>
    <t>Микробиологическое (культуральное) исследование желчи на аэробные и факультативно-анаэробные микроорганизмы</t>
  </si>
  <si>
    <t>A08.30.031m</t>
  </si>
  <si>
    <t>Цитологическое исследование перитонеальной жидкости</t>
  </si>
  <si>
    <t>A26.19.074.001m</t>
  </si>
  <si>
    <t>Определение РНК ротавирусов (Rotavirus gr.A) в образцах фекалий методом ПЦР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</si>
  <si>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</si>
  <si>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</si>
  <si>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A26.06.045.002m</t>
  </si>
  <si>
    <t>Определение антител класса G (IgG) к вирусу простого герпеса 2 типа (Herpes simplex virus 2) в крови</t>
  </si>
  <si>
    <t>A26.20.009.006m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</si>
  <si>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</si>
  <si>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A26.19.076.001m</t>
  </si>
  <si>
    <t>Определение РНК астровирусов (Astrovirus) в образцах фекалий методом ПЦР</t>
  </si>
  <si>
    <t>A26.19.064m</t>
  </si>
  <si>
    <t>Молекулярно-биологическое исследование фекалий на микроорганизмы рода сальмонелла (Salmonella spp.)</t>
  </si>
  <si>
    <t>A08.06.001m</t>
  </si>
  <si>
    <t>Цитологическое исследование препарата тканей лимфоузла</t>
  </si>
  <si>
    <t>A26.19.072.002m</t>
  </si>
  <si>
    <t>Энтеровирус (Enterovirus), кач. определение РНК (кровь)</t>
  </si>
  <si>
    <t>A09.05.204m</t>
  </si>
  <si>
    <t>Исследование уровня инсулиноподобного ростового фактора I в крови</t>
  </si>
  <si>
    <t>A26.21.026m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</si>
  <si>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</si>
  <si>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A26.19.072.004m</t>
  </si>
  <si>
    <t>Острые кишечные инфекции, скрининг (Salmonella spp, Shigella spp., Campylobacter spp., Adenovirus, Rotavirus / Astrovirus / Norovirus / Enterovirus, кач. (кал)</t>
  </si>
  <si>
    <t>A09.05.125m</t>
  </si>
  <si>
    <t>Исследование уровня протеина C в крови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</si>
  <si>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</si>
  <si>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</si>
  <si>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A09.05.121m</t>
  </si>
  <si>
    <t>Исследование уровня ренина в крови</t>
  </si>
  <si>
    <t>A09.28.026m</t>
  </si>
  <si>
    <t>Исследование уровня фосфора в моче</t>
  </si>
  <si>
    <t>A26.06.018.003m</t>
  </si>
  <si>
    <t>Определение антител класса G (IgG) к хламидии трахоматис (Chlamydia trachomatis) в крови</t>
  </si>
  <si>
    <t>A09.05.126m</t>
  </si>
  <si>
    <t>Определение активности протеина S в крови</t>
  </si>
  <si>
    <t>A26.06.034.002m</t>
  </si>
  <si>
    <t>Обнаружение антител класса G (anti-HAV IgG) к вирусу гепатита A (Hepatitis A virus) в крови</t>
  </si>
  <si>
    <t>A26.05.023.001m</t>
  </si>
  <si>
    <t>Определение РНК вируса гепатита D (Hepatitis D virus) в крови методом ПЦР, качественное исследование</t>
  </si>
  <si>
    <t>A09.28.011.001m</t>
  </si>
  <si>
    <t>Глюкоза в суточной моче</t>
  </si>
  <si>
    <t>A26.08.060.003m</t>
  </si>
  <si>
    <t>Вирус герпеса 6 типа (Human Herpes Virus 6, HHV), кол. определение ДНК, цельная кровь (ЭДТА)</t>
  </si>
  <si>
    <t>A09.05.069m</t>
  </si>
  <si>
    <t>Исследование уровня альдостерона в крови</t>
  </si>
  <si>
    <t>A26.06.056.002m</t>
  </si>
  <si>
    <t>Определение антител класса M, (IgM) к вирусу кори в крови</t>
  </si>
  <si>
    <t>A12.06.046m</t>
  </si>
  <si>
    <t>Определение содержания антител к рецептору тиреотропного гормона (ТТГ) в крови</t>
  </si>
  <si>
    <t>A09.05.013m</t>
  </si>
  <si>
    <t>Определение альбумина / глобулинового соотношения в крови</t>
  </si>
  <si>
    <t>A09.28.010m</t>
  </si>
  <si>
    <t>Исследование уровня мочевой кислоты в моче</t>
  </si>
  <si>
    <t>A26.23.010.002m</t>
  </si>
  <si>
    <t>Определение ДНК вируса Эпштейна-Барр (virus Epstein-Barr) в спинномозговой жидкости методом ПЦР, количественное исследование</t>
  </si>
  <si>
    <t>A26.08.059m</t>
  </si>
  <si>
    <t>Молекулярно-биологическое исследование мазков со слизистой оболочки ротоглотки на вирус Эпштейна-Барр (Epstein - Barr virus)</t>
  </si>
  <si>
    <t>A09.05.067m</t>
  </si>
  <si>
    <t>Исследование уровня адренокортикотропного гормона в крови</t>
  </si>
  <si>
    <t>A26.23.010.001m</t>
  </si>
  <si>
    <t>Определение ДНК вируса Эпштейна-Барр (virus Epstein-Barr) в спинномозговой жидкости методом ПЦР, качественное исследование</t>
  </si>
  <si>
    <t>A08.20.004m</t>
  </si>
  <si>
    <t>Цитологическое исследование аспирата из полости матки</t>
  </si>
  <si>
    <t>A26.05.019.002m</t>
  </si>
  <si>
    <t>Определение РНК вируса гепатита C (Hepatitis C virus) в крови методом ПЦР, количественное исследование</t>
  </si>
  <si>
    <t>A26.23.009.001m</t>
  </si>
  <si>
    <t>Определение ДНК цитомегаловируса (Cytomegalovirus) в спинномозговой жидкости методом ПЦР, качественное исследование</t>
  </si>
  <si>
    <t>A26.08.049m</t>
  </si>
  <si>
    <t>Молекулярно-биологическое исследование мазков со слизистой оболочки ротоглотки на Chlamydophila pneumoniae</t>
  </si>
  <si>
    <t>A12.06.052m</t>
  </si>
  <si>
    <t>Определение содержания антител к циклическому цитрулиновому пептиду (анти-CCP) в крови</t>
  </si>
  <si>
    <t>A26.09.062m</t>
  </si>
  <si>
    <t>Молекулярно-биологическое исследование бронхоальвеолярной лаважной жидкости на Mycoplasma pneumoniae</t>
  </si>
  <si>
    <t>A12.05.004m</t>
  </si>
  <si>
    <t>Проба на совместимость перед переливанием компонентов крови</t>
  </si>
  <si>
    <t>A12.05.043m</t>
  </si>
  <si>
    <t>Тест с ядом гадюки Рассела или тайпана</t>
  </si>
  <si>
    <t>A26.06.018.001m</t>
  </si>
  <si>
    <t>Определение антител класса А (IgA) к хламидии трахоматис (Chlamydia trachomatis) в крови</t>
  </si>
  <si>
    <t>A26.08.031.002m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</si>
  <si>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</si>
  <si>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A08.16.007m</t>
  </si>
  <si>
    <t>Цитологическое исследование микропрепарата тканей желудка</t>
  </si>
  <si>
    <t>A26.30.009m</t>
  </si>
  <si>
    <t>Микробиологическое (культуральное) исследование грудного молока на аэробные и факультативно-анаэробные микроорганизмы</t>
  </si>
  <si>
    <t>A12.23.003m</t>
  </si>
  <si>
    <t>Исследование физических свойств спинномозговой жидкости</t>
  </si>
  <si>
    <t>A09.05.146m</t>
  </si>
  <si>
    <t>Исследование уровня андростендиона в крови</t>
  </si>
  <si>
    <t>A26.08.027.005m</t>
  </si>
  <si>
    <t>Определение антител класса G (IgG) к коронавирусу (SARS-CoV-2) иммуноферментным методом</t>
  </si>
  <si>
    <t>A12.28.013m</t>
  </si>
  <si>
    <t>Определение удельного веса (относительной плотности) мочи</t>
  </si>
  <si>
    <t>A12.30.013m</t>
  </si>
  <si>
    <t>Микроскопическое исследование перитонеальной (асцитической) жидкости</t>
  </si>
  <si>
    <t>B03.016.005m</t>
  </si>
  <si>
    <t>Анализ крови по оценке нарушений липидного обмена биохимический</t>
  </si>
  <si>
    <t>A09.05.214m</t>
  </si>
  <si>
    <t>Исследование уровня гомоцистеина в крови</t>
  </si>
  <si>
    <t>A26.05.009m</t>
  </si>
  <si>
    <t>Микроскопическое исследование "толстой капли" и "тонкого" мазка крови на малярийные плазмодии</t>
  </si>
  <si>
    <t>A09.05.300m</t>
  </si>
  <si>
    <t>Определение секреторного белка эпидидимиса человека 4 (HE4) в крови</t>
  </si>
  <si>
    <t>A26.23.011.001m</t>
  </si>
  <si>
    <t>Определение ДНК вирусаветряной оспы и опоясывающего лишая (Varicella-Zoster virus) в спинномозговой жидкости методом ПЦР</t>
  </si>
  <si>
    <t>A08.23.007m</t>
  </si>
  <si>
    <t>Цитологическое исследование клеток спинномозговой жидкости</t>
  </si>
  <si>
    <t>A26.09.080.001m</t>
  </si>
  <si>
    <t>Определение ДНК Mycobacterium tuberculosis (микобактерий туберкулеза) методом ПЦР</t>
  </si>
  <si>
    <t>A26.23.010.004m</t>
  </si>
  <si>
    <t>Вирус Эпштейна-Барр (Epstein-Barr virus, EBV), кол. определение ДНК (кровь)</t>
  </si>
  <si>
    <t>A08.09.012m</t>
  </si>
  <si>
    <t>Цитологическое исследование лаважной жидкости</t>
  </si>
  <si>
    <t>A26.30.006.001m</t>
  </si>
  <si>
    <t>Посев на флору с определением чувствительности к основному спектру антибиотиков и бактериофагам</t>
  </si>
  <si>
    <t>A26.23.002m</t>
  </si>
  <si>
    <t>Микробиологическое (культуральное) исследование спинномозговой жидкости на менингококк (Neisseria meningitidis)</t>
  </si>
  <si>
    <t>A08.21.005m</t>
  </si>
  <si>
    <t>Цитологическое исследование микропрепарата тканей предстательной железы</t>
  </si>
  <si>
    <t>A26.05.030.001m</t>
  </si>
  <si>
    <t>Определение РНК вируса гепатита A (Hepatitis A virus) в крови методом ПЦР</t>
  </si>
  <si>
    <t>A26.09.062.001m</t>
  </si>
  <si>
    <t>Определение ДНК Mycoplasma pneumoniae в бронхоальвеолярной лаважной жидкости методом ПЦР</t>
  </si>
  <si>
    <t>A26.10.003m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</si>
  <si>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</si>
  <si>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A09.05.193.001m</t>
  </si>
  <si>
    <t>Экспресс-исследование уровня тропонина в крови</t>
  </si>
  <si>
    <t>A26.20.009.012m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</si>
  <si>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</si>
  <si>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A09.05.285m</t>
  </si>
  <si>
    <t>Исследование активности и свойств фактора Виллебранда в крови</t>
  </si>
  <si>
    <t>A08.20.018m</t>
  </si>
  <si>
    <t>Цитологическое исследование аспирата кисты</t>
  </si>
  <si>
    <t>A26.05.013.001m</t>
  </si>
  <si>
    <t>Определение ДНК токсоплазмы (Toxoplasma gondii) методом ПЦР в периферической и пуповинной крови</t>
  </si>
  <si>
    <t>A26.05.041.002m</t>
  </si>
  <si>
    <t>Определение ДНК Streptococcus agalactiae (SGB) в крови методом ПЦР в крови, количественное исследование</t>
  </si>
  <si>
    <t>A26.19.082m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</si>
  <si>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</si>
  <si>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B03.053.002m</t>
  </si>
  <si>
    <t>Спермограмма</t>
  </si>
  <si>
    <t>A08.07.006m</t>
  </si>
  <si>
    <t>Цитологическое исследование микропрепарата тканей губы</t>
  </si>
  <si>
    <t>A12.21.003m</t>
  </si>
  <si>
    <t>Микроскопическое исследование уретрального отделяемого и сока простаты</t>
  </si>
  <si>
    <t>A08.07.001m</t>
  </si>
  <si>
    <t>Цитологическое исследование микропрепарата тканей полости рта</t>
  </si>
  <si>
    <t>A26.06.032m</t>
  </si>
  <si>
    <t>Определение антител классов A, M, G (IgM, IgA, IgG) к лямблиям в крови</t>
  </si>
  <si>
    <t>A08.08.002m</t>
  </si>
  <si>
    <t>Цитологическое исследование отделяемого верхних дыхательных путей и отпечатков</t>
  </si>
  <si>
    <t>A26.08.019.003m</t>
  </si>
  <si>
    <t>Определение РНК вируса гриппа C (Influenza virus C) в мазках со слизистой оболочки носоглотки методом ПЦР</t>
  </si>
  <si>
    <t>A08.28.012m</t>
  </si>
  <si>
    <t>Исследование мочи для выявления клеток опухоли</t>
  </si>
  <si>
    <t>A08.30.018m</t>
  </si>
  <si>
    <t>Срочное интраоперационное цитологическое исследование</t>
  </si>
  <si>
    <t>A08.20.013m</t>
  </si>
  <si>
    <t>Цитологическое исследование микропрепарата тканей матки</t>
  </si>
  <si>
    <t>A09.28.014m</t>
  </si>
  <si>
    <t>Исследование уровня натрия в моче</t>
  </si>
  <si>
    <t>A08.08.003m</t>
  </si>
  <si>
    <t>Цитологическое исследование мазков с поверхности слизистой оболочки верхних дыхательных путей</t>
  </si>
  <si>
    <t>A08.09.007m</t>
  </si>
  <si>
    <t>Цитологическое исследование микропрепарата тканей легкого</t>
  </si>
  <si>
    <t>A09.05.296m</t>
  </si>
  <si>
    <t>Исследования уровня N-терминального пропептида проколлагена 1-го типа (P1NP) в крови</t>
  </si>
  <si>
    <t>A09.28.013m</t>
  </si>
  <si>
    <t>Исследование уровня калия в моче</t>
  </si>
  <si>
    <t>A08.07.008m</t>
  </si>
  <si>
    <t>Цитологическое исследование микропрепарата тканей слюнной железы</t>
  </si>
  <si>
    <t>A08.04.004m</t>
  </si>
  <si>
    <t>Цитологическое исследование синовиальной жидкости</t>
  </si>
  <si>
    <t>A09.05.297m</t>
  </si>
  <si>
    <t>Исследования уровня бетта-изомеризованного C-концевого телопептида коллагена 1 типа ( B - cross laps) в крови</t>
  </si>
  <si>
    <t>A08.06.005m</t>
  </si>
  <si>
    <t>Цитологическое исследование биоптатов лимфоузлов</t>
  </si>
  <si>
    <t>A08.07.010m</t>
  </si>
  <si>
    <t>Цитологическое исследование отделяемого полости рта</t>
  </si>
  <si>
    <t>A26.08.060.004m</t>
  </si>
  <si>
    <t>Вирус герпеса человека 8 типа (Human Herpes Virus 8, HHV), кач. определение ДНК (соскобы слизистых, отделяемое везикул)</t>
  </si>
  <si>
    <t>A09.28.067m</t>
  </si>
  <si>
    <t>Исследование уровня хлоридов в моче</t>
  </si>
  <si>
    <t>A09.05.048m</t>
  </si>
  <si>
    <t>Исследование уровня плазминогена в крови</t>
  </si>
  <si>
    <t>A08.09.006m</t>
  </si>
  <si>
    <t>Цитологическое исследование микропрепарата тканей плевры</t>
  </si>
  <si>
    <t>A26.20.034.001m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</si>
  <si>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</si>
  <si>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A26.20.009.009m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</si>
  <si>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</si>
  <si>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A08.08.006m</t>
  </si>
  <si>
    <t>Цитологическое исследование смывов с верхних дыхательных путей</t>
  </si>
  <si>
    <t>A08.14.002m</t>
  </si>
  <si>
    <t>Цитологическое исследование микропрепарата тканей печени</t>
  </si>
  <si>
    <t>A26.19.048.002m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</si>
  <si>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</si>
  <si>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A26.19.064.001m</t>
  </si>
  <si>
    <t>Определение ДНК микроорганизмов рода сальмонелла (Salmonella spp.) в образцах фекалий методом ПЦР</t>
  </si>
  <si>
    <t>A26.19.060.001m</t>
  </si>
  <si>
    <t>Определение ДНК криптоспоридий (Cryptosporidium parvum) в фекалиях методом ПЦР</t>
  </si>
  <si>
    <t>A26.08.022m</t>
  </si>
  <si>
    <t>Молекулярно-биологическое исследование мазков со слизистой оболочки носоглотки на аденовирус (Human Adenovirus)</t>
  </si>
  <si>
    <t>A26.20.009.010m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</si>
  <si>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</si>
  <si>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A26.05.035.003m</t>
  </si>
  <si>
    <t>Вирус простого герпеса 1 типа (Herpes Simplex Virus, HSV), кол. определение ДНК (кровь)</t>
  </si>
  <si>
    <t>A26.06.041.003m</t>
  </si>
  <si>
    <t>Антитела IgM к Hepatitis C virus, концентрация в условных единицах в сыворотке или плазме крови</t>
  </si>
  <si>
    <t>A08.09.008m</t>
  </si>
  <si>
    <t>Цитологическое исследование микропрепарата тканей трахеи и бронхов</t>
  </si>
  <si>
    <t>A26.08.020.001m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</si>
  <si>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</si>
  <si>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A08.16.006m</t>
  </si>
  <si>
    <t>Цитологическое исследование микропрепарата тканей пищевода</t>
  </si>
  <si>
    <t>A26.08.057m</t>
  </si>
  <si>
    <t>Молекулярно-биологическое исследование мазков со слизистой оболочки ротоглотки на парвовирус B19 (Parvovirus B19)</t>
  </si>
  <si>
    <t>A12.04.001m</t>
  </si>
  <si>
    <t>Исследование физических свойств синовиальной жидкости</t>
  </si>
  <si>
    <t>A26.20.049m</t>
  </si>
  <si>
    <t>Определение ДНК стрептококка группы B (S. agalactiae) во влагалищном мазке и ректальном мазке методом ПЦР</t>
  </si>
  <si>
    <t>A08.16.005m</t>
  </si>
  <si>
    <t>Цитологическое исследование микропрепарата тканей слюнных желез</t>
  </si>
  <si>
    <t>A26.20.033m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</si>
  <si>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</si>
  <si>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A26.20.009.011m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</si>
  <si>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</si>
  <si>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A26.05.023.002m</t>
  </si>
  <si>
    <t>Определение РНК вируса гепатита D (Hepatitis D virus) в крови методом ПЦР, количественное исследование</t>
  </si>
  <si>
    <t>A08.20.014m</t>
  </si>
  <si>
    <t>Цитологическое исследование микропрепарата тканей яичников</t>
  </si>
  <si>
    <t>A26.20.048.001m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</si>
  <si>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</si>
  <si>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A26.08.019.004m</t>
  </si>
  <si>
    <t>Вирусы гриппа А/В (Influenza virus A/B), кач. определение РНК</t>
  </si>
  <si>
    <t>A09.05.023.001m</t>
  </si>
  <si>
    <t>Исследование уровня глюкозы в крови методом непрерывного мониторирования</t>
  </si>
  <si>
    <t>A09.05.232m</t>
  </si>
  <si>
    <t>Исследование уровня опухолеассоциированного маркера СА 242 в крови</t>
  </si>
  <si>
    <t>A26.20.032.001m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</si>
  <si>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</si>
  <si>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A08.05.017m</t>
  </si>
  <si>
    <t>Цитологическое исследование отпечатков трепанобиоптата костного мозга</t>
  </si>
  <si>
    <t>A26.23.010.003m</t>
  </si>
  <si>
    <t>Вирус Эпштейна-Барр (Epstein-Barr virus, EBV), кол. определение ДНК (соскобы)</t>
  </si>
  <si>
    <t>A26.20.009.014m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</si>
  <si>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</si>
  <si>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A26.08.061m</t>
  </si>
  <si>
    <t>Молекулярно-биологическое исследование мазков со слизистой оболочки ротоглотки на Pneumocystis jirovecii (carinii)</t>
  </si>
  <si>
    <t>A08.19.004m</t>
  </si>
  <si>
    <t>Цитологическое исследование микропрепарата тканей прямой кишки</t>
  </si>
  <si>
    <t>A26.20.048.002m</t>
  </si>
  <si>
    <t>Возбудители кандидоза (грибы рода Candida): C.albicans, C.glabrata, C.krusei, кач. определение ДНК (соскобы слизистых, другое)</t>
  </si>
  <si>
    <t>A26.05.020.003m</t>
  </si>
  <si>
    <t>Определение генотипа вируса гепатита B (Hepatitis B virus)</t>
  </si>
  <si>
    <t>A08.15.002m</t>
  </si>
  <si>
    <t>Цитологическое исследование микропрепарата тканей поджелудочной железы</t>
  </si>
  <si>
    <t>A26.08.068.001m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</si>
  <si>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</si>
  <si>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A26.30.004.039m</t>
  </si>
  <si>
    <t>Определение vanA/vanB-опосредованной резистентности к гликопептидам методом амплификации нуклеиновых кислот</t>
  </si>
  <si>
    <t>A08.18.002m</t>
  </si>
  <si>
    <t>Цитологическое исследование микропрепарата тканей толстой кишки</t>
  </si>
  <si>
    <t>A08.14.003m</t>
  </si>
  <si>
    <t>Цитологическое исследование микропрепарата тканей желчного пузыря</t>
  </si>
  <si>
    <t>A08.11.002m</t>
  </si>
  <si>
    <t>Цитологическое исследование микропрепарата опухоли средостения</t>
  </si>
  <si>
    <t>A26.05.037.001m</t>
  </si>
  <si>
    <t>Определение ДНК листерий (Listeria monocytogenes) методом ПЦР в крови, качественное исследование</t>
  </si>
  <si>
    <t>B03.014.004m</t>
  </si>
  <si>
    <t>Комплекс исследований на диарогенный эшерихиоз, вызванный инфекцией Escherichia Coli (EPEC/ETEC/EIEC/EHEC/EAgEC)</t>
  </si>
  <si>
    <t>A26.23.011.002m</t>
  </si>
  <si>
    <t>Вирус Варицелла-Зостер (Varicella-Zoster Virus, VZV), кач. определение ДНК (соскобы)</t>
  </si>
  <si>
    <t>A26.20.034.002m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</si>
  <si>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</si>
  <si>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A26.20.025.001m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</si>
  <si>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</si>
  <si>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A26.20.009.013m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</si>
  <si>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</si>
  <si>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A26.19.072.005m</t>
  </si>
  <si>
    <t>Ротавирус / Астровирус / Норовирус / Энтеровирус, кач. определение РНК (соскоб из ротовой полости)</t>
  </si>
  <si>
    <t>A26.19.072.003m</t>
  </si>
  <si>
    <t>Кишечные инфекции (Rotavirus / Astrovirus / Norovirus / Enterovirus), РНК, кач. (кал)</t>
  </si>
  <si>
    <t>A26.19.066.001m</t>
  </si>
  <si>
    <t>Определение ДНК возбудителя иерсиниоза (Yersinia enterocolitica) в образцах фекалий методом ПЦР</t>
  </si>
  <si>
    <t>A26.19.027.001m</t>
  </si>
  <si>
    <t>Определение ДНК листерий (Listeria monocytogenes) в кале или меконии методом ПЦР, качественное исследование</t>
  </si>
  <si>
    <t>A26.09.080.002m</t>
  </si>
  <si>
    <t>Микобактерии туберкулеза (Mycobacterium tuberculosis), кач. определение ДНК (кровь)</t>
  </si>
  <si>
    <t>A26.08.060.002m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</si>
  <si>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</si>
  <si>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A26.08.042m</t>
  </si>
  <si>
    <t>Молекулярно-биологическое исследование мазков со слизистой оболочки ротоглотки вирусов парагриппа (Human Parainfluenza virus)</t>
  </si>
  <si>
    <t>A26.08.019.005m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</si>
  <si>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</si>
  <si>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A26.05.035.004m</t>
  </si>
  <si>
    <t>Вирус простого герпеса 2 типа (Herpes Simplex Virus, HSV), кол. определение ДНК (кровь)</t>
  </si>
  <si>
    <t>A26.05.026.001m</t>
  </si>
  <si>
    <t>Определение РНК вируса гепатита G в крови методом ПЦР</t>
  </si>
  <si>
    <t>A26.05.017.003m</t>
  </si>
  <si>
    <t>Количественное определение ДНК цитомегаловируса в биопсийном (операционном) материале методом ПЦР</t>
  </si>
  <si>
    <t>A26.01.030.001m</t>
  </si>
  <si>
    <t>Определение ДНК грибов дерматофитов (Dermatophytes) в соскобах с кожи и ногтевых пластинок методом ПЦР</t>
  </si>
  <si>
    <t>A12.28.011m</t>
  </si>
  <si>
    <t>Микроскопическое исследование осадка мочи</t>
  </si>
  <si>
    <t>A09.05.056m</t>
  </si>
  <si>
    <t>Исследование уровня инсулина плазмы крови</t>
  </si>
  <si>
    <t>A09.05.078.001m</t>
  </si>
  <si>
    <t>Исследование уровня свободного тестостерона в крови</t>
  </si>
  <si>
    <t>A09.05.081m</t>
  </si>
  <si>
    <t>Исследование уровня фолиевой кислоты в эритроцитах</t>
  </si>
  <si>
    <t>A09.05.160m</t>
  </si>
  <si>
    <t>Исследование уровня глобулина, связывающего половые гормоны, в крови</t>
  </si>
  <si>
    <t>A09.05.192m</t>
  </si>
  <si>
    <t>Исследование уровня малонового диальдегида в крови</t>
  </si>
  <si>
    <t>A09.05.264m</t>
  </si>
  <si>
    <t>A09.05.274m</t>
  </si>
  <si>
    <t>Исследование уровня цинка в крови</t>
  </si>
  <si>
    <t>A12.05.108.001m</t>
  </si>
  <si>
    <t>Определение интерлейкина-6 (IL-6)</t>
  </si>
  <si>
    <t>A12.06.073m</t>
  </si>
  <si>
    <t>Исследование фактора некроза опухоли в сыворотке крови</t>
  </si>
  <si>
    <t>A09.05.028.001m</t>
  </si>
  <si>
    <t>Холестерин липопротеидов очень низкой плотности (ЛПОНП), (включает определение триглицеридов)</t>
  </si>
  <si>
    <t>A09.05.251m</t>
  </si>
  <si>
    <t>Исследование уровня апопротеина B1 в крови</t>
  </si>
  <si>
    <t>A09.05.027.003m</t>
  </si>
  <si>
    <t>Липопротеин (а)</t>
  </si>
  <si>
    <t>A26.05.016.003m</t>
  </si>
  <si>
    <t>Энтерофлор</t>
  </si>
  <si>
    <t>A26.21.033.001m</t>
  </si>
  <si>
    <t>Определение ДНК уреаплазм (Ureaplasma spp.) в отделяемом из уретры методом ПЦР, качественное исследование</t>
  </si>
  <si>
    <t>A26.21.032.001m</t>
  </si>
  <si>
    <t>Определение ДНК микоплазмы хоминис (Mycoplasma hominis) в отделяемом из уретры методом ПЦР, качественное исследование</t>
  </si>
  <si>
    <t>A26.21.032.002m</t>
  </si>
  <si>
    <t>Определение ДНК микоплазмы хоминис (Mycoplasma hominis) в отделяемом из уретры методом ПЦР, количественное исследование</t>
  </si>
  <si>
    <t>A08.20.017.002m</t>
  </si>
  <si>
    <t>Жидкостное цитологическое исследование микропрепарата шейки матки</t>
  </si>
  <si>
    <t>A09.05.119m</t>
  </si>
  <si>
    <t>Исследование уровня кальцитонина в крови</t>
  </si>
  <si>
    <t>A09.05.246m</t>
  </si>
  <si>
    <t>Исследование уровня нейронспецифической енолазы в крови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</si>
  <si>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</si>
  <si>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</si>
  <si>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</si>
  <si>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</si>
  <si>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</si>
  <si>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</si>
  <si>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</si>
  <si>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</si>
  <si>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</si>
  <si>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</si>
  <si>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</si>
  <si>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</si>
  <si>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</si>
  <si>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</si>
  <si>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</si>
  <si>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</si>
  <si>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</si>
  <si>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</si>
  <si>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</si>
  <si>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</si>
  <si>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</si>
  <si>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</si>
  <si>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</si>
  <si>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</si>
  <si>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</si>
  <si>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</si>
  <si>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</si>
  <si>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</si>
  <si>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Приложение 8.2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</si>
  <si>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</si>
  <si>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</si>
  <si>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Код медицинской услуги</t>
  </si>
  <si>
    <t>Наименование медицинской услуги</t>
  </si>
  <si>
    <t>Тариф, руб.</t>
  </si>
  <si>
    <t>Мужчины</t>
  </si>
  <si>
    <t>Женщины</t>
  </si>
  <si>
    <t>2.10.651.1</t>
  </si>
  <si>
    <t>2.10.650.1</t>
  </si>
  <si>
    <t>2.10.652.1</t>
  </si>
  <si>
    <t>2.10.661.1</t>
  </si>
  <si>
    <t>2.10.656.1</t>
  </si>
  <si>
    <t>2.10.657.1</t>
  </si>
  <si>
    <t>2.10.659.1</t>
  </si>
  <si>
    <t>2.10.658.1</t>
  </si>
  <si>
    <t>2.10.653.1</t>
  </si>
  <si>
    <t>2.10.660.1</t>
  </si>
  <si>
    <t>2.10.654.1</t>
  </si>
  <si>
    <t>2.10.655.1</t>
  </si>
  <si>
    <t>2.10.655.3</t>
  </si>
  <si>
    <t>2.10.654.3</t>
  </si>
  <si>
    <t>2.10.651.3</t>
  </si>
  <si>
    <t>2.10.650.3</t>
  </si>
  <si>
    <t>2.10.656.3</t>
  </si>
  <si>
    <t>2.10.657.3</t>
  </si>
  <si>
    <t>2.10.652.3</t>
  </si>
  <si>
    <t>2.10.653.3</t>
  </si>
  <si>
    <t>2.10.652.2</t>
  </si>
  <si>
    <t>2.10.650.2</t>
  </si>
  <si>
    <t>2.10.653.2</t>
  </si>
  <si>
    <t>2.10.658.2</t>
  </si>
  <si>
    <t>2.10.651.2</t>
  </si>
  <si>
    <t>2.10.656.2</t>
  </si>
  <si>
    <t>2.10.654.2</t>
  </si>
  <si>
    <t>2.10.657.2</t>
  </si>
  <si>
    <t>2.10.655.2</t>
  </si>
  <si>
    <t>2.10.655.4</t>
  </si>
  <si>
    <t>2.10.653.4</t>
  </si>
  <si>
    <t>2.10.650.4</t>
  </si>
  <si>
    <t>2.10.651.4</t>
  </si>
  <si>
    <t>2.10.656.4</t>
  </si>
  <si>
    <t>2.10.657.4</t>
  </si>
  <si>
    <t>2.10.654.4</t>
  </si>
  <si>
    <t>2.10.652.4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</si>
  <si>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</si>
  <si>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</si>
  <si>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</si>
  <si>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</si>
  <si>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</si>
  <si>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</si>
  <si>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</si>
  <si>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</si>
  <si>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</si>
  <si>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</si>
  <si>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</si>
  <si>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</si>
  <si>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</si>
  <si>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</si>
  <si>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</si>
  <si>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</si>
  <si>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</si>
  <si>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</si>
  <si>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</si>
  <si>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</si>
  <si>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</si>
  <si>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</si>
  <si>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</si>
  <si>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1 этап диспансеризации</t>
  </si>
  <si>
    <t>A01.30.026DP</t>
  </si>
  <si>
    <t>Опрос (анкетирование)</t>
  </si>
  <si>
    <t>A02.07.004DP</t>
  </si>
  <si>
    <t>Расчет на основании антропометрии (измерение роста, массы тела, окружности талии) индекса массы тела</t>
  </si>
  <si>
    <t>A02.12.002DP</t>
  </si>
  <si>
    <t>Измерение артериального давления на периферических артериях</t>
  </si>
  <si>
    <t>A09.05.026DP</t>
  </si>
  <si>
    <t>Определение уровня общего холестерина в крови</t>
  </si>
  <si>
    <t>A09.05.023DP</t>
  </si>
  <si>
    <t>Определение уровня глюкозы в крови натощак</t>
  </si>
  <si>
    <t>B03.047.00201DP</t>
  </si>
  <si>
    <t>Определение относительного сердечно-сосудистого риска</t>
  </si>
  <si>
    <t>B03.047.00202DP</t>
  </si>
  <si>
    <t>Определение абсолютного сердечно-сосудистого риска</t>
  </si>
  <si>
    <t>A06.09.006DP</t>
  </si>
  <si>
    <t>Флюорография легких</t>
  </si>
  <si>
    <t>A06.30.002.3DP</t>
  </si>
  <si>
    <t>Описание и интерпретация изображений флюорографии легких, в том числе повторное</t>
  </si>
  <si>
    <t>А06.09.007DP</t>
  </si>
  <si>
    <t xml:space="preserve">Рентгенография грудной клетки в двух проекциях (включая стоимость описания и интерпретации изображений) </t>
  </si>
  <si>
    <t>A12.10.001.1DP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</si>
  <si>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</si>
  <si>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A02.26.015DP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</si>
  <si>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</si>
  <si>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B01.070.009.1DP</t>
  </si>
  <si>
    <t>Прием (осмотр, консультация) фельдшером (акушеркой)</t>
  </si>
  <si>
    <t>B01.001.001DP</t>
  </si>
  <si>
    <t xml:space="preserve">Прием (осмотр, консультация) врача-акушера-гинеколога </t>
  </si>
  <si>
    <t>B04.070.002DP</t>
  </si>
  <si>
    <t>Краткое индивидуальное профилактическое консультирование</t>
  </si>
  <si>
    <t>B03.016.002DP</t>
  </si>
  <si>
    <t>Общий анализ крови</t>
  </si>
  <si>
    <t>B03.016.003DP</t>
  </si>
  <si>
    <t>A26.06.04102DP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</si>
  <si>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</si>
  <si>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А09.19.00102DP</t>
  </si>
  <si>
    <t>Исследование кала на скрытую кровь количественным иммунохимическим методом (гемоглобин + трансферрин)</t>
  </si>
  <si>
    <t>A06.20.004DP</t>
  </si>
  <si>
    <t xml:space="preserve">Маммография обеих молочных желез в двух проекциях </t>
  </si>
  <si>
    <t>A06.30.002.2DP</t>
  </si>
  <si>
    <t xml:space="preserve">Описание и интерпретация изображений маммографии, в том числе повторное1 </t>
  </si>
  <si>
    <t>A08.20.017DP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</si>
  <si>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</si>
  <si>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B01.047.001DP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</si>
  <si>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</si>
  <si>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A03.16.001DP</t>
  </si>
  <si>
    <t>A09.05.130DP</t>
  </si>
  <si>
    <t>Определение простат-специфического антигена (ПСА) в крови</t>
  </si>
  <si>
    <t>2 этап диспансеризации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</si>
  <si>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</si>
  <si>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</si>
  <si>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</si>
  <si>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</si>
  <si>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</si>
  <si>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</si>
  <si>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 xml:space="preserve">Посещение  к врачу-колопроктологу (врачу-хирургу) </t>
  </si>
  <si>
    <t>2.19.950.1</t>
  </si>
  <si>
    <t>2.19.950.2</t>
  </si>
  <si>
    <t>Посещение  к врачу-колопроктологу (врачу-хирургу) включая проведение ректороманоскопии</t>
  </si>
  <si>
    <t>2.19.950.3</t>
  </si>
  <si>
    <t>2.19.950.4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</si>
  <si>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</si>
  <si>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</si>
  <si>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</si>
  <si>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</si>
  <si>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2.23.950.2</t>
  </si>
  <si>
    <t>Посещение к врачу-офтальмологу</t>
  </si>
  <si>
    <t>2.24.950.1</t>
  </si>
  <si>
    <t>2.24.950.2</t>
  </si>
  <si>
    <t>Посещение к врачу-терапевту (врачу общей практики (семейному врачу))</t>
  </si>
  <si>
    <t>2.10.950.1</t>
  </si>
  <si>
    <t>2.10.950.2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</si>
  <si>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</si>
  <si>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</si>
  <si>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</si>
  <si>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</si>
  <si>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2.19.950.5</t>
  </si>
  <si>
    <t>2.19.950.6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</si>
  <si>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</si>
  <si>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2.19.950.5A</t>
  </si>
  <si>
    <t>2.19.950.6A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</si>
  <si>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</si>
  <si>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A03.01.001.F5D2</t>
  </si>
  <si>
    <t>A03.01.002.F5D2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</si>
  <si>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</si>
  <si>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A03.01.001F10D2</t>
  </si>
  <si>
    <t>A03.01.002F10D2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</si>
  <si>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</si>
  <si>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A03.01.001.FKD2</t>
  </si>
  <si>
    <t>A03.01.002.FKD2</t>
  </si>
  <si>
    <t>A03.16.001D2</t>
  </si>
  <si>
    <t>A03.16.002D2</t>
  </si>
  <si>
    <t>А06.09.007D2</t>
  </si>
  <si>
    <t>А06.09.008D2</t>
  </si>
  <si>
    <t>Компьютерная томография легких без контрастного усиления (не включая стоимость описания и интерпретации изображений)</t>
  </si>
  <si>
    <t>А06.09.005D2</t>
  </si>
  <si>
    <t>А06.09.006D2</t>
  </si>
  <si>
    <t>A06.30.002.6D</t>
  </si>
  <si>
    <t>Дуплексное сканирование брахиоцефальных артерий с цветным допплеровским картированием кровотока</t>
  </si>
  <si>
    <t>A04.12.005.003D</t>
  </si>
  <si>
    <t>Проведение спирометрии или спирографии</t>
  </si>
  <si>
    <t>A12.09.001D</t>
  </si>
  <si>
    <t xml:space="preserve">Исследование уровня гликированного гемоглобина в крови </t>
  </si>
  <si>
    <t>A09.05.083D2</t>
  </si>
  <si>
    <t>A09.05.084D2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</si>
  <si>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</si>
  <si>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2.25.950.1.m</t>
  </si>
  <si>
    <t>2.25.950.2.m</t>
  </si>
  <si>
    <t>2.14.950.1.m</t>
  </si>
  <si>
    <t>2.19.950.1.m</t>
  </si>
  <si>
    <t>2.19.950.2.m</t>
  </si>
  <si>
    <t>2.19.950.3.m</t>
  </si>
  <si>
    <t>2.19.950.4.m</t>
  </si>
  <si>
    <t>2.32.950.2.m</t>
  </si>
  <si>
    <t>2.23.950.1.m</t>
  </si>
  <si>
    <t>2.23.950.2.m</t>
  </si>
  <si>
    <t>2.24.950.1.m</t>
  </si>
  <si>
    <t>2.24.950.2.m</t>
  </si>
  <si>
    <t>2.10.950.1.m</t>
  </si>
  <si>
    <t>2.10.950.2.m</t>
  </si>
  <si>
    <t>2.10.950.3m</t>
  </si>
  <si>
    <t>2.10.950.4m</t>
  </si>
  <si>
    <t>2.19.950.5.m</t>
  </si>
  <si>
    <t>2.19.950.6.m</t>
  </si>
  <si>
    <t>A12.09.001Dm</t>
  </si>
  <si>
    <t>A09.05.083D2m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</si>
  <si>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</si>
  <si>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2.25.950.1R</t>
  </si>
  <si>
    <t>2.25.950.2R</t>
  </si>
  <si>
    <t>2.14.950.1R</t>
  </si>
  <si>
    <t>2.19.950.1R</t>
  </si>
  <si>
    <t>2.19.950.2R</t>
  </si>
  <si>
    <t>2.19.950.3R</t>
  </si>
  <si>
    <t>2.19.950.4R</t>
  </si>
  <si>
    <t>2.32.950.2R</t>
  </si>
  <si>
    <t>2.23.950.1R</t>
  </si>
  <si>
    <t>2.23.950.2R</t>
  </si>
  <si>
    <t>2.24.950.1R</t>
  </si>
  <si>
    <t>2.24.950.2R</t>
  </si>
  <si>
    <t>2.10.950.1R</t>
  </si>
  <si>
    <t>2.10.950.2R</t>
  </si>
  <si>
    <t>2.10.950.3R</t>
  </si>
  <si>
    <t>2.10.950.4R</t>
  </si>
  <si>
    <t>2.19.950.5R</t>
  </si>
  <si>
    <t>2.19.950.6R</t>
  </si>
  <si>
    <t>2.19.950.5RA</t>
  </si>
  <si>
    <t>2.19.950.6RA</t>
  </si>
  <si>
    <t>A03.01.001F5D2R</t>
  </si>
  <si>
    <t>A03.01.002F5D2R</t>
  </si>
  <si>
    <t>A03.01001F10D2R</t>
  </si>
  <si>
    <t>A03.01002F10D2R</t>
  </si>
  <si>
    <t>A03.01.001FKD2R</t>
  </si>
  <si>
    <t>A03.01.002FKD2R</t>
  </si>
  <si>
    <t>A03.16.001D2R</t>
  </si>
  <si>
    <t>A03.16.002D2R</t>
  </si>
  <si>
    <t>А06.09.007D2R</t>
  </si>
  <si>
    <t>А06.09.008D2R</t>
  </si>
  <si>
    <t>А06.09.005D2R</t>
  </si>
  <si>
    <t>А06.09.006D2R</t>
  </si>
  <si>
    <t>A06.30.002.6DR</t>
  </si>
  <si>
    <t>A04.12.005003DR</t>
  </si>
  <si>
    <t>A12.09.001DR</t>
  </si>
  <si>
    <t>A09.05.083D2R</t>
  </si>
  <si>
    <t>A09.05.084D2R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</si>
  <si>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</si>
  <si>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2.25.950.1.mr</t>
  </si>
  <si>
    <t>2.25.950.2.mr</t>
  </si>
  <si>
    <t>2.14.950.1.mr</t>
  </si>
  <si>
    <t>2.19.950.1.mr</t>
  </si>
  <si>
    <t>2.19.950.2.mr</t>
  </si>
  <si>
    <t>2.19.950.3.mr</t>
  </si>
  <si>
    <t>2.19.950.4.mr</t>
  </si>
  <si>
    <t>2.32.950.2.mr</t>
  </si>
  <si>
    <t>2.23.950.1.mr</t>
  </si>
  <si>
    <t>2.23.950.2.mr</t>
  </si>
  <si>
    <t>2.24.950.1.mr</t>
  </si>
  <si>
    <t>2.24.950.2.mr</t>
  </si>
  <si>
    <t>2.10.950.1.mr</t>
  </si>
  <si>
    <t>2.10.950.2.mr</t>
  </si>
  <si>
    <t>2.10.950.3mr</t>
  </si>
  <si>
    <t>2.10.950.4mr</t>
  </si>
  <si>
    <t>2.19.950.5.mr</t>
  </si>
  <si>
    <t>2.19.950.6.mr</t>
  </si>
  <si>
    <t>A12.09.001Dmr</t>
  </si>
  <si>
    <t>A09.05.083D2mr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</si>
  <si>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</si>
  <si>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2.25.950.1O</t>
  </si>
  <si>
    <t>2.25.950.2O</t>
  </si>
  <si>
    <t>2.14.950.1O</t>
  </si>
  <si>
    <t>2.19.950.1O</t>
  </si>
  <si>
    <t>2.19.950.2O</t>
  </si>
  <si>
    <t>2.19.950.3O</t>
  </si>
  <si>
    <t>2.19.950.4O</t>
  </si>
  <si>
    <t>2.32.950.2O</t>
  </si>
  <si>
    <t>2.23.950.1O</t>
  </si>
  <si>
    <t>2.23.950.2O</t>
  </si>
  <si>
    <t>2.24.950.1O</t>
  </si>
  <si>
    <t>2.24.950.2O</t>
  </si>
  <si>
    <t>2.10.950.1O</t>
  </si>
  <si>
    <t>2.10.950.2O</t>
  </si>
  <si>
    <t>2.10.950.3O</t>
  </si>
  <si>
    <t>2.10.950.4O</t>
  </si>
  <si>
    <t>2.19.950.5O</t>
  </si>
  <si>
    <t>2.19.950.6O</t>
  </si>
  <si>
    <t>2.19.950.5OA</t>
  </si>
  <si>
    <t>2.19.950.6OA</t>
  </si>
  <si>
    <t>A03.01.001F5D2O</t>
  </si>
  <si>
    <t>A03.01.002F5D2O</t>
  </si>
  <si>
    <t>A03.01001F10D2O</t>
  </si>
  <si>
    <t>A03.01002F10D2O</t>
  </si>
  <si>
    <t>A03.01.001FKD2O</t>
  </si>
  <si>
    <t>A03.01.002FKD2O</t>
  </si>
  <si>
    <t>A03.16.001D2O</t>
  </si>
  <si>
    <t>A03.16.002D2O</t>
  </si>
  <si>
    <t>А06.09.007D2O</t>
  </si>
  <si>
    <t>А06.09.008D2O</t>
  </si>
  <si>
    <t>А06.09.005D2O</t>
  </si>
  <si>
    <t>А06.09.006D2O</t>
  </si>
  <si>
    <t>A06.30.002.6DO</t>
  </si>
  <si>
    <t>A04.12.005.003DO</t>
  </si>
  <si>
    <t>A12.09.001DO</t>
  </si>
  <si>
    <t>A09.05.083D2O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</si>
  <si>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</si>
  <si>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2.25.950.1.mo</t>
  </si>
  <si>
    <t>2.25.950.2.mo</t>
  </si>
  <si>
    <t>2.14.950.1.mo</t>
  </si>
  <si>
    <t>2.19.950.1.mo</t>
  </si>
  <si>
    <t>2.19.950.2.mo</t>
  </si>
  <si>
    <t>2.19.950.3.mo</t>
  </si>
  <si>
    <t>2.19.950.4.mo</t>
  </si>
  <si>
    <t>2.32.950.2.mo</t>
  </si>
  <si>
    <t>2.23.950.1.mo</t>
  </si>
  <si>
    <t>2.23.950.2.mo</t>
  </si>
  <si>
    <t>2.24.950.1.mo</t>
  </si>
  <si>
    <t>2.24.950.2.mo</t>
  </si>
  <si>
    <t>2.10.950.1.mo</t>
  </si>
  <si>
    <t>2.10.950.2.mo</t>
  </si>
  <si>
    <t>2.10.950.3mo</t>
  </si>
  <si>
    <t>2.10.950.4mo</t>
  </si>
  <si>
    <t>2.19.950.5.mo</t>
  </si>
  <si>
    <t>2.19.950.6.mo</t>
  </si>
  <si>
    <t>A12.09.001Dmo</t>
  </si>
  <si>
    <t>A09.05.083D2mo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</si>
  <si>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</si>
  <si>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Приложение 8.3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</si>
  <si>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</si>
  <si>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</si>
  <si>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Код услуги</t>
  </si>
  <si>
    <t>Наименование услуги</t>
  </si>
  <si>
    <t>Профилактический осмотр дети (Муж)</t>
  </si>
  <si>
    <t>Профилактический осмотр дети (Жен)</t>
  </si>
  <si>
    <t>1.09.614.0000</t>
  </si>
  <si>
    <t>1.09.614.0001</t>
  </si>
  <si>
    <t>1.09.614.0002</t>
  </si>
  <si>
    <t>1.09.614.0003</t>
  </si>
  <si>
    <t>1.09.614.0004</t>
  </si>
  <si>
    <t>1.09.614.0005</t>
  </si>
  <si>
    <t>1.09.614.0006</t>
  </si>
  <si>
    <t>1.09.614.0007</t>
  </si>
  <si>
    <t>1.09.614.0008</t>
  </si>
  <si>
    <t>1.09.614.0009</t>
  </si>
  <si>
    <t>1.09.614.0010</t>
  </si>
  <si>
    <t>1.09.614.0011</t>
  </si>
  <si>
    <t>1.09.614.0012</t>
  </si>
  <si>
    <t>1.09.614.0103</t>
  </si>
  <si>
    <t>1.09.614.0106</t>
  </si>
  <si>
    <t>1.09.614.0200</t>
  </si>
  <si>
    <t>1.09.614.0300</t>
  </si>
  <si>
    <t>1.09.614.0400</t>
  </si>
  <si>
    <t>1.09.614.0500</t>
  </si>
  <si>
    <t>1.09.614.0600</t>
  </si>
  <si>
    <t>1.09.614.0700</t>
  </si>
  <si>
    <t>1.09.614.0800</t>
  </si>
  <si>
    <t>1.09.614.0900</t>
  </si>
  <si>
    <t>1.09.614.1000</t>
  </si>
  <si>
    <t>1.09.614.1100</t>
  </si>
  <si>
    <t>1.09.614.1200</t>
  </si>
  <si>
    <t>1.09.614.1300</t>
  </si>
  <si>
    <t>1.09.614.1400</t>
  </si>
  <si>
    <t>1.09.614.1500</t>
  </si>
  <si>
    <t>1.09.614.1600</t>
  </si>
  <si>
    <t>1.09.614.1700</t>
  </si>
  <si>
    <t>1.09.615.0000</t>
  </si>
  <si>
    <t>1.09.615.0001</t>
  </si>
  <si>
    <t>1.09.615.0002</t>
  </si>
  <si>
    <t>1.09.615.0003</t>
  </si>
  <si>
    <t>1.09.615.0004</t>
  </si>
  <si>
    <t>1.09.615.0005</t>
  </si>
  <si>
    <t>1.09.615.0006</t>
  </si>
  <si>
    <t>1.09.615.0007</t>
  </si>
  <si>
    <t>1.09.615.0008</t>
  </si>
  <si>
    <t>1.09.615.0009</t>
  </si>
  <si>
    <t>1.09.615.0010</t>
  </si>
  <si>
    <t>1.09.615.0011</t>
  </si>
  <si>
    <t>1.09.615.0012</t>
  </si>
  <si>
    <t>1.09.615.0103</t>
  </si>
  <si>
    <t>1.09.615.0106</t>
  </si>
  <si>
    <t>1.09.615.0200</t>
  </si>
  <si>
    <t>1.09.615.0300</t>
  </si>
  <si>
    <t>1.09.615.0400</t>
  </si>
  <si>
    <t>1.09.615.0500</t>
  </si>
  <si>
    <t>1.09.615.0600</t>
  </si>
  <si>
    <t>1.09.615.0700</t>
  </si>
  <si>
    <t>1.09.615.0800</t>
  </si>
  <si>
    <t>1.09.615.0900</t>
  </si>
  <si>
    <t>1.09.615.1000</t>
  </si>
  <si>
    <t>1.09.615.1100</t>
  </si>
  <si>
    <t>1.09.615.1200</t>
  </si>
  <si>
    <t>1.09.615.1300</t>
  </si>
  <si>
    <t>1.09.615.1400</t>
  </si>
  <si>
    <t>1.09.615.1500</t>
  </si>
  <si>
    <t>1.09.615.1600</t>
  </si>
  <si>
    <t>1.09.615.1700</t>
  </si>
  <si>
    <t>Профилактический  медицинский осмотр (новорожденный) Д</t>
  </si>
  <si>
    <t>Профилактический  медицинский осмотр (1 месяц) Д</t>
  </si>
  <si>
    <t>Профилактический  медицинский осмотр (2 месяца) Д</t>
  </si>
  <si>
    <t>Профилактический  медицинский осмотр (3 месяца) Д</t>
  </si>
  <si>
    <t>Профилактический  медицинский осмотр (4 месяца) Д</t>
  </si>
  <si>
    <t>Профилактический  медицинский осмотр (5 месяцев) Д</t>
  </si>
  <si>
    <t>Профилактический  медицинский осмотр (6 месяцев) Д</t>
  </si>
  <si>
    <t>Профилактический  медицинский осмотр (7 месяцев) Д</t>
  </si>
  <si>
    <t>Профилактический  медицинский осмотр (8 месяцев) Д</t>
  </si>
  <si>
    <t>Профилактический  медицинский осмотр (9 месяцев) Д</t>
  </si>
  <si>
    <t>Профилактический  медицинский осмотр (10 месяцев) Д</t>
  </si>
  <si>
    <t>Профилактический  медицинский осмотр (11 месяцев) Д</t>
  </si>
  <si>
    <t>Профилактический  медицинский осмотр (12 месяцев) Д</t>
  </si>
  <si>
    <t>Профилактический  медицинский осмотр (1 год 3 месяца) Д</t>
  </si>
  <si>
    <t>Профилактический  медицинский осмотр (1 год 6 месяцев) Д</t>
  </si>
  <si>
    <t>Профилактический  медицинский осмотр (2 года) Д</t>
  </si>
  <si>
    <t>Профилактический  медицинский осмотр (3 года) Д</t>
  </si>
  <si>
    <t>Профилактический  медицинский осмотр (4 года) Д</t>
  </si>
  <si>
    <t>Профилактический  медицинский осмотр (5 лет) Д</t>
  </si>
  <si>
    <t>Профилактический  медицинский осмотр (6 лет) Д</t>
  </si>
  <si>
    <t>Профилактический  медицинский осмотр (7 лет) Д</t>
  </si>
  <si>
    <t>Профилактический  медицинский осмотр (8 лет) Д</t>
  </si>
  <si>
    <t>Профилактический  медицинский осмотр (9 лет) Д</t>
  </si>
  <si>
    <t>Профилактический  медицинский осмотр (10 лет) Д</t>
  </si>
  <si>
    <t>Профилактический  медицинский осмотр (11 лет) Д</t>
  </si>
  <si>
    <t>Профилактический  медицинский осмотр (12 лет) Д</t>
  </si>
  <si>
    <t>Профилактический  медицинский осмотр (13 лет) Д</t>
  </si>
  <si>
    <t>Профилактический  медицинский осмотр (14 лет) Д</t>
  </si>
  <si>
    <t>Профилактический  медицинский осмотр (15 лет) Д</t>
  </si>
  <si>
    <t>Профилактический  медицинский осмотр (16 лет) Д</t>
  </si>
  <si>
    <t>Профилактический  медицинский осмотр (17 лет) Д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</si>
  <si>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</si>
  <si>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B04.031.002DP</t>
  </si>
  <si>
    <t>Профилактический прием (осмотр, консультация) врача-педиатра</t>
  </si>
  <si>
    <t>B04.023.002DP</t>
  </si>
  <si>
    <t>Профилактический прием (осмотр, консультация) врача-невролога</t>
  </si>
  <si>
    <t>B04.010.002DP</t>
  </si>
  <si>
    <t>Профилактический прием (осмотр, консультация) врача - детского хирурга</t>
  </si>
  <si>
    <t>B04.029.002DP</t>
  </si>
  <si>
    <t>Профилактический прием (осмотр, консультация) врача-офтальмолога</t>
  </si>
  <si>
    <t>B04.064.002DP</t>
  </si>
  <si>
    <t>Профилактический прием (осмотр, консультация) врача-стоматолога детского</t>
  </si>
  <si>
    <t>B04.050.002DP</t>
  </si>
  <si>
    <t>Профилактический прием (осмотр, консультация) врача-травматолога-ортопеда</t>
  </si>
  <si>
    <t>B04.028.002DP</t>
  </si>
  <si>
    <t>Профилактический прием (осмотр, консультация) врача-оториноларинголога</t>
  </si>
  <si>
    <t>B04.001.002DP</t>
  </si>
  <si>
    <t>Профилактический прием (осмотр, консультация) врача-акушера-гинеколога</t>
  </si>
  <si>
    <t>B04.053.004DP</t>
  </si>
  <si>
    <t>Профилактический прием (осмотр, консультация) врача-детского уролога-андролога</t>
  </si>
  <si>
    <t>B04.058.003DP</t>
  </si>
  <si>
    <t>Профилактический прием (осмотр, консультация) врача-детского эндокринолога</t>
  </si>
  <si>
    <t>A05.25.009DP</t>
  </si>
  <si>
    <t>Аудиологический скрининг (в случае отсутствия сведений о его проведении)</t>
  </si>
  <si>
    <t>A04.16.001DP</t>
  </si>
  <si>
    <t>Ультразвуковое исследование органов брюшной полости (комплексное)</t>
  </si>
  <si>
    <t>A04.28.00201DP</t>
  </si>
  <si>
    <t>Ультразвуковое исследование почек</t>
  </si>
  <si>
    <t>A04.04.00101DP</t>
  </si>
  <si>
    <t>Ультразвуковое исследование тазобедренных суставов</t>
  </si>
  <si>
    <t>А04.10.002DP</t>
  </si>
  <si>
    <t>Эхокардиография</t>
  </si>
  <si>
    <t>A04.23.001DP</t>
  </si>
  <si>
    <t>Нейросонография</t>
  </si>
  <si>
    <t>B03.016.006DP</t>
  </si>
  <si>
    <t>Общий анализ мочи</t>
  </si>
  <si>
    <t>Электрокардиография</t>
  </si>
  <si>
    <t>Исследование уровня холестерина в крови экспресс-методом с использованием тест-полосок для детей из группы риска</t>
  </si>
  <si>
    <t>A05.25.002DP</t>
  </si>
  <si>
    <t>Исследование вызванной отоакустической эмиссии</t>
  </si>
  <si>
    <t>A02.26.003DP</t>
  </si>
  <si>
    <t>Офтальмоскопия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</si>
  <si>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</si>
  <si>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</si>
  <si>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</si>
  <si>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</si>
  <si>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</si>
  <si>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</si>
  <si>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</si>
  <si>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</si>
  <si>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</si>
  <si>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</si>
  <si>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</si>
  <si>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</si>
  <si>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</si>
  <si>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</si>
  <si>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</si>
  <si>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</si>
  <si>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</si>
  <si>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1.09.608.0103</t>
  </si>
  <si>
    <t>1.09.608.0106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</si>
  <si>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</si>
  <si>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</si>
  <si>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</si>
  <si>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</si>
  <si>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</si>
  <si>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</si>
  <si>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</si>
  <si>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</si>
  <si>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</si>
  <si>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</si>
  <si>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</si>
  <si>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</si>
  <si>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</si>
  <si>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</si>
  <si>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</si>
  <si>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</si>
  <si>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</si>
  <si>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</si>
  <si>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</si>
  <si>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</si>
  <si>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</si>
  <si>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</si>
  <si>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</si>
  <si>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</si>
  <si>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</si>
  <si>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</si>
  <si>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</si>
  <si>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</si>
  <si>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</si>
  <si>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</si>
  <si>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</si>
  <si>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</si>
  <si>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</si>
  <si>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</si>
  <si>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</si>
  <si>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</si>
  <si>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</si>
  <si>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</si>
  <si>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</si>
  <si>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</si>
  <si>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</si>
  <si>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</si>
  <si>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</si>
  <si>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</si>
  <si>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</si>
  <si>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</si>
  <si>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</si>
  <si>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A04.30.010DP</t>
  </si>
  <si>
    <t>УЗИ малого таза (комплексное, в том числе интравагинальное)1</t>
  </si>
  <si>
    <t>A04.21.00101DP</t>
  </si>
  <si>
    <t>Ультразвуковое исследование предстательной железы и органов мошонки</t>
  </si>
  <si>
    <t>A04.22.001DP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</si>
  <si>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</si>
  <si>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</si>
  <si>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</si>
  <si>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</si>
  <si>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</si>
  <si>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</si>
  <si>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</si>
  <si>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</si>
  <si>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</si>
  <si>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</si>
  <si>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</si>
  <si>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</si>
  <si>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</si>
  <si>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</si>
  <si>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</si>
  <si>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</si>
  <si>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</si>
  <si>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</si>
  <si>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</si>
  <si>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</si>
  <si>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</si>
  <si>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</si>
  <si>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</si>
  <si>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</si>
  <si>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</si>
  <si>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</si>
  <si>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</si>
  <si>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</si>
  <si>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</si>
  <si>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</si>
  <si>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</si>
  <si>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</si>
  <si>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</si>
  <si>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</si>
  <si>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</si>
  <si>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</si>
  <si>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Приложение 9а</t>
  </si>
  <si>
    <t>Перечень КСГ/КПГ и коэффициенты относительной затратоемкости КСГ (круглосуточный стационар)</t>
  </si>
  <si>
    <t>Код</t>
  </si>
  <si>
    <t>Профиль (КПГ) и КСГ</t>
  </si>
  <si>
    <t>Коэффициент относительной затратоемкости КСГ/КПГ</t>
  </si>
  <si>
    <t>Доля заработной платы и прочих расходов</t>
  </si>
  <si>
    <t>Рекомендованная длительность</t>
  </si>
  <si>
    <t>примечание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</si>
  <si>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</si>
  <si>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</si>
  <si>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</si>
  <si>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</si>
  <si>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*</t>
  </si>
  <si>
    <t>st02.001.1</t>
  </si>
  <si>
    <t>Осложнения, связанные с беременностью (длительность 5 дней и менее)</t>
  </si>
  <si>
    <t>st02.001.2</t>
  </si>
  <si>
    <t>Осложнения, связанные с беременностью (длительность от 6 дней включительно до 11 дней включительно)</t>
  </si>
  <si>
    <t>st02.001.3</t>
  </si>
  <si>
    <t>Осложнения, связанные с беременностью (длительность 12 дней и более)</t>
  </si>
  <si>
    <t>st02.002</t>
  </si>
  <si>
    <t>Беременность, закончившаяся абортивным исходом</t>
  </si>
  <si>
    <t>st02.003</t>
  </si>
  <si>
    <t>Родоразрешение</t>
  </si>
  <si>
    <t>st02.003.1</t>
  </si>
  <si>
    <t>st02.003.2</t>
  </si>
  <si>
    <t>Родоразрешение (МНН Атозибан) 1-3 этапы/2-3 этапы</t>
  </si>
  <si>
    <t>st02.004</t>
  </si>
  <si>
    <t>Кесарево сечение</t>
  </si>
  <si>
    <t>st02.004.1</t>
  </si>
  <si>
    <t>st02.004.2</t>
  </si>
  <si>
    <t>Кесарево сечение (МНН Атозибан) 1-3 этапы/2-3 этапы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</si>
  <si>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</si>
  <si>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</si>
  <si>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</si>
  <si>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</si>
  <si>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</si>
  <si>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</si>
  <si>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</si>
  <si>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</si>
  <si>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</si>
  <si>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</si>
  <si>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</si>
  <si>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</si>
  <si>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</si>
  <si>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</si>
  <si>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</si>
  <si>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</si>
  <si>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</si>
  <si>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</si>
  <si>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</si>
  <si>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</si>
  <si>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</si>
  <si>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</si>
  <si>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</si>
  <si>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</si>
  <si>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</si>
  <si>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</si>
  <si>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</si>
  <si>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</si>
  <si>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</si>
  <si>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</si>
  <si>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</si>
  <si>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</si>
  <si>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</si>
  <si>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</si>
  <si>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</si>
  <si>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</si>
  <si>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</si>
  <si>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</si>
  <si>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st04.004.1</t>
  </si>
  <si>
    <t>st04.004.2</t>
  </si>
  <si>
    <t>Болезни печени, невирусные (уровень 2) (с применением МНН Альбумин человека)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</si>
  <si>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</si>
  <si>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</si>
  <si>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</si>
  <si>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</si>
  <si>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</si>
  <si>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</si>
  <si>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</si>
  <si>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</si>
  <si>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</si>
  <si>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</si>
  <si>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</si>
  <si>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</si>
  <si>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</si>
  <si>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</si>
  <si>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</si>
  <si>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</si>
  <si>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</si>
  <si>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</si>
  <si>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</si>
  <si>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</si>
  <si>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</si>
  <si>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</si>
  <si>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</si>
  <si>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</si>
  <si>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</si>
  <si>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</si>
  <si>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st07.001.1</t>
  </si>
  <si>
    <t>Врожденные аномалии сердечно-сосудистой системы, дети, с ОРИТ и ПИТ</t>
  </si>
  <si>
    <t>st07.001.2</t>
  </si>
  <si>
    <t>Врожденные аномалии сердечно-сосудистой системы, дети, без ОРИТ и ПИТ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</si>
  <si>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</si>
  <si>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</si>
  <si>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</si>
  <si>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</si>
  <si>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</si>
  <si>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</si>
  <si>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</si>
  <si>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</si>
  <si>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</si>
  <si>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</si>
  <si>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</si>
  <si>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</si>
  <si>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</si>
  <si>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</si>
  <si>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</si>
  <si>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</si>
  <si>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</si>
  <si>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</si>
  <si>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</si>
  <si>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</si>
  <si>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</si>
  <si>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</si>
  <si>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</si>
  <si>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</si>
  <si>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</si>
  <si>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</si>
  <si>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</si>
  <si>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</si>
  <si>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</si>
  <si>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</si>
  <si>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</si>
  <si>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</si>
  <si>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</si>
  <si>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 xml:space="preserve">Аппендэктомия, дети 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</si>
  <si>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</si>
  <si>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</si>
  <si>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</si>
  <si>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</si>
  <si>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</si>
  <si>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</si>
  <si>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</si>
  <si>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</si>
  <si>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</si>
  <si>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</si>
  <si>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st11.001.1</t>
  </si>
  <si>
    <t>Сахарный диабет, дети, с ОРИТ и ПИТ</t>
  </si>
  <si>
    <t>st11.001.2</t>
  </si>
  <si>
    <t>Сахарный диабет, дети, без ОРИТ и ПИТ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</si>
  <si>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</si>
  <si>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</si>
  <si>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</si>
  <si>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</si>
  <si>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</si>
  <si>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</si>
  <si>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</si>
  <si>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</si>
  <si>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</si>
  <si>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</si>
  <si>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</si>
  <si>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</si>
  <si>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</si>
  <si>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</si>
  <si>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</si>
  <si>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</si>
  <si>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</si>
  <si>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</si>
  <si>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</si>
  <si>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</si>
  <si>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</si>
  <si>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</si>
  <si>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</si>
  <si>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</si>
  <si>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</si>
  <si>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</si>
  <si>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</si>
  <si>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</si>
  <si>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st12.011.1</t>
  </si>
  <si>
    <t>Респираторные инфекции верхних дыхательных путей, дети, с ОРИТ и ПИТ</t>
  </si>
  <si>
    <t>st12.011.2</t>
  </si>
  <si>
    <t>Респираторные инфекции верхних дыхательных путей, дети, без ОРИТ и ПИТ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</si>
  <si>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</si>
  <si>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</si>
  <si>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</si>
  <si>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</si>
  <si>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</si>
  <si>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</si>
  <si>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</si>
  <si>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</si>
  <si>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</si>
  <si>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</si>
  <si>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st12.016.1</t>
  </si>
  <si>
    <t>Коронавирусная инфекция COVID-19 (уровень 2.1)</t>
  </si>
  <si>
    <t>st12.016.2</t>
  </si>
  <si>
    <t>Коронавирусная инфекция COVID-19 (уровень 2.2)</t>
  </si>
  <si>
    <t>st12.017</t>
  </si>
  <si>
    <t>Коронавирусная инфекция COVID-19 (уровень 3)</t>
  </si>
  <si>
    <t>st12.017.1</t>
  </si>
  <si>
    <t>Коронавирусная инфекция COVID-19 (уровень 3.1)</t>
  </si>
  <si>
    <t>st12.017.2</t>
  </si>
  <si>
    <t>Коронавирусная инфекция COVID-19 (уровень 3.2)</t>
  </si>
  <si>
    <t>st12.018</t>
  </si>
  <si>
    <t>Коронавирусная инфекция COVID-19 (уровень 4)</t>
  </si>
  <si>
    <t>st12.018.1</t>
  </si>
  <si>
    <t>Коронавирусная инфекция COVID-19 (уровень 4.1)</t>
  </si>
  <si>
    <t>st12.018.2</t>
  </si>
  <si>
    <t>Коронавирусная инфекция COVID-19 (уровень 4.2)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</si>
  <si>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</si>
  <si>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</si>
  <si>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</si>
  <si>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</si>
  <si>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</si>
  <si>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</si>
  <si>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</si>
  <si>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</si>
  <si>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</si>
  <si>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</si>
  <si>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</si>
  <si>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</si>
  <si>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</si>
  <si>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</si>
  <si>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</si>
  <si>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</si>
  <si>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</si>
  <si>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</si>
  <si>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</si>
  <si>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</si>
  <si>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</si>
  <si>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</si>
  <si>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</si>
  <si>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</si>
  <si>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</si>
  <si>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</si>
  <si>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</si>
  <si>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</si>
  <si>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</si>
  <si>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</si>
  <si>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</si>
  <si>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</si>
  <si>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</si>
  <si>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</si>
  <si>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st15.003.1</t>
  </si>
  <si>
    <t>st15.003.2</t>
  </si>
  <si>
    <t>Дегенеративные болезни нервной системы (brt, 8 сеансов)</t>
  </si>
  <si>
    <t>st15.003.3</t>
  </si>
  <si>
    <t>Дегенеративные болезни нервной системы (brt, 4 сеанса)</t>
  </si>
  <si>
    <t>st15.003.4</t>
  </si>
  <si>
    <t>Дегенеративные болезни нервной системы (brt, 12 сеансов)</t>
  </si>
  <si>
    <t>st15.004</t>
  </si>
  <si>
    <t>Демиелинизирующие болезни нервной системы</t>
  </si>
  <si>
    <t>st15.004.1</t>
  </si>
  <si>
    <t>Демиелинизирующие болезни нервной системы (уровень 1)</t>
  </si>
  <si>
    <t>st15.004.2</t>
  </si>
  <si>
    <t>Демиелинизирующие болезни нервной системы (для лечения пациентов с диагнозом G61.0 «Синздром Гийена-Барре» и выполнении не менее 4-х процедур плазмафереза)</t>
  </si>
  <si>
    <t>st15.004.3</t>
  </si>
  <si>
    <t>Демиелинизирующие болезни нервной системы (для лечения пациентов с диагнозом G61.0 «Синздром Гийена-Барре» и выполнении не менее 5-ти процедур плазмафереза)</t>
  </si>
  <si>
    <t>st15.004.4</t>
  </si>
  <si>
    <t>Демиелинизирующие болезни нервной системы (для лечения пациентов с диагнозом G61.0 «Синздром Гийена-Барре» и применением иммуноглобулина)</t>
  </si>
  <si>
    <t>st15.004.5</t>
  </si>
  <si>
    <t>Демиелинизирующие болезни нервной системы (уровень1, brt, 8 сеансов)</t>
  </si>
  <si>
    <t>st15.004.8</t>
  </si>
  <si>
    <t>Демиелинизирующие болезни нервной системы (уровень1, brt, 4 сеанса)</t>
  </si>
  <si>
    <t>st15.004.9</t>
  </si>
  <si>
    <t>Демиелинизирующие болезни нервной системы (уровень1, brt, 12 сеансов)</t>
  </si>
  <si>
    <t>st15.005</t>
  </si>
  <si>
    <t>Эпилепсия, судороги (уровень 1)</t>
  </si>
  <si>
    <t>st15.005.1</t>
  </si>
  <si>
    <t>Эпилепсия, судороги (уровень 1), с ОРИТ и ПИТ</t>
  </si>
  <si>
    <t>st15.005.2</t>
  </si>
  <si>
    <t>Эпилепсия, судороги (уровень 1), без ОРИТ и ПИТ</t>
  </si>
  <si>
    <t>st15.018</t>
  </si>
  <si>
    <t>Эпилепсия, судороги (уровень 2)</t>
  </si>
  <si>
    <t>st15.018.1</t>
  </si>
  <si>
    <t>Эпилепсия, судороги (уровень 2), с ОРИТ и ПИТ</t>
  </si>
  <si>
    <t>st15.018.2</t>
  </si>
  <si>
    <t>Эпилепсия, судороги (уровень 2), без ОРИТ и ПИТ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</si>
  <si>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</si>
  <si>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</si>
  <si>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</si>
  <si>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</si>
  <si>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</si>
  <si>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</si>
  <si>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st15.007.1</t>
  </si>
  <si>
    <t>st15.007.2</t>
  </si>
  <si>
    <t>Расстройства периферической нервной системы (brt, 8 сеансов)</t>
  </si>
  <si>
    <t>st15.007.3</t>
  </si>
  <si>
    <t>Расстройства периферической нервной системы (brt, 4 сеанса)</t>
  </si>
  <si>
    <t>st15.007.4</t>
  </si>
  <si>
    <t>Расстройства периферической нервной системы (brt, 12 сеансов)</t>
  </si>
  <si>
    <t>st15.008</t>
  </si>
  <si>
    <t>Неврологические заболевания, лечение с применением ботулотоксина (уровень1)</t>
  </si>
  <si>
    <t>st15.008.1</t>
  </si>
  <si>
    <t>st15.008.2</t>
  </si>
  <si>
    <t>Неврологические заболевания, лечение с применением ботулотоксина (уровень1, brt, 8 сеансов)</t>
  </si>
  <si>
    <t>st15.008.3</t>
  </si>
  <si>
    <t>Неврологические заболевания, лечение с применением ботулотоксина (уровень1, brt, 4 сеанса)</t>
  </si>
  <si>
    <t>st15.008.4</t>
  </si>
  <si>
    <t>Неврологические заболевания, лечение с применением ботулотоксина (уровень1, brt, 12 сеансов)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</si>
  <si>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</si>
  <si>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</si>
  <si>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</si>
  <si>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</si>
  <si>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st15.010.1</t>
  </si>
  <si>
    <t>st15.010.2</t>
  </si>
  <si>
    <t>Другие нарушения нервной системы (уровень1, brt, 8 сеансов)</t>
  </si>
  <si>
    <t>st15.010.3</t>
  </si>
  <si>
    <t>Другие нарушения нервной системы (уровень1, brt, 4 сеанса)</t>
  </si>
  <si>
    <t>st15.010.4</t>
  </si>
  <si>
    <t>Другие нарушения нервной системы (уровень1, brt, 12 сеансов)</t>
  </si>
  <si>
    <t>st15.011</t>
  </si>
  <si>
    <t>Другие нарушения нервной системы (уровень 2)</t>
  </si>
  <si>
    <t>st15.011.1</t>
  </si>
  <si>
    <t>st15.011.2</t>
  </si>
  <si>
    <t>Другие нарушения нервной системы (уровень 2, brt, 8 сеансов)</t>
  </si>
  <si>
    <t>st15.011.3</t>
  </si>
  <si>
    <t>Другие нарушения нервной системы (уровень 2, brt, 4 сеанса)</t>
  </si>
  <si>
    <t>st15.011.4</t>
  </si>
  <si>
    <t>Другие нарушения нервной системы (уровень 2, brt, 12 сеансов)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</si>
  <si>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</si>
  <si>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</si>
  <si>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</si>
  <si>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</si>
  <si>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</si>
  <si>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</si>
  <si>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</si>
  <si>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</si>
  <si>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</si>
  <si>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</si>
  <si>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</si>
  <si>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</si>
  <si>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st15.017.1</t>
  </si>
  <si>
    <t>st15.017.2</t>
  </si>
  <si>
    <t>Другие цереброваскулярные болезни (brt, 8 сеансов)</t>
  </si>
  <si>
    <t>st15.017.3</t>
  </si>
  <si>
    <t>Другие цереброваскулярные болезни (brt, 4 сеанса)</t>
  </si>
  <si>
    <t>st15.017.4</t>
  </si>
  <si>
    <t>Другие цереброваскулярные болезни (brt, 12 сеансов)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</si>
  <si>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</si>
  <si>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</si>
  <si>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</si>
  <si>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</si>
  <si>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</si>
  <si>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</si>
  <si>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</si>
  <si>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</si>
  <si>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st16.001.1</t>
  </si>
  <si>
    <t>st16.001.2</t>
  </si>
  <si>
    <t>Паралитические синдромы, травма спинного мозга (уровень, brt, 8 сеансов)</t>
  </si>
  <si>
    <t>st16.001.3</t>
  </si>
  <si>
    <t>Паралитические синдромы, травма спинного мозга (уровень, brt, 4 сеанса)</t>
  </si>
  <si>
    <t>st16.001.4</t>
  </si>
  <si>
    <t>Паралитические синдромы, травма спинного мозга (уровень, brt, 12 сеансов)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</si>
  <si>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</si>
  <si>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</si>
  <si>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</si>
  <si>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</si>
  <si>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st16.003.1</t>
  </si>
  <si>
    <t>st16.003.2</t>
  </si>
  <si>
    <t>Дорсопатии, спондилопатии, остеопатии (brt, 8 сеансов)</t>
  </si>
  <si>
    <t>st16.003.3</t>
  </si>
  <si>
    <t>Дорсопатии, спондилопатии, остеопатии (brt, 4 сеанса)</t>
  </si>
  <si>
    <t>st16.003.4</t>
  </si>
  <si>
    <t>Дорсопатии, спондилопатии, остеопатии (brt, 12 сеансов)</t>
  </si>
  <si>
    <t>st16.004</t>
  </si>
  <si>
    <t>Травмы позвоночника</t>
  </si>
  <si>
    <t>st16.004.1</t>
  </si>
  <si>
    <t>st16.004.2</t>
  </si>
  <si>
    <t>Травмы позвоночника (brt, 8 сеансов)</t>
  </si>
  <si>
    <t>st16.004.3</t>
  </si>
  <si>
    <t>Травмы позвоночника (brt, 4 сеанса)</t>
  </si>
  <si>
    <t>st16.004.4</t>
  </si>
  <si>
    <t>Травмы позвоночника (brt, 12 сеансов)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</si>
  <si>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</si>
  <si>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</si>
  <si>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</si>
  <si>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</si>
  <si>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st16.006.1</t>
  </si>
  <si>
    <t>Переломы черепа, внутричерепная травма, с ОРИТ и ПИТ</t>
  </si>
  <si>
    <t>st16.006.2</t>
  </si>
  <si>
    <t>Переломы черепа, внутричерепная травма, без ОРИТ и ПИТ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</si>
  <si>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</si>
  <si>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</si>
  <si>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</si>
  <si>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</si>
  <si>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</si>
  <si>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</si>
  <si>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</si>
  <si>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</si>
  <si>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</si>
  <si>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</si>
  <si>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</si>
  <si>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</si>
  <si>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</si>
  <si>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</si>
  <si>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</si>
  <si>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</si>
  <si>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</si>
  <si>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</si>
  <si>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</si>
  <si>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</si>
  <si>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</si>
  <si>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</si>
  <si>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</si>
  <si>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</si>
  <si>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</si>
  <si>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</si>
  <si>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</si>
  <si>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</si>
  <si>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</si>
  <si>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</si>
  <si>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</si>
  <si>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</si>
  <si>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</si>
  <si>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</si>
  <si>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</si>
  <si>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</si>
  <si>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</si>
  <si>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</si>
  <si>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</si>
  <si>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</si>
  <si>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</si>
  <si>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</si>
  <si>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</si>
  <si>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</si>
  <si>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</si>
  <si>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</si>
  <si>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</si>
  <si>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</si>
  <si>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</si>
  <si>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</si>
  <si>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</si>
  <si>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</si>
  <si>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</si>
  <si>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</si>
  <si>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</si>
  <si>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</si>
  <si>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</si>
  <si>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</si>
  <si>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</si>
  <si>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</si>
  <si>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</si>
  <si>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</si>
  <si>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</si>
  <si>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</si>
  <si>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</si>
  <si>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</si>
  <si>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</si>
  <si>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</si>
  <si>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</si>
  <si>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</si>
  <si>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</si>
  <si>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</si>
  <si>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</si>
  <si>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</si>
  <si>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</si>
  <si>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</si>
  <si>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</si>
  <si>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</si>
  <si>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</si>
  <si>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</si>
  <si>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</si>
  <si>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</si>
  <si>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</si>
  <si>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</si>
  <si>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</si>
  <si>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</si>
  <si>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</si>
  <si>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</si>
  <si>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</si>
  <si>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</si>
  <si>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</si>
  <si>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</si>
  <si>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</si>
  <si>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</si>
  <si>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</si>
  <si>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</si>
  <si>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</si>
  <si>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</si>
  <si>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</si>
  <si>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</si>
  <si>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</si>
  <si>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</si>
  <si>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</si>
  <si>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</si>
  <si>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</si>
  <si>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</si>
  <si>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</si>
  <si>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</si>
  <si>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</si>
  <si>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</si>
  <si>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</si>
  <si>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</si>
  <si>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</si>
  <si>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</si>
  <si>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</si>
  <si>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</si>
  <si>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</si>
  <si>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</si>
  <si>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</si>
  <si>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</si>
  <si>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</si>
  <si>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1)</t>
    </r>
  </si>
  <si>
    <t>st19.091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</si>
  <si>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2)</t>
    </r>
  </si>
  <si>
    <t>st19.092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</si>
  <si>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3)</t>
    </r>
  </si>
  <si>
    <t>st19.093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</si>
  <si>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4)</t>
    </r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</si>
  <si>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</si>
  <si>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</si>
  <si>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</si>
  <si>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</si>
  <si>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</si>
  <si>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</si>
  <si>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</si>
  <si>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</si>
  <si>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</si>
  <si>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</si>
  <si>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</si>
  <si>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</si>
  <si>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</si>
  <si>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</si>
  <si>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</si>
  <si>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</si>
  <si>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</si>
  <si>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</si>
  <si>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</si>
  <si>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</si>
  <si>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</si>
  <si>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</si>
  <si>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</si>
  <si>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</si>
  <si>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</si>
  <si>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</si>
  <si>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</si>
  <si>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</si>
  <si>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</si>
  <si>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</si>
  <si>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</si>
  <si>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</si>
  <si>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</si>
  <si>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</si>
  <si>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</si>
  <si>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</si>
  <si>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</si>
  <si>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</si>
  <si>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</si>
  <si>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</si>
  <si>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</si>
  <si>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</si>
  <si>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</si>
  <si>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</si>
  <si>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</si>
  <si>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</si>
  <si>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</si>
  <si>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</si>
  <si>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</si>
  <si>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</si>
  <si>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</si>
  <si>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</si>
  <si>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</si>
  <si>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</si>
  <si>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</si>
  <si>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</si>
  <si>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</si>
  <si>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</si>
  <si>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</si>
  <si>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</si>
  <si>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</si>
  <si>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</si>
  <si>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</si>
  <si>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</si>
  <si>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</si>
  <si>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</si>
  <si>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</si>
  <si>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</si>
  <si>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</si>
  <si>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</si>
  <si>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</si>
  <si>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</si>
  <si>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</si>
  <si>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</si>
  <si>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</si>
  <si>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</si>
  <si>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</si>
  <si>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</si>
  <si>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</si>
  <si>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</si>
  <si>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</si>
  <si>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</si>
  <si>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</si>
  <si>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</si>
  <si>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</si>
  <si>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</si>
  <si>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</si>
  <si>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</si>
  <si>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</si>
  <si>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</si>
  <si>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st21.002.1</t>
  </si>
  <si>
    <t>Операции на органе зрения (уровень 2, подуровень 1)</t>
  </si>
  <si>
    <t>st21.002.2</t>
  </si>
  <si>
    <t>Операции на органе зрения (уровень 2, A16.26.007.002 "Интубация слезных протоков" с использованием лакримальных интубационных наборов, категория "дети, врожденные аномалии")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</si>
  <si>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</si>
  <si>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</si>
  <si>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</si>
  <si>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</si>
  <si>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</si>
  <si>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</si>
  <si>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</si>
  <si>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</si>
  <si>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</si>
  <si>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</si>
  <si>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</si>
  <si>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</si>
  <si>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</si>
  <si>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</si>
  <si>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</si>
  <si>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</si>
  <si>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</si>
  <si>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</si>
  <si>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</si>
  <si>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</si>
  <si>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st22.002.1</t>
  </si>
  <si>
    <t>Другие болезни органов пищеварения, дети, с ОРИТ и ПИТ</t>
  </si>
  <si>
    <t>st22.002.2</t>
  </si>
  <si>
    <t>Другие болезни органов пищеварения, дети, без ОРИТ и ПИТ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</si>
  <si>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</si>
  <si>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</si>
  <si>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</si>
  <si>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</si>
  <si>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</si>
  <si>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</si>
  <si>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</si>
  <si>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</si>
  <si>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</si>
  <si>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</si>
  <si>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</si>
  <si>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</si>
  <si>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st23.004.1</t>
  </si>
  <si>
    <t>Пневмония, плеврит, другие болезни плевры, с ОРИТ и ПИТ</t>
  </si>
  <si>
    <t>st23.004.2</t>
  </si>
  <si>
    <t>Пневмония, плеврит, другие болезни плевры, без ОРИТ и ПИТ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</si>
  <si>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</si>
  <si>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</si>
  <si>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</si>
  <si>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</si>
  <si>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</si>
  <si>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</si>
  <si>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</si>
  <si>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</si>
  <si>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</si>
  <si>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</si>
  <si>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</si>
  <si>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</si>
  <si>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</si>
  <si>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</si>
  <si>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</si>
  <si>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</si>
  <si>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</si>
  <si>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</si>
  <si>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</si>
  <si>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</si>
  <si>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</si>
  <si>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</si>
  <si>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</si>
  <si>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</si>
  <si>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</si>
  <si>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</si>
  <si>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</si>
  <si>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</si>
  <si>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</si>
  <si>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</si>
  <si>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</si>
  <si>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</si>
  <si>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</si>
  <si>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</si>
  <si>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</si>
  <si>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</si>
  <si>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st25.012.1</t>
  </si>
  <si>
    <t>Операции на сосудах (уровень 5.1)</t>
  </si>
  <si>
    <t>st25.012.2</t>
  </si>
  <si>
    <t>Операции на сосудах (уровень 5.2)</t>
  </si>
  <si>
    <t>st25.012.3</t>
  </si>
  <si>
    <t>Операции на сосудах (уровень 5.3)</t>
  </si>
  <si>
    <t>st25.012.4</t>
  </si>
  <si>
    <t>Операции на сосудах (уровень 5.4)</t>
  </si>
  <si>
    <t>st25.012.5</t>
  </si>
  <si>
    <t>Операции на сосудах (уровень 5.5)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</si>
  <si>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</si>
  <si>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</si>
  <si>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</si>
  <si>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</si>
  <si>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</si>
  <si>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</si>
  <si>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</si>
  <si>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</si>
  <si>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</si>
  <si>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</si>
  <si>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</si>
  <si>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</si>
  <si>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</si>
  <si>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</si>
  <si>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</si>
  <si>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</si>
  <si>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</si>
  <si>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</si>
  <si>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</si>
  <si>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</si>
  <si>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</si>
  <si>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</si>
  <si>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</si>
  <si>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</si>
  <si>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</si>
  <si>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</si>
  <si>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</si>
  <si>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</si>
  <si>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</si>
  <si>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</si>
  <si>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</si>
  <si>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</si>
  <si>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</si>
  <si>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</si>
  <si>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</si>
  <si>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</si>
  <si>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</si>
  <si>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</si>
  <si>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</si>
  <si>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</si>
  <si>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</si>
  <si>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</si>
  <si>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</si>
  <si>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</si>
  <si>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</si>
  <si>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</si>
  <si>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</si>
  <si>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</si>
  <si>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</si>
  <si>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</si>
  <si>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</si>
  <si>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</si>
  <si>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</si>
  <si>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</si>
  <si>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</si>
  <si>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</si>
  <si>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</si>
  <si>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</si>
  <si>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</si>
  <si>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</si>
  <si>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</si>
  <si>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</si>
  <si>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</si>
  <si>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</si>
  <si>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</si>
  <si>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</si>
  <si>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</si>
  <si>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</si>
  <si>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</si>
  <si>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</si>
  <si>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</si>
  <si>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</si>
  <si>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</si>
  <si>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</si>
  <si>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st29.006.1</t>
  </si>
  <si>
    <t>st29.006.2</t>
  </si>
  <si>
    <t>Множественные переломы, травматические ампутации, размозжения и последствия травм (brt, 8 сеансов)</t>
  </si>
  <si>
    <t>st29.006.3</t>
  </si>
  <si>
    <t>Множественные переломы, травматические ампутации, размозжения и последствия травм (brt, 4 сеанса)</t>
  </si>
  <si>
    <t>st29.006.4</t>
  </si>
  <si>
    <t>Множественные переломы, травматические ампутации, размозжения и последствия травм (brt, 12 сеансов)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</si>
  <si>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</si>
  <si>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</si>
  <si>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</si>
  <si>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</si>
  <si>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</si>
  <si>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Эндопротезирование суставов (уровень 1)</t>
  </si>
  <si>
    <t>st29.008.2</t>
  </si>
  <si>
    <t>Эндопротезирование суставов (A16.04.021.004 "Эндопротезирование тазобедренного сустава тотальное", A16.04.021.006 "Эндопротезирование коленного сустава тотальное", A16.04.021.005 "Эндопротезирование плечевого сустава")</t>
  </si>
  <si>
    <t>st29.009</t>
  </si>
  <si>
    <t>Операции на костно-мышечной системе и суставах (уровень 1)</t>
  </si>
  <si>
    <t>st29.009.1</t>
  </si>
  <si>
    <t>Операции на костно-мышечной системе и суставах (уровень 1, подуровень 1)</t>
  </si>
  <si>
    <t>st29.009.2</t>
  </si>
  <si>
    <t>Операции на костно-мышечной системе и суставах (уровень 1, первичное экзопротезирование без порочности культи)</t>
  </si>
  <si>
    <t>st29.009.3</t>
  </si>
  <si>
    <t>Операции на костно-мышечной системе и суставах (уровень 1, первичное экзопротезирование больных после односторонней ампутации с порочностью культи и сопутствующими заболеваниями)</t>
  </si>
  <si>
    <t>st29.009.4</t>
  </si>
  <si>
    <t>Операции на костно-мышечной системе и суставах (уровень 1, первичное экзопротезирование больных после двусторонней ампутации с пороками и заболеваниями культи. Первичное экзопротезирование больных после сочетанной и двухсторонней ампутации с тяжелыми сопутствующими заболеваниями)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</si>
  <si>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</si>
  <si>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</si>
  <si>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</si>
  <si>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</si>
  <si>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st29.011.1</t>
  </si>
  <si>
    <t>Операции на костно-мышечной системе и суставах (уровень 3, подуровень 1)</t>
  </si>
  <si>
    <t>st29.011.2</t>
  </si>
  <si>
    <t>Операции на костно-мышечной системе и суставах (уровень 3, первичное экзопротезирование без порочности культи)</t>
  </si>
  <si>
    <t>st29.011.3</t>
  </si>
  <si>
    <t>Операции на костно-мышечной системе и суставах (уровень 3, первичное экзопротезирование больных после односторонней ампутации с порочностью культи и сопутствующими заболеваниями)</t>
  </si>
  <si>
    <t>st29.011.4</t>
  </si>
  <si>
    <t>Операции на костно-мышечной системе и суставах (уровень 3, первичное экзопротезирование больных после двусторонней ампутации с пороками и заболеваниями культи. Первичное экзопротезирование больных после сочетанной и двухсторонней ампутации с тяжелыми сопутствующими заболеваниями)</t>
  </si>
  <si>
    <t>st29.011.6</t>
  </si>
  <si>
    <t>Операции на костно-мышечной системе и суставах (уровень 3, bezmi)</t>
  </si>
  <si>
    <t>st29.012</t>
  </si>
  <si>
    <t>Операции на костно-мышечной системе и суставах (уровень 4)</t>
  </si>
  <si>
    <t>st29.012.2</t>
  </si>
  <si>
    <t>Операции на костно-мышечной системе и суставах (уровень 4, подуровень 1)</t>
  </si>
  <si>
    <t>st29.012.3</t>
  </si>
  <si>
    <t>Операции на костно-мышечной системе и суставах (уровень 4, bezmi)</t>
  </si>
  <si>
    <t>st29.013</t>
  </si>
  <si>
    <t>Операции на костно-мышечной системе и суставах (уровень 5)</t>
  </si>
  <si>
    <t>st29.013.1</t>
  </si>
  <si>
    <t>Операции на костно-мышечной системе и суставах (уровень 5.1)</t>
  </si>
  <si>
    <t>st29.013.2</t>
  </si>
  <si>
    <t>Операции на костно-мышечной системе и суставах (уровень 5.2 A16.03.022.002 "Остеосинтез титановой пластиной")</t>
  </si>
  <si>
    <t>st29.013.4</t>
  </si>
  <si>
    <t>Операции на костно-мышечной системе и суставах (уровень 5, bezmi)</t>
  </si>
  <si>
    <t>st29.013.5</t>
  </si>
  <si>
    <t>Операции на костно-мышечной системе и суставах (уровень 5.2 A16.03.022.002 "Остеосинтез титановой пластиной"), bezmi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</si>
  <si>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</si>
  <si>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</si>
  <si>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</si>
  <si>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</si>
  <si>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</si>
  <si>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</si>
  <si>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</si>
  <si>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</si>
  <si>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</si>
  <si>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</si>
  <si>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st30.005.1</t>
  </si>
  <si>
    <t>Другие болезни, врожденные аномалии, повреждения мочевой системы и мужских половых органов, с ОРИТ и ПИТ</t>
  </si>
  <si>
    <t>st30.005.2</t>
  </si>
  <si>
    <t>Другие болезни, врожденные аномалии, повреждения мочевой системы и мужских половых органов, без ОРИТ и ПИТ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</si>
  <si>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</si>
  <si>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</si>
  <si>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</si>
  <si>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</si>
  <si>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</si>
  <si>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</si>
  <si>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</si>
  <si>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</si>
  <si>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</si>
  <si>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</si>
  <si>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</si>
  <si>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</si>
  <si>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</si>
  <si>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</si>
  <si>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</si>
  <si>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</si>
  <si>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</si>
  <si>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</si>
  <si>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</si>
  <si>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</si>
  <si>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</si>
  <si>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</si>
  <si>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</si>
  <si>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</si>
  <si>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</si>
  <si>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</si>
  <si>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st31.002.1</t>
  </si>
  <si>
    <t>Операции на коже, подкожной клетчатке, придатках кожи (уровень 1, подуровень 1)</t>
  </si>
  <si>
    <t>st31.002.2</t>
  </si>
  <si>
    <t>Операции на коже, подкожной клетчатке, придатках кожи (уровень 1, первичное экзопротезирование без порочности культи)</t>
  </si>
  <si>
    <t>st31.002.3</t>
  </si>
  <si>
    <t>Операции на коже, подкожной клетчатке, придатках кожи (уровень 1, первичное экзопротезирование больных после односторонней ампутации с порочностью культи и сопутствующими заболеваниями)</t>
  </si>
  <si>
    <t>st31.002.4</t>
  </si>
  <si>
    <t>Операции на коже, подкожной клетчатке, придатках кожи (уровень 1, первичное экзопротезирование больных после двусторонней ампутации с пороками и заболеваниями культи. Первичное экзопротезирование больных после сочетанной и двухсторонней ампутации с тяжелыми сопутствующими заболеваниями)</t>
  </si>
  <si>
    <t>st31.003</t>
  </si>
  <si>
    <t>Операции на коже, подкожной клетчатке, придатках кожи (уровень 2)</t>
  </si>
  <si>
    <t>st31.003.1</t>
  </si>
  <si>
    <t>Операции на коже, подкожной клетчатке, придатках кожи (уровень 2, подуровень 1)</t>
  </si>
  <si>
    <t>st31.003.2</t>
  </si>
  <si>
    <t>Операции на коже, подкожной клетчатке, придатках кожи (уровень 2, подуровень 2)***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</si>
  <si>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</si>
  <si>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</si>
  <si>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</si>
  <si>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</si>
  <si>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</si>
  <si>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</si>
  <si>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</si>
  <si>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</si>
  <si>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</si>
  <si>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</si>
  <si>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</si>
  <si>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</si>
  <si>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</si>
  <si>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</si>
  <si>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</si>
  <si>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</si>
  <si>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</si>
  <si>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</si>
  <si>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</si>
  <si>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</si>
  <si>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</si>
  <si>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</si>
  <si>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</si>
  <si>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</si>
  <si>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</si>
  <si>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</si>
  <si>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</si>
  <si>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</si>
  <si>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</si>
  <si>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</si>
  <si>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</si>
  <si>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</si>
  <si>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</si>
  <si>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</si>
  <si>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</si>
  <si>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</si>
  <si>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</si>
  <si>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</si>
  <si>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</si>
  <si>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</si>
  <si>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</si>
  <si>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</si>
  <si>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</si>
  <si>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</si>
  <si>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</si>
  <si>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</si>
  <si>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</si>
  <si>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</si>
  <si>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</si>
  <si>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</si>
  <si>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</si>
  <si>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</si>
  <si>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</si>
  <si>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 xml:space="preserve">Аппендэктомия, взрослые 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</si>
  <si>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</si>
  <si>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</si>
  <si>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</si>
  <si>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</si>
  <si>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st32.014.1</t>
  </si>
  <si>
    <t>Операции по поводу грыж, взрослые (уровень 2, подуровень 1)</t>
  </si>
  <si>
    <t>st32.014.2</t>
  </si>
  <si>
    <t>Операции по поводу грыж, взрослые (уровень 2, подуровень 2, «daVinci» и «toumai»)</t>
  </si>
  <si>
    <t>st32.015</t>
  </si>
  <si>
    <t>Операции по поводу грыж, взрослые (уровень 3)</t>
  </si>
  <si>
    <t>st32.015.1</t>
  </si>
  <si>
    <t>Операции по поводу грыж, взрослые (уровень 3, подуровень 1)</t>
  </si>
  <si>
    <t>st32.015.2</t>
  </si>
  <si>
    <t>Операции по поводу грыж, взрослые (уровень 3, подуровень 2, «daVinci» и «toumai»)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</si>
  <si>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</si>
  <si>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</si>
  <si>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</si>
  <si>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</si>
  <si>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</si>
  <si>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</si>
  <si>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st32.019</t>
  </si>
  <si>
    <t>Операции по поводу грыж, взрослые (уровень 4)</t>
  </si>
  <si>
    <t>st32.019.1</t>
  </si>
  <si>
    <t>Операции по поводу грыж, взрослые (уровень 4, подуровень 1)</t>
  </si>
  <si>
    <t>st32.019.2</t>
  </si>
  <si>
    <t>Операции по поводу грыж, взрослые (уровень 4, подуровень 2, «daVinci»)</t>
  </si>
  <si>
    <t>st32.019.3</t>
  </si>
  <si>
    <t>Операции по поводу грыж, взрослые (уровень 4, подуровень 2, «toumai»)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</si>
  <si>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</si>
  <si>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</si>
  <si>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</si>
  <si>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</si>
  <si>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</si>
  <si>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</si>
  <si>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</si>
  <si>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</si>
  <si>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</si>
  <si>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</si>
  <si>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st33.003.1</t>
  </si>
  <si>
    <t>Ожоги (уровень 1), с ОРИТ и ПИТ</t>
  </si>
  <si>
    <t>st33.003.2</t>
  </si>
  <si>
    <t>Ожоги (уровень 1), без ОРИТ и ПИТ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</si>
  <si>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</si>
  <si>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</si>
  <si>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</si>
  <si>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</si>
  <si>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</si>
  <si>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</si>
  <si>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</si>
  <si>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</si>
  <si>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</si>
  <si>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</si>
  <si>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</si>
  <si>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</si>
  <si>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</si>
  <si>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</si>
  <si>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</si>
  <si>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</si>
  <si>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st34.003.1</t>
  </si>
  <si>
    <t>Операции на органах полости рта (уровень 2, подуровень 1)</t>
  </si>
  <si>
    <t>st34.003.2</t>
  </si>
  <si>
    <t>Операции на органах полости рта (уровень 2, подуровень 1, A16.07.015 "Вскрытие и дренирование очага воспаления мягких тканей лица или дна полости рта" при K12.2, L02.0, L03.2, L03.8)****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</si>
  <si>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</si>
  <si>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</si>
  <si>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</si>
  <si>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</si>
  <si>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</si>
  <si>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</si>
  <si>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</si>
  <si>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</si>
  <si>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</si>
  <si>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</si>
  <si>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</si>
  <si>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</si>
  <si>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</si>
  <si>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</si>
  <si>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</si>
  <si>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</si>
  <si>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</si>
  <si>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</si>
  <si>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</si>
  <si>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</si>
  <si>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</si>
  <si>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</si>
  <si>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</si>
  <si>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</si>
  <si>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</si>
  <si>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</si>
  <si>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st36.002.1</t>
  </si>
  <si>
    <t>st36.002.2</t>
  </si>
  <si>
    <t>Редкие генетические заболевания (brt, 8 сеансов)</t>
  </si>
  <si>
    <t>st36.002.3</t>
  </si>
  <si>
    <t>Редкие генетические заболевания (brt, 4 сеанса)</t>
  </si>
  <si>
    <t>st36.002.4</t>
  </si>
  <si>
    <t>Редкие генетические заболевания (brt, 12 сеансов)</t>
  </si>
  <si>
    <t>st36.004</t>
  </si>
  <si>
    <t>Факторы, влияющие на состояние здоровья населения и обращения в учреждения здравоохранения</t>
  </si>
  <si>
    <t>st36.004.1</t>
  </si>
  <si>
    <t>Факторы, влияющие на состояние здоровья населения и обращения в учреждения здравоохранения (уровень 1)</t>
  </si>
  <si>
    <t>st36.004.2</t>
  </si>
  <si>
    <t>Факторы, влияющие на состояние здоровья населения и обращения в учреждения здравоохранения (dlo)</t>
  </si>
  <si>
    <t>st36.004.3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</si>
  <si>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"Терапия", «kkp1»)*****</t>
    </r>
    <r>
      <rPr>
        <vertAlign val="superscript"/>
        <sz val="11"/>
        <color indexed="8"/>
        <rFont val="Times New Roman"/>
        <family val="1"/>
        <charset val="204"/>
      </rPr>
      <t>1</t>
    </r>
  </si>
  <si>
    <t>st36.004.4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</si>
  <si>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"Травматология", «kkp2»)*****</t>
    </r>
    <r>
      <rPr>
        <vertAlign val="superscript"/>
        <sz val="11"/>
        <color indexed="8"/>
        <rFont val="Times New Roman"/>
        <family val="1"/>
        <charset val="204"/>
      </rPr>
      <t>2</t>
    </r>
  </si>
  <si>
    <t>st36.004.5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</si>
  <si>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"Хирургия", «kkp3»)*****</t>
    </r>
    <r>
      <rPr>
        <vertAlign val="superscript"/>
        <sz val="11"/>
        <color indexed="8"/>
        <rFont val="Times New Roman"/>
        <family val="1"/>
        <charset val="204"/>
      </rPr>
      <t>3</t>
    </r>
  </si>
  <si>
    <t>st36.004.6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</si>
  <si>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"Гинекология", «kkp4»)*****</t>
    </r>
    <r>
      <rPr>
        <vertAlign val="superscript"/>
        <sz val="11"/>
        <color indexed="8"/>
        <rFont val="Times New Roman"/>
        <family val="1"/>
        <charset val="204"/>
      </rPr>
      <t>4</t>
    </r>
  </si>
  <si>
    <t>st36.004.7</t>
  </si>
  <si>
    <r>
      <t>Факторы, влияющие на состояние здоровья населения и обращения в учреждения здравоохранения (Койки краткосрочного пребывания  "Дети", «kkp5»)*****</t>
    </r>
    <r>
      <rPr>
        <vertAlign val="superscript"/>
        <sz val="11"/>
        <color indexed="8"/>
        <rFont val="Times New Roman"/>
        <family val="1"/>
        <charset val="204"/>
      </rPr>
      <t>6</t>
    </r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</si>
  <si>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</si>
  <si>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</si>
  <si>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</si>
  <si>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</si>
  <si>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</si>
  <si>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</si>
  <si>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</si>
  <si>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</si>
  <si>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</si>
  <si>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</si>
  <si>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</si>
  <si>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</si>
  <si>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</si>
  <si>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</si>
  <si>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</si>
  <si>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</si>
  <si>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st36.012.1</t>
  </si>
  <si>
    <t xml:space="preserve">Злокачественное новообразование без специального противоопухолевого лечения </t>
  </si>
  <si>
    <t>st36.012.4</t>
  </si>
  <si>
    <t>Злокачественное новообразование без специального противоопухолевого лечения (dlo)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</si>
  <si>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</si>
  <si>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</si>
  <si>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</si>
  <si>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</si>
  <si>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st36.025.1</t>
  </si>
  <si>
    <t>Проведение иммунизации против респираторно-синцитиальной вирусной инфекции (уровень 1, подуровень 1) (plvmab1)</t>
  </si>
  <si>
    <t>st36.025.2</t>
  </si>
  <si>
    <t>Проведение иммунизации против респираторно-синцитиальной вирусной инфекции (уровень 1, подуровень 2) (plvmab2)</t>
  </si>
  <si>
    <t>st36.025.3</t>
  </si>
  <si>
    <t>Проведение иммунизации против респираторно-синцитиальной вирусной инфекции (уровень 1, подуровень 3) (plvmab3)</t>
  </si>
  <si>
    <t>st36.025.4</t>
  </si>
  <si>
    <t>Проведение иммунизации против респираторно-синцитиальной вирусной инфекции (уровень 1, подуровень 4) (plvmab4)</t>
  </si>
  <si>
    <t>st36.026</t>
  </si>
  <si>
    <t>Проведение иммунизации против респираторно-синцитиальной вирусной инфекции (уровень 2)</t>
  </si>
  <si>
    <t>st36.026.1</t>
  </si>
  <si>
    <t>Проведение иммунизации против респираторно-синцитиальной вирусной инфекции (уровень 2, подуровень 1) (plvmab1)</t>
  </si>
  <si>
    <t>st36.026.2</t>
  </si>
  <si>
    <t>Проведение иммунизации против респираторно-синцитиальной вирусной инфекции (уровень 2, подуровень 2) (plvmab2)</t>
  </si>
  <si>
    <t>st36.026.3</t>
  </si>
  <si>
    <t>Проведение иммунизации против респираторно-синцитиальной вирусной инфекции (уровень 2, подуровень 3) (plvmab3)</t>
  </si>
  <si>
    <t>st36.026.4</t>
  </si>
  <si>
    <t>Проведение иммунизации против респираторно-синцитиальной вирусной инфекции (уровень 2, подуровень 4) (plvmab4)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</si>
  <si>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</si>
  <si>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</si>
  <si>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st36.027.1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</si>
  <si>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1)5</t>
  </si>
  <si>
    <t>st36.027.2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</si>
  <si>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(etan50)5</t>
  </si>
  <si>
    <t>st36.027.3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</si>
  <si>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(admab40)5</t>
  </si>
  <si>
    <t>st36.027.4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</si>
  <si>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(ntmab120)5</t>
  </si>
  <si>
    <t>st36.027.5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</si>
  <si>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(crtmab200)5</t>
  </si>
  <si>
    <t>st36.027.6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</si>
  <si>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(lvmab162)5</t>
  </si>
  <si>
    <t>st36.027.7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</si>
  <si>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(tcmab4)5</t>
  </si>
  <si>
    <t>st36.027.8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</si>
  <si>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(skmab150)5</t>
  </si>
  <si>
    <t>st36.027.9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</si>
  <si>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(admab80)5</t>
  </si>
  <si>
    <t>st36.027.10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</si>
  <si>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(olmab64)5</t>
  </si>
  <si>
    <t>st36.027.11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</si>
  <si>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(blmab10)5</t>
  </si>
  <si>
    <t>st36.027.12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</si>
  <si>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(rtmab500)5</t>
  </si>
  <si>
    <t>st36.027.13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</si>
  <si>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(crtmab400)5</t>
  </si>
  <si>
    <t>st36.027.14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</si>
  <si>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(ikmab80)5</t>
  </si>
  <si>
    <t>st36.027.15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</si>
  <si>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(glmab50)5</t>
  </si>
  <si>
    <t>st36.027.16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</si>
  <si>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(tlmab8)5</t>
  </si>
  <si>
    <t>st36.027.17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</si>
  <si>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(infmab4,5;infmab5)5</t>
  </si>
  <si>
    <t>st36.027.18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</si>
  <si>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(skmab300)5</t>
  </si>
  <si>
    <t>st36.027.19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</si>
  <si>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(admab160)5</t>
  </si>
  <si>
    <t>st36.027.20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</si>
  <si>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(infmab6)5</t>
  </si>
  <si>
    <t>st36.027.21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</si>
  <si>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(rtmab1000)5</t>
  </si>
  <si>
    <t>st36.027.22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</si>
  <si>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(glmab100)5</t>
  </si>
  <si>
    <t>st36.027.23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</si>
  <si>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(vdmab300)5</t>
  </si>
  <si>
    <t>st36.027.24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</si>
  <si>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(usmab45;usmab90)5</t>
  </si>
  <si>
    <t>st36.027.25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</si>
  <si>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(gsmab100)5</t>
  </si>
  <si>
    <t>st36.027.26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</si>
  <si>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(rsmab150)5</t>
  </si>
  <si>
    <t>st36.027.27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</si>
  <si>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(tz210)5</t>
  </si>
  <si>
    <t>st36.027.28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</si>
  <si>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(dup300)5</t>
  </si>
  <si>
    <t>st36.027.29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</si>
  <si>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(dup600)5</t>
  </si>
  <si>
    <t>st36.028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</si>
  <si>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</si>
  <si>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st36.028.1</t>
  </si>
  <si>
    <t>Лечение с применением генно-инженерных биологических препаратов, селективных иммунодепрессантов и ингибиторов янус-киназ (уровень 1) (gsh012;gsh013;gsh015)</t>
  </si>
  <si>
    <t>st36.028.2</t>
  </si>
  <si>
    <t>Лечение с применением генно-инженерных биологических препаратов, селективных иммунодепрессантов и ингибиторов янус-киназ (уровень 1) (gsh120)</t>
  </si>
  <si>
    <t>st36.028.3</t>
  </si>
  <si>
    <t>Лечение с применением генно-инженерных биологических препаратов, селективных иммунодепрессантов и ингибиторов янус-киназ (уровень 1) (gsh116)</t>
  </si>
  <si>
    <t>st36.028.4</t>
  </si>
  <si>
    <t>Лечение с применением генно-инженерных биологических препаратов, селективных иммунодепрессантов и ингибиторов янус-киназ (уровень 1) (gsh017;gsh019;gsh015)</t>
  </si>
  <si>
    <t>st36.028.5</t>
  </si>
  <si>
    <t>Лечение с применением генно-инженерных биологических препаратов, селективных иммунодепрессантов и ингибиторов янус-киназ (уровень 1) (gsh118)</t>
  </si>
  <si>
    <t>st36.028.6</t>
  </si>
  <si>
    <t>Лечение с применением генно-инженерных биологических препаратов, селективных иммунодепрессантов и ингибиторов янус-киназ (уровень 1) (gsh021;gsh023;gsh017)</t>
  </si>
  <si>
    <t>st36.028.7</t>
  </si>
  <si>
    <t>Лечение с применением генно-инженерных биологических препаратов, селективных иммунодепрессантов и ингибиторов янус-киназ (уровень 1) (gsh121)</t>
  </si>
  <si>
    <t>st36.028.9</t>
  </si>
  <si>
    <t>Лечение с применением генно-инженерных биологических препаратов, селективных иммунодепрессантов и ингибиторов янус-киназ (уровень 1) (gsh025;gsh027)</t>
  </si>
  <si>
    <t>st36.029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</si>
  <si>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</si>
  <si>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st36.029.1</t>
  </si>
  <si>
    <t>Лечение с применением генно-инженерных биологических препаратов, селективных иммунодепрессантов и ингибиторов янус-киназ (уровень 2) (gsh019)</t>
  </si>
  <si>
    <t>st36.029.2</t>
  </si>
  <si>
    <t>Лечение с применением генно-инженерных биологических препаратов, селективных иммунодепрессантов и ингибиторов янус-киназ (уровень 2) (gsh079)</t>
  </si>
  <si>
    <t>st36.029.3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</si>
  <si>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(gsh117)</t>
  </si>
  <si>
    <t>st36.029.4</t>
  </si>
  <si>
    <t>Лечение с применением генно-инженерных биологических препаратов, селективных иммунодепрессантов и ингибиторов янус-киназ (уровень 2) (gsh071)</t>
  </si>
  <si>
    <t>st36.029.5</t>
  </si>
  <si>
    <t>Лечение с применением генно-инженерных биологических препаратов, селективных иммунодепрессантов и ингибиторов янус-киназ (уровень 2) (gsh021)</t>
  </si>
  <si>
    <t>st36.029.6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</si>
  <si>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(gsh006)</t>
  </si>
  <si>
    <t>st36.029.7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</si>
  <si>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(gsh119)</t>
  </si>
  <si>
    <t>st36.029.8</t>
  </si>
  <si>
    <t>Лечение с применением генно-инженерных биологических препаратов, селективных иммунодепрессантов и ингибиторов янус-киназ (уровень 2) (gsh040)</t>
  </si>
  <si>
    <t>st36.029.9</t>
  </si>
  <si>
    <t>Лечение с применением генно-инженерных биологических препаратов, селективных иммунодепрессантов и ингибиторов янус-киназ (уровень 2) (gsh023)</t>
  </si>
  <si>
    <t>st36.029.10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</si>
  <si>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(gsh114)</t>
  </si>
  <si>
    <t>st36.029.11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</si>
  <si>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(gsh001)</t>
  </si>
  <si>
    <t>st36.029.12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</si>
  <si>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(gsh009)</t>
  </si>
  <si>
    <t>st36.030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</si>
  <si>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</si>
  <si>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st36.030.1</t>
  </si>
  <si>
    <t>Лечение с применением генно-инженерных биологических препаратов, селективных иммунодепрессантов и ингибиторов янус-киназ (уровень 3) (gsh025)</t>
  </si>
  <si>
    <t>st36.030.2</t>
  </si>
  <si>
    <t>Лечение с применением генно-инженерных биологических препаратов, селективных иммунодепрессантов и ингибиторов янус-киназ (уровень 3) (gsh027)</t>
  </si>
  <si>
    <t>st36.030.3</t>
  </si>
  <si>
    <t>Лечение с применением генно-инженерных биологических препаратов, селективных иммунодепрессантов и ингибиторов янус-киназ (уровень 3) (gsh102)</t>
  </si>
  <si>
    <t>st36.030.4</t>
  </si>
  <si>
    <t>Лечение с применением генно-инженерных биологических препаратов, селективных иммунодепрессантов и ингибиторов янус-киназ (уровень 3) (gsh080)</t>
  </si>
  <si>
    <t>st36.030.5</t>
  </si>
  <si>
    <t>Лечение с применением генно-инженерных биологических препаратов, селективных иммунодепрессантов и ингибиторов янус-киназ (уровень 3) (gsh072)</t>
  </si>
  <si>
    <t>st36.030.6</t>
  </si>
  <si>
    <t>Лечение с применением генно-инженерных биологических препаратов, селективных иммунодепрессантов и ингибиторов янус-киназ (уровень 3) (gsh007)</t>
  </si>
  <si>
    <t>st36.030.7</t>
  </si>
  <si>
    <t>Лечение с применением генно-инженерных биологических препаратов, селективных иммунодепрессантов и ингибиторов янус-киназ (уровень 3) (gsh063)</t>
  </si>
  <si>
    <t>st36.030.8</t>
  </si>
  <si>
    <t>Лечение с применением генно-инженерных биологических препаратов, селективных иммунодепрессантов и ингибиторов янус-киназ (уровень 3) (gsh010)</t>
  </si>
  <si>
    <t>st36.031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</si>
  <si>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</si>
  <si>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st36.031.1</t>
  </si>
  <si>
    <t>Лечение с применением генно-инженерных биологических препаратов, селективных иммунодепрессантов и ингибиторов янус-киназ (уровень 4) (gsh094)</t>
  </si>
  <si>
    <t>st36.031.2</t>
  </si>
  <si>
    <t>Лечение с применением генно-инженерных биологических препаратов, селективных иммунодепрессантов и ингибиторов янус-киназ (уровень 4) (gsh067)</t>
  </si>
  <si>
    <t>st36.031.3</t>
  </si>
  <si>
    <t>Лечение с применением генно-инженерных биологических препаратов, селективных иммунодепрессантов и ингибиторов янус-киназ (уровень 4) (gsh112)</t>
  </si>
  <si>
    <t>st36.031.4</t>
  </si>
  <si>
    <t>Лечение с применением генно-инженерных биологических препаратов, селективных иммунодепрессантов и ингибиторов янус-киназ (уровень 4) (gsh155)</t>
  </si>
  <si>
    <t>st36.032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</si>
  <si>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</si>
  <si>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st36.032.1</t>
  </si>
  <si>
    <t>Лечение с применением генно-инженерных биологических препаратов, селективных иммунодепрессантов и ингибиторов янус-киназ (уровень 5) (gsh032)</t>
  </si>
  <si>
    <t>st36.032.2</t>
  </si>
  <si>
    <t>Лечение с применением генно-инженерных биологических препаратов, селективных иммунодепрессантов и ингибиторов янус-киназ (уровень 5) (gsh081)</t>
  </si>
  <si>
    <t>st36.032.3</t>
  </si>
  <si>
    <t>Лечение с применением генно-инженерных биологических препаратов, селективных иммунодепрессантов и ингибиторов янус-киназ (уровень 5) (gsh041)</t>
  </si>
  <si>
    <t>st36.032.4</t>
  </si>
  <si>
    <t>Лечение с применением генно-инженерных биологических препаратов, селективных иммунодепрессантов и ингибиторов янус-киназ (уровень 5) (gsh073)</t>
  </si>
  <si>
    <t>st36.032.5</t>
  </si>
  <si>
    <t>Лечение с применением генно-инженерных биологических препаратов, селективных иммунодепрессантов и ингибиторов янус-киназ (уровень 5) (gsh005)</t>
  </si>
  <si>
    <t>st36.032.6</t>
  </si>
  <si>
    <t>Лечение с применением генно-инженерных биологических препаратов, селективных иммунодепрессантов и ингибиторов янус-киназ (уровень 5) (gsh124)</t>
  </si>
  <si>
    <t>st36.032.7</t>
  </si>
  <si>
    <t>Лечение с применением генно-инженерных биологических препаратов, селективных иммунодепрессантов и ингибиторов янус-киназ (уровень 5) (gsh103)</t>
  </si>
  <si>
    <t>st36.032.8</t>
  </si>
  <si>
    <t>Лечение с применением генно-инженерных биологических препаратов, селективных иммунодепрессантов и ингибиторов янус-киназ (уровень 5) (gsh106)</t>
  </si>
  <si>
    <t>st36.033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</si>
  <si>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</si>
  <si>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st36.033.1</t>
  </si>
  <si>
    <t>Лечение с применением генно-инженерных биологических препаратов, селективных иммунодепрессантов и ингибиторов янус-киназ (уровень 6) (gsh002)</t>
  </si>
  <si>
    <t>st36.033.2</t>
  </si>
  <si>
    <t>Лечение с применением генно-инженерных биологических препаратов, селективных иммунодепрессантов и ингибиторов янус-киназ (уровень 6) (gsh082)</t>
  </si>
  <si>
    <t>st36.033.3</t>
  </si>
  <si>
    <t>Лечение с применением генно-инженерных биологических препаратов, селективных иммунодепрессантов и ингибиторов янус-киназ (уровень 6) (gsh126)</t>
  </si>
  <si>
    <t>st36.033.4</t>
  </si>
  <si>
    <t>Лечение с применением генно-инженерных биологических препаратов, селективных иммунодепрессантов и ингибиторов янус-киназ (уровень 6) (gsh089)</t>
  </si>
  <si>
    <t>st36.033.5</t>
  </si>
  <si>
    <t>Лечение с применением генно-инженерных биологических препаратов, селективных иммунодепрессантов и ингибиторов янус-киназ (уровень 6) (gsh172)</t>
  </si>
  <si>
    <t>st36.033.6</t>
  </si>
  <si>
    <t>Лечение с применением генно-инженерных биологических препаратов, селективных иммунодепрессантов и ингибиторов янус-киназ (уровень 6) (gsh008)</t>
  </si>
  <si>
    <t>st36.033.7</t>
  </si>
  <si>
    <t>Лечение с применением генно-инженерных биологических препаратов, селективных иммунодепрессантов и ингибиторов янус-киназ (уровень 6) (gsh037)</t>
  </si>
  <si>
    <t>st36.033.8</t>
  </si>
  <si>
    <t>Лечение с применением генно-инженерных биологических препаратов, селективных иммунодепрессантов и ингибиторов янус-киназ (уровень 6) (gsh104)</t>
  </si>
  <si>
    <t>st36.033.9</t>
  </si>
  <si>
    <t>Лечение с применением генно-инженерных биологических препаратов, селективных иммунодепрессантов и ингибиторов янус-киназ (уровень 6) (gsh011)</t>
  </si>
  <si>
    <t>st36.034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</si>
  <si>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</si>
  <si>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st36.034.1</t>
  </si>
  <si>
    <t>Лечение с применением генно-инженерных биологических препаратов, селективных иммунодепрессантов и ингибиторов янус-киназ (уровень 7) (gsh124)</t>
  </si>
  <si>
    <t>st36.034.2</t>
  </si>
  <si>
    <t>Лечение с применением генно-инженерных биологических препаратов, селективных иммунодепрессантов и ингибиторов янус-киназ (уровень 7) (gsh074)</t>
  </si>
  <si>
    <t>st36.034.3</t>
  </si>
  <si>
    <t>Лечение с применением генно-инженерных биологических препаратов, селективных иммунодепрессантов и ингибиторов янус-киназ (уровень 7) (gsh095)</t>
  </si>
  <si>
    <t>st36.034.4</t>
  </si>
  <si>
    <t>Лечение с применением генно-инженерных биологических препаратов, селективных иммунодепрессантов и ингибиторов янус-киназ (уровень 7) (gsh105)</t>
  </si>
  <si>
    <t>st36.034.5</t>
  </si>
  <si>
    <t>Лечение с применением генно-инженерных биологических препаратов, селективных иммунодепрессантов и ингибиторов янус-киназ (уровень 7) (gsh111)</t>
  </si>
  <si>
    <t>st36.035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</si>
  <si>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</si>
  <si>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st36.035.1</t>
  </si>
  <si>
    <t>Лечение с применением генно-инженерных биологических препаратов, селективных иммунодепрессантов и ингибиторов янус-киназ (уровень 8) (gsh042)</t>
  </si>
  <si>
    <t>st36.035.2</t>
  </si>
  <si>
    <t>Лечение с применением генно-инженерных биологических препаратов, селективных иммунодепрессантов и ингибиторов янус-киназ (уровень 8) (gsh115)</t>
  </si>
  <si>
    <t>st36.035.3</t>
  </si>
  <si>
    <t>Лечение с применением генно-инженерных биологических препаратов, селективных иммунодепрессантов и ингибиторов янус-киназ (уровень 8) (gsh122)</t>
  </si>
  <si>
    <t>st36.035.4</t>
  </si>
  <si>
    <t>Лечение с применением генно-инженерных биологических препаратов, селективных иммунодепрессантов и ингибиторов янус-киназ (уровень 8) (gsh128)</t>
  </si>
  <si>
    <t>st36.035.5</t>
  </si>
  <si>
    <t>Лечение с применением генно-инженерных биологических препаратов, селективных иммунодепрессантов и ингибиторов янус-киназ (уровень 8) (gsh140;gsh146)</t>
  </si>
  <si>
    <t>st36.036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</si>
  <si>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</si>
  <si>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st36.036.1</t>
  </si>
  <si>
    <t>Лечение с применением генно-инженерных биологических препаратов, селективных иммунодепрессантов и ингибиторов янус-киназ (уровень 9) (gsh070)</t>
  </si>
  <si>
    <t>st36.036.2</t>
  </si>
  <si>
    <t>Лечение с применением генно-инженерных биологических препаратов, селективных иммунодепрессантов и ингибиторов янус-киназ (уровень 9) (gsh083)</t>
  </si>
  <si>
    <t>st36.036.3</t>
  </si>
  <si>
    <t>Лечение с применением генно-инженерных биологических препаратов, селективных иммунодепрессантов и ингибиторов янус-киназ (уровень 9) (gsh032)</t>
  </si>
  <si>
    <t>st36.036.4</t>
  </si>
  <si>
    <t>Лечение с применением генно-инженерных биологических препаратов, селективных иммунодепрессантов и ингибиторов янус-киназ (уровень 9) (gsh075)</t>
  </si>
  <si>
    <t>st36.036.5</t>
  </si>
  <si>
    <t>Лечение с применением генно-инженерных биологических препаратов, селективных иммунодепрессантов и ингибиторов янус-киназ (уровень 9) (gsh113)</t>
  </si>
  <si>
    <t>st36.036.6</t>
  </si>
  <si>
    <t>Лечение с применением генно-инженерных биологических препаратов, селективных иммунодепрессантов и ингибиторов янус-киназ (уровень 9) (gsh130)</t>
  </si>
  <si>
    <t>st36.036.7</t>
  </si>
  <si>
    <t>Лечение с применением генно-инженерных биологических препаратов, селективных иммунодепрессантов и ингибиторов янус-киназ (уровень 9) (gsh142;gsh148)</t>
  </si>
  <si>
    <t>st36.037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</si>
  <si>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</si>
  <si>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st36.037.1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</si>
  <si>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(gsh126)</t>
  </si>
  <si>
    <t>st36.037.2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</si>
  <si>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(gsh003)</t>
  </si>
  <si>
    <t>st36.037.3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</si>
  <si>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(gsh084)</t>
  </si>
  <si>
    <t>st36.037.4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</si>
  <si>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(gsh043)</t>
  </si>
  <si>
    <t>st36.037.5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</si>
  <si>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(gsh035)</t>
  </si>
  <si>
    <t>st36.037.6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</si>
  <si>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(gsh132)</t>
  </si>
  <si>
    <t>st36.037.7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</si>
  <si>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(gsh158)</t>
  </si>
  <si>
    <t>st36.037.8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</si>
  <si>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(gsh076;gsh164)</t>
  </si>
  <si>
    <t>st36.037.9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</si>
  <si>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(gsh085)</t>
  </si>
  <si>
    <t>st36.037.10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</si>
  <si>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(gsh104)</t>
  </si>
  <si>
    <t>st36.037.11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</si>
  <si>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(gsh141)</t>
  </si>
  <si>
    <t>st36.037.12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</si>
  <si>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(gsh143;gsh149)</t>
  </si>
  <si>
    <t>st36.037.13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</si>
  <si>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(gsh156)</t>
  </si>
  <si>
    <t>st36.037.14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</si>
  <si>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(gsh134)</t>
  </si>
  <si>
    <t>st36.038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</si>
  <si>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</si>
  <si>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st36.038.1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</si>
  <si>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(gsh004)</t>
  </si>
  <si>
    <t>st36.038.2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</si>
  <si>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(gsh077)</t>
  </si>
  <si>
    <t>st36.038.3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</si>
  <si>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(gsh086)</t>
  </si>
  <si>
    <t>st36.038.4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</si>
  <si>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(gsh128)</t>
  </si>
  <si>
    <t>st36.038.5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</si>
  <si>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(gsh136;gsh138)</t>
  </si>
  <si>
    <t>st36.038.6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</si>
  <si>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(gsh090)</t>
  </si>
  <si>
    <t>st36.038.7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</si>
  <si>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(gsh147)</t>
  </si>
  <si>
    <t>st36.038.8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</si>
  <si>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(gsh142;gsh148)</t>
  </si>
  <si>
    <t>st36.038.9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</si>
  <si>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(gsh144;gsh150)</t>
  </si>
  <si>
    <t>st36.039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</si>
  <si>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</si>
  <si>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st36.039.1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</si>
  <si>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(gsh145;gsh151)</t>
  </si>
  <si>
    <t>st36.039.2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</si>
  <si>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(gsh078)</t>
  </si>
  <si>
    <t>st36.039.3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</si>
  <si>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(gsh130)</t>
  </si>
  <si>
    <t>st36.039.4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</si>
  <si>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(gsh096)</t>
  </si>
  <si>
    <t>st36.039.5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</si>
  <si>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(gsh143;gsh149)</t>
  </si>
  <si>
    <t>st36.039.6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</si>
  <si>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(gsh039)</t>
  </si>
  <si>
    <t>st36.039.7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</si>
  <si>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(gsh109)</t>
  </si>
  <si>
    <t>st36.040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</si>
  <si>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</si>
  <si>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st36.040.1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</si>
  <si>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(gsh044)</t>
  </si>
  <si>
    <t>st36.040.2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</si>
  <si>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(gsh132)</t>
  </si>
  <si>
    <t>st36.040.3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</si>
  <si>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(gsh144;gsh150)</t>
  </si>
  <si>
    <t>st36.040.4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</si>
  <si>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(gsh036)</t>
  </si>
  <si>
    <t>st36.040.5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</si>
  <si>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(gsh134)</t>
  </si>
  <si>
    <t>st36.040.6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</si>
  <si>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(gsh034)</t>
  </si>
  <si>
    <t>st36.041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</si>
  <si>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</si>
  <si>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st36.041.1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</si>
  <si>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(gsh167)</t>
  </si>
  <si>
    <t>st36.041.2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</si>
  <si>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(gsh136)</t>
  </si>
  <si>
    <t>st36.041.3</t>
  </si>
  <si>
    <t>Лечение с применением генно-инженерных биологических препаратов, селективных иммунодепрессантов и ингибиторов янус-киназ (уровень 14) (gsh033)</t>
  </si>
  <si>
    <t>st36.041.4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</si>
  <si>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(gsh138)</t>
  </si>
  <si>
    <t>st36.041.5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</si>
  <si>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(gsh145;gsh151)</t>
  </si>
  <si>
    <t>st36.042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</si>
  <si>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</si>
  <si>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st36.042.1</t>
  </si>
  <si>
    <t>Лечение с применением генно-инженерных биологических препаратов, селективных иммунодепрессантов и ингибиторов янус-киназ (уровень 15) (gsh038)</t>
  </si>
  <si>
    <t>st36.042.2</t>
  </si>
  <si>
    <t>Лечение с применением генно-инженерных биологических препаратов, селективных иммунодепрессантов и ингибиторов янус-киназ (уровень 15) (gsh110)</t>
  </si>
  <si>
    <t>st36.043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</si>
  <si>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</si>
  <si>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st36.043.1</t>
  </si>
  <si>
    <t>Лечение с применением генно-инженерных биологических препаратов, селективных иммунодепрессантов и ингибиторов янус-киназ (уровень 16) (gsh157)</t>
  </si>
  <si>
    <t>st36.043.2</t>
  </si>
  <si>
    <t>Лечение с применением генно-инженерных биологических препаратов, селективных иммунодепрессантов и ингибиторов янус-киназ (уровень 16) (gsh088)</t>
  </si>
  <si>
    <t>st36.043.3</t>
  </si>
  <si>
    <t>Лечение с применением генно-инженерных биологических препаратов, селективных иммунодепрессантов и ингибиторов янус-киназ (уровень 16) (gsh173)</t>
  </si>
  <si>
    <t>st36.044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</si>
  <si>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</si>
  <si>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st36.044.1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</si>
  <si>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(gsh165)</t>
  </si>
  <si>
    <t>st36.044.2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</si>
  <si>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(gsh171)</t>
  </si>
  <si>
    <t>st36.044.3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</si>
  <si>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(gsh168)</t>
  </si>
  <si>
    <t>st36.044.4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</si>
  <si>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(gsh169)</t>
  </si>
  <si>
    <t>st36.044.5</t>
  </si>
  <si>
    <t>Лечение с применением генно-инженерных биологических препаратов, селективных иммунодепрессантов и ингибиторов янус-киназ (уровень 17) (gsh054;gsh060)</t>
  </si>
  <si>
    <t>st36.045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</si>
  <si>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</si>
  <si>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st36.045.1</t>
  </si>
  <si>
    <t>Лечение с применением генно-инженерных биологических препаратов, селективных иммунодепрессантов и ингибиторов янус-киназ (уровень 18) (gsh166)</t>
  </si>
  <si>
    <t>st36.045.2</t>
  </si>
  <si>
    <t>Лечение с применением генно-инженерных биологических препаратов, селективных иммунодепрессантов и ингибиторов янус-киназ (уровень 18) (gsh170)</t>
  </si>
  <si>
    <t>st36.045.3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</si>
  <si>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(gsh051;gsh057)</t>
  </si>
  <si>
    <t>st36.045.4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</si>
  <si>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(gsh054;gsh060)</t>
  </si>
  <si>
    <t>st36.045.5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</si>
  <si>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(gsh055;gsh061)</t>
  </si>
  <si>
    <t>st36.046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</si>
  <si>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</si>
  <si>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st36.047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</si>
  <si>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</si>
  <si>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st36.047.1</t>
  </si>
  <si>
    <t>Лечение с применением генно-инженерных биологических препаратов, селективных иммунодепрессантов и ингибиторов янус-киназ (уровень 20) (gsh053;gsh059)</t>
  </si>
  <si>
    <t>st36.047.2</t>
  </si>
  <si>
    <t>Лечение с применением генно-инженерных биологических препаратов, селективных иммунодепрессантов и ингибиторов янус-киназ (уровень 20) (gsh056;gsh062)</t>
  </si>
  <si>
    <t>st36.048</t>
  </si>
  <si>
    <t>Досуточная госпитализация в диагностических целях******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</si>
  <si>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</si>
  <si>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</si>
  <si>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</si>
  <si>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</si>
  <si>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</si>
  <si>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</si>
  <si>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</si>
  <si>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</si>
  <si>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</si>
  <si>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</si>
  <si>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</si>
  <si>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</si>
  <si>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st37.001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</si>
  <si>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</si>
  <si>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не менее 10 дней</t>
  </si>
  <si>
    <t>st37.001.1</t>
  </si>
  <si>
    <t>Медицинская реабилитация пациентов с заболеваниями центральной нервной системы (3 балла по шкале медицинской реабилитации) (rob)</t>
  </si>
  <si>
    <t>st37.001.2</t>
  </si>
  <si>
    <t xml:space="preserve">Медицинская реабилитация пациентов с заболеваниями центральной нервной системы (3 балла по шкале медицинской реабилитации) </t>
  </si>
  <si>
    <t>st37.001.3</t>
  </si>
  <si>
    <t>Медицинская реабилитация пациентов с заболеваниями центральной нервной системы (3 балла по шкале медицинской реабилитации) (rob)  5 дней</t>
  </si>
  <si>
    <t xml:space="preserve"> 5 дней</t>
  </si>
  <si>
    <t>st37.001.4</t>
  </si>
  <si>
    <t>Медицинская реабилитация пациентов с заболеваниями центральной нервной системы (3 балла по шкале медицинской реабилитации) 5 дней</t>
  </si>
  <si>
    <t>st37.002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</si>
  <si>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</si>
  <si>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не менее 14 дней</t>
  </si>
  <si>
    <t>st37.002.1</t>
  </si>
  <si>
    <t>Медицинская реабилитация пациентов с заболеваниями центральной нервной системы (4 балла по шкале реабилитационной маршрутизации) (rob)</t>
  </si>
  <si>
    <t>st37.002.2</t>
  </si>
  <si>
    <t>st37.002.3</t>
  </si>
  <si>
    <t>Медицинская реабилитация пациентов с заболеваниями центральной нервной системы (4 балла по шкале реабилитационной маршрутизации) (ekzo) G35 - G37</t>
  </si>
  <si>
    <t>st37.003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</si>
  <si>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</si>
  <si>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не менее 20 дней</t>
  </si>
  <si>
    <t>st37.003.1</t>
  </si>
  <si>
    <t>Медицинская реабилитация пациентов с заболеваниями центральной нервной системы (5 баллов по шкале реабилитационной маршрутизации) (rob)</t>
  </si>
  <si>
    <t>st37.003.2</t>
  </si>
  <si>
    <t>st37.004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</si>
  <si>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</si>
  <si>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не менее 21 дня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</si>
  <si>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</si>
  <si>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</si>
  <si>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st37.005.1</t>
  </si>
  <si>
    <t>st37.005.2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</si>
  <si>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 5 дней</t>
  </si>
  <si>
    <t>st37.005.3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</si>
  <si>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 не менее 20 дней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</si>
  <si>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</si>
  <si>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</si>
  <si>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не менее 12 дней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</si>
  <si>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</si>
  <si>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 (rob)</t>
  </si>
  <si>
    <t>st37.006.2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</si>
  <si>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</si>
  <si>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 (rob) 5 дней</t>
  </si>
  <si>
    <t>st37.006.4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</si>
  <si>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 5 дней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</si>
  <si>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</si>
  <si>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</si>
  <si>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не менее 18 дней</t>
  </si>
  <si>
    <t>st37.007.1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</si>
  <si>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 (rob)</t>
  </si>
  <si>
    <t>st37.007.2</t>
  </si>
  <si>
    <t>st37.008</t>
  </si>
  <si>
    <t>Медицинская кардиореабилитация (3 балла по шкале реабилитационной маршрутизации)</t>
  </si>
  <si>
    <t>st37.008.1</t>
  </si>
  <si>
    <t>st37.008.2</t>
  </si>
  <si>
    <t>Медицинская кардиореабилитация (3 балла по шкале реабилитационной маршрутизации), 5 дней</t>
  </si>
  <si>
    <t>st37.009</t>
  </si>
  <si>
    <t>Медицинская кардиореабилитация (4 балла по шкале реабилитационной маршрутизации)</t>
  </si>
  <si>
    <t>st37.009.1</t>
  </si>
  <si>
    <t>st37.009.2</t>
  </si>
  <si>
    <t>Медицинская кардиореабилитация (4 балла по шкале реабилитационной маршрутизации), 5 дней</t>
  </si>
  <si>
    <t>st37.010</t>
  </si>
  <si>
    <t>Медицинская кардиореабилитация (5 баллов по шкале реабилитационной маршрутизации)</t>
  </si>
  <si>
    <t>st37.010.1</t>
  </si>
  <si>
    <t>st37.010.2</t>
  </si>
  <si>
    <t>Медицинская кардиореабилитация (5 баллов по шкале реабилитационной маршрутизации), 5 дней</t>
  </si>
  <si>
    <t>st37.011</t>
  </si>
  <si>
    <t>Медицинская реабилитация при других соматических заболеваниях (3 балла по шкале реабилитационной маршрутизации)</t>
  </si>
  <si>
    <t>st37.011.1</t>
  </si>
  <si>
    <t>st37.011.2</t>
  </si>
  <si>
    <t>Медицинская реабилитация при других соматических заболеваниях (3 балла по шкале реабилитационной маршрутизации), 5 дней</t>
  </si>
  <si>
    <t>st37.012</t>
  </si>
  <si>
    <t>Медицинская реабилитация при других соматических заболеваниях (4 балла по шкале реабилитационной маршрутизации)</t>
  </si>
  <si>
    <t>st37.012.1</t>
  </si>
  <si>
    <t>st37.012.2</t>
  </si>
  <si>
    <t>Медицинская реабилитация при других соматических заболеваниях (4 балла по шкале реабилитационной маршрутизации), 5 дней</t>
  </si>
  <si>
    <t>st37.013</t>
  </si>
  <si>
    <t>Медицинская реабилитация при других соматических заболеваниях (5 баллов по шкале реабилитационной маршрутизации)</t>
  </si>
  <si>
    <t>st37.013.1</t>
  </si>
  <si>
    <t>st37.013.2</t>
  </si>
  <si>
    <t>Медицинская реабилитация при других соматических заболеваниях (5 баллов по шкале реабилитационной маршрутизации), 5 дней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</si>
  <si>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</si>
  <si>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</si>
  <si>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</si>
  <si>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</si>
  <si>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</si>
  <si>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</si>
  <si>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</si>
  <si>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</si>
  <si>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</si>
  <si>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</si>
  <si>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</si>
  <si>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</si>
  <si>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</si>
  <si>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</si>
  <si>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</si>
  <si>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</si>
  <si>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st37.021.1</t>
  </si>
  <si>
    <t>Медицинская реабилитация после перенесенной коронавирусной инфекции COVID-19 (3 балла по шкале реабилитационной маршрутизации) (длительность 13 дней и менее)</t>
  </si>
  <si>
    <t>st37.021.2</t>
  </si>
  <si>
    <t>Медицинская реабилитация после перенесенной коронавирусной инфекции COVID-19 (3 балла по шкале реабилитационной маршрутизации) (длительность 14 дней и до 20 дней)</t>
  </si>
  <si>
    <t>st37.021.3</t>
  </si>
  <si>
    <t>Медицинская реабилитация после перенесенной коронавирусной инфекции COVID-19 (3 балла по шкале реабилитационной маршрутизации) (длительность 21 день и более)</t>
  </si>
  <si>
    <t>st37.022</t>
  </si>
  <si>
    <t>Медицинская реабилитация после перенесенной коронавирусной инфекции COVID-19 (4 балла по шкале реабилитационной маршрутизации)</t>
  </si>
  <si>
    <t>st37.022.1</t>
  </si>
  <si>
    <t>Медицинская реабилитация после перенесенной коронавирусной инфекции COVID-19 (4 балла по шкале реабилитационной маршрутизации) (длительность 20 дней и менее)</t>
  </si>
  <si>
    <t>st37.022.2</t>
  </si>
  <si>
    <t>Медицинская реабилитация после перенесенной коронавирусной инфекции COVID-19 (4 балла по шкале реабилитационной маршрутизации) (длительность 21 день и до 26 дней)</t>
  </si>
  <si>
    <t>st37.022.3</t>
  </si>
  <si>
    <t>Медицинская реабилитация после перенесенной коронавирусной инфекции COVID-19 (4 балла по шкале реабилитационной маршрутизации) (длительность 27 дней и более)</t>
  </si>
  <si>
    <t>st37.023</t>
  </si>
  <si>
    <t>Медицинская реабилитация после перенесенной коронавирусной инфекции COVID-19 (5 баллов по шкале реабилитационной маршрутизации)</t>
  </si>
  <si>
    <t>st37.023.1</t>
  </si>
  <si>
    <t>Медицинская реабилитация после перенесенной коронавирусной инфекции COVID-19 (5 баллов по шкале реабилитационной маршрутизации) (длительность 27 дней и менее)</t>
  </si>
  <si>
    <t>st37.023.2</t>
  </si>
  <si>
    <t>Медицинская реабилитация после перенесенной коронавирусной инфекции COVID-19 (5 баллов по шкале реабилитационной маршрутизации) (длительность 28 дней и до 33 дней)</t>
  </si>
  <si>
    <t>st37.023.3</t>
  </si>
  <si>
    <t>Медицинская реабилитация после перенесенной коронавирусной инфекции COVID-19 (5 баллов по шкале реабилитационной маршрутизации) (длительность 34 дня и более)</t>
  </si>
  <si>
    <t>st37.024</t>
  </si>
  <si>
    <t>Продолжительная медицинская реабилитация пациентов с заболеваниями центральной нервной системы</t>
  </si>
  <si>
    <t>не менее 30 дней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</si>
  <si>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</si>
  <si>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</si>
  <si>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</si>
  <si>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</si>
  <si>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</si>
  <si>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</si>
  <si>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</si>
  <si>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</si>
  <si>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</si>
  <si>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</si>
  <si>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</si>
  <si>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</si>
  <si>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не менее 17 дней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</si>
  <si>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</si>
  <si>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</si>
  <si>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</si>
  <si>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</si>
  <si>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</si>
  <si>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</si>
  <si>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st38.001</t>
  </si>
  <si>
    <t>Соматические заболевания, осложненные старческой астенией</t>
  </si>
  <si>
    <t>*при формировании реестров счетов не используется</t>
  </si>
  <si>
    <t xml:space="preserve">** Оплата по КСГ осуществляется в случае назначения лекарственного препарата по решению врачебной комиссии </t>
  </si>
  <si>
    <t>*** КСГ используется при оплате медицинской помощи, оказанной в отделенияях Челюстно-лицевой хирургии (при наличии соответсвующей лицензии) при любом сочетании следующих кодов МКБ-10 и кодов медицинских услуг:</t>
  </si>
  <si>
    <t>A16.01.018</t>
  </si>
  <si>
    <t>Удаление доброкачественных новообразований подкожно-жировой клетчатки</t>
  </si>
  <si>
    <t>D17.0</t>
  </si>
  <si>
    <t>Доброкачественное новообразование жировой ткани кожи и подкожной клетчатки головы, лица и шеи</t>
  </si>
  <si>
    <t>A16.30.032.002</t>
  </si>
  <si>
    <t>Иссечение новообразований мягких тканей с реконструктивно-пластическим компонентом</t>
  </si>
  <si>
    <t>D22.0</t>
  </si>
  <si>
    <t>Меланоформный невус губы</t>
  </si>
  <si>
    <t>A16.30.033</t>
  </si>
  <si>
    <t>Удаление новообразования мягких тканей</t>
  </si>
  <si>
    <t>D22.3</t>
  </si>
  <si>
    <t>Меланоформный невус других и неуточненных частей лица</t>
  </si>
  <si>
    <t>A16.30.072</t>
  </si>
  <si>
    <t>Удаление опухоли мягких тканей головы</t>
  </si>
  <si>
    <t>D22.4</t>
  </si>
  <si>
    <t>Меланоформный невус волосистой части головы и шеи</t>
  </si>
  <si>
    <t>A16.30.073</t>
  </si>
  <si>
    <t>Удаление опухоли мягких тканей шеи</t>
  </si>
  <si>
    <t>D23.0</t>
  </si>
  <si>
    <t>Другие доброкачественные новообразования кожи губы</t>
  </si>
  <si>
    <t>A16.01.013</t>
  </si>
  <si>
    <t>Удаление сосудистой мальформации</t>
  </si>
  <si>
    <t>D23.4</t>
  </si>
  <si>
    <t>Другие доброкачественные новообразования кожи волосистой части головы и шеи</t>
  </si>
  <si>
    <t>A16.01.014</t>
  </si>
  <si>
    <t>Удаление звездчатой ангиомы</t>
  </si>
  <si>
    <t>A16.01.029</t>
  </si>
  <si>
    <t>Некротомия</t>
  </si>
  <si>
    <t>A16.01.038</t>
  </si>
  <si>
    <t>Удаление ринофимы</t>
  </si>
  <si>
    <t>A16.30.032</t>
  </si>
  <si>
    <t>Иссечение новообразования мягких тканей</t>
  </si>
  <si>
    <t>**** Оплата по КСГ осуществляется при оказании медицинской помощи в отделениях Челюстно-лицевой хирургии при наличии соответсвующей лицензии</t>
  </si>
  <si>
    <t>*****Оплата по КСГ осуществляется в соответствии с пунктом 3.26. Раздел II «Способы оплаты медицинской помощи» Тарифного соглашения</t>
  </si>
  <si>
    <t>******</t>
  </si>
  <si>
    <t>применяется при нахождении пациента вне зависимости от кода МКБ в стационарном отделении скорой медицинской помощи продолжительностью в среднем 6 часов, в том числе  для проведения необходимых лабораторных и/или диагностических исследований с последующим принятием решения о госпитализации либо выписке</t>
  </si>
  <si>
    <r>
      <rPr>
        <vertAlign val="superscript"/>
        <sz val="11"/>
        <color indexed="8"/>
        <rFont val="Times New Roman"/>
        <family val="1"/>
        <charset val="204"/>
      </rPr>
      <t xml:space="preserve">1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st36.004.3 "Факторы, влияющие на состояние здоровья населения и обращения в учреждения здравоохранения (Койки краткосрочного пребывания по профилю "Терапия", «kkp1»)"</t>
    </r>
  </si>
  <si>
    <t>B01.047.101KKP</t>
  </si>
  <si>
    <t>Осмотр специалиста</t>
  </si>
  <si>
    <t>B01.047.102KKP</t>
  </si>
  <si>
    <t>Консультация специалиста</t>
  </si>
  <si>
    <t>B03.016.002KKP</t>
  </si>
  <si>
    <t>Клинический анализ крови</t>
  </si>
  <si>
    <t xml:space="preserve">B03.016.004KKP   </t>
  </si>
  <si>
    <t>Биохимический анализ крови (стандартный 8 параметров: глюкоза, АСТ, АЛТ, креатинин, мочевина, калий, общий билирубин, общий белок)</t>
  </si>
  <si>
    <t>B03.016.006KKP</t>
  </si>
  <si>
    <t>Клинический анализ мочи</t>
  </si>
  <si>
    <t>A09.05.009KKP</t>
  </si>
  <si>
    <t>С-реактивный белок</t>
  </si>
  <si>
    <t>A09.05.193KKP</t>
  </si>
  <si>
    <t>Тропониновый тест</t>
  </si>
  <si>
    <t>B03.016.011KKP</t>
  </si>
  <si>
    <t>Исследование КЩС</t>
  </si>
  <si>
    <t>A12.10.001.1KKP</t>
  </si>
  <si>
    <t>A06.02.000KKP</t>
  </si>
  <si>
    <t>Рентгенография 1 области</t>
  </si>
  <si>
    <t>A06.01.000KKP</t>
  </si>
  <si>
    <t>Компьютерная томография 1 области</t>
  </si>
  <si>
    <t>A04.01.000KKP</t>
  </si>
  <si>
    <t>Ультразвуковое исследование 1 области</t>
  </si>
  <si>
    <t>A04.12.002KKP</t>
  </si>
  <si>
    <t>Ультразвуковое исследование сосудов</t>
  </si>
  <si>
    <t>A03.16.001KKP</t>
  </si>
  <si>
    <t>Эзофагогастроскопия</t>
  </si>
  <si>
    <t>A11.09.007KKP</t>
  </si>
  <si>
    <t>Медикаментозная терапия перорально</t>
  </si>
  <si>
    <t>A11.02.002KKP</t>
  </si>
  <si>
    <t>Медикаментозная терапия внутримышечно</t>
  </si>
  <si>
    <t xml:space="preserve">A11.12.003KKP  </t>
  </si>
  <si>
    <t>Медикаментозная терапия внутривенно</t>
  </si>
  <si>
    <r>
      <rPr>
        <vertAlign val="superscript"/>
        <sz val="11"/>
        <color indexed="8"/>
        <rFont val="Times New Roman"/>
        <family val="1"/>
        <charset val="204"/>
      </rPr>
      <t xml:space="preserve">2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st36.004.4 "Факторы, влияющие на состояние здоровья населения и обращения в учреждения здравоохранения (Койки краткосрочного пребывания по профилю "Травматология", «kkp2»)"</t>
    </r>
  </si>
  <si>
    <t>B01.050.101KKP</t>
  </si>
  <si>
    <t>B01.050.102KKP</t>
  </si>
  <si>
    <t>A15.03.000KKP</t>
  </si>
  <si>
    <t>Гипсовая иммобилизация</t>
  </si>
  <si>
    <t>A16.03.034KKP</t>
  </si>
  <si>
    <t>Неинвазивная репозиция отломков</t>
  </si>
  <si>
    <r>
      <rPr>
        <vertAlign val="superscript"/>
        <sz val="11"/>
        <color indexed="8"/>
        <rFont val="Times New Roman"/>
        <family val="1"/>
        <charset val="204"/>
      </rPr>
      <t xml:space="preserve">3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st36.004.5 "Факторы, влияющие на состояние здоровья населения и обращения в учреждения здравоохранения (Койки краткосрочного пребывания по профилю "Хирургия", «kkp3»)"</t>
    </r>
  </si>
  <si>
    <t>B01.057.101KKP</t>
  </si>
  <si>
    <t>B01.057.102KKP</t>
  </si>
  <si>
    <t>A11.30.001KKP</t>
  </si>
  <si>
    <t>Лапароцентез</t>
  </si>
  <si>
    <t>A16.09.001KKP</t>
  </si>
  <si>
    <t>Плевроцентез</t>
  </si>
  <si>
    <r>
      <rPr>
        <vertAlign val="superscript"/>
        <sz val="11"/>
        <color indexed="8"/>
        <rFont val="Times New Roman"/>
        <family val="1"/>
        <charset val="204"/>
      </rPr>
      <t xml:space="preserve">4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st36.004.6 "Факторы, влияющие на состояние здоровья населения и обращения в учреждения здравоохранения (Койки краткосрочного пребывания по профилю "Гинекология", «kkp4»)"</t>
    </r>
  </si>
  <si>
    <t>B01.001.101KKP</t>
  </si>
  <si>
    <t>B01.001.102KKP</t>
  </si>
  <si>
    <r>
      <rPr>
        <vertAlign val="superscript"/>
        <sz val="11"/>
        <color indexed="8"/>
        <rFont val="Times New Roman"/>
        <family val="1"/>
        <charset val="204"/>
      </rPr>
      <t xml:space="preserve">6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st36.004.7 "Факторы, влияющие на состояние здоровья населения и обращения в учреждения здравоохранения (Койки краткосрочного пребывания  "Дети", «kkp5»)"</t>
    </r>
  </si>
  <si>
    <t>B01.000.201KKP</t>
  </si>
  <si>
    <t>B01.000.202KKP</t>
  </si>
  <si>
    <t>B01.000.203KKP</t>
  </si>
  <si>
    <t>Осмотр специалиста (динамическое наблюдение)</t>
  </si>
  <si>
    <t>B03.016.014KKP</t>
  </si>
  <si>
    <t>A26.28.000KKP</t>
  </si>
  <si>
    <t>Бак.посев мочи</t>
  </si>
  <si>
    <t>B03.016.010KKP</t>
  </si>
  <si>
    <t>A26.19.074.1KKP</t>
  </si>
  <si>
    <t xml:space="preserve">Определение РНК ротавирусов (Rotavirus gr.A) в образцах фекалий методом ПЦР </t>
  </si>
  <si>
    <t xml:space="preserve">B03.016.004KKP   </t>
  </si>
  <si>
    <t xml:space="preserve">Биохимический анализ крови </t>
  </si>
  <si>
    <t>A09.05.023KKP</t>
  </si>
  <si>
    <t xml:space="preserve">исследование уровня глюкозы в крови </t>
  </si>
  <si>
    <t>A03.18.001KKP</t>
  </si>
  <si>
    <t>B01.003.004KKP</t>
  </si>
  <si>
    <t>Анестезия при ЭФГДС, Колоноскопия</t>
  </si>
  <si>
    <t xml:space="preserve">A11.12.003KKP  </t>
  </si>
  <si>
    <r>
      <rPr>
        <vertAlign val="superscript"/>
        <sz val="11"/>
        <color indexed="8"/>
        <rFont val="Times New Roman"/>
        <family val="1"/>
        <charset val="204"/>
      </rPr>
      <t>5</t>
    </r>
    <r>
      <rPr>
        <sz val="11"/>
        <color indexed="8"/>
        <rFont val="Times New Roman"/>
        <family val="1"/>
        <charset val="204"/>
      </rPr>
      <t xml:space="preserve"> Отнесение к подгруппам в рамках КСГ st36.027 "Лечение с применением генно-инженерных биологических препаратов и селективных иммунодепрессантов и ингибиторов янус-киназ (инициация или замена)"</t>
    </r>
  </si>
  <si>
    <t>код КСГ</t>
  </si>
  <si>
    <t>Наименование  КСГ</t>
  </si>
  <si>
    <t>Иной классификационный критерий</t>
  </si>
  <si>
    <t>Описание классификационного критерия (МНН лекарственного препарата)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</si>
  <si>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</t>
  </si>
  <si>
    <t>иные МНН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</si>
  <si>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</t>
  </si>
  <si>
    <t>etan50</t>
  </si>
  <si>
    <t xml:space="preserve">Этанерцепт 50 мг (лиофилизат для приготовления раствора для подкожного введения),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</si>
  <si>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</t>
  </si>
  <si>
    <t>admab40</t>
  </si>
  <si>
    <t xml:space="preserve">Адалимумаб 40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</si>
  <si>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</t>
  </si>
  <si>
    <t>ntmab120</t>
  </si>
  <si>
    <t xml:space="preserve">Нетакимаб 120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</si>
  <si>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</t>
  </si>
  <si>
    <t>crtmab200</t>
  </si>
  <si>
    <t xml:space="preserve">Цертолизумаба пэгол 200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</si>
  <si>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</t>
  </si>
  <si>
    <t>lvmab162</t>
  </si>
  <si>
    <t xml:space="preserve">Левилимаб 162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</si>
  <si>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</t>
  </si>
  <si>
    <t>tcmab4</t>
  </si>
  <si>
    <t xml:space="preserve">Тоцилизумаб 4 мг/кг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</si>
  <si>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</t>
  </si>
  <si>
    <t>skmab150</t>
  </si>
  <si>
    <t>Секукинумаб 150 мг (раствор для подкожного введения), подкожно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</si>
  <si>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</t>
  </si>
  <si>
    <t>admab80</t>
  </si>
  <si>
    <t xml:space="preserve">Адалимумаб 80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</si>
  <si>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</t>
  </si>
  <si>
    <t>olmab64</t>
  </si>
  <si>
    <t xml:space="preserve">Олокизумаб 64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</si>
  <si>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</t>
  </si>
  <si>
    <t>blmab10</t>
  </si>
  <si>
    <t xml:space="preserve">Белимумаб 10 мг/кг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</si>
  <si>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</t>
  </si>
  <si>
    <t>rtmab500</t>
  </si>
  <si>
    <t xml:space="preserve">Ритуксимаб 500 мг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</si>
  <si>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</t>
  </si>
  <si>
    <t>crtmab400</t>
  </si>
  <si>
    <t xml:space="preserve">Цертолизумаба пэгол 400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</si>
  <si>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</t>
  </si>
  <si>
    <t>ikmab80</t>
  </si>
  <si>
    <t xml:space="preserve">Иксекизумаб 80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</si>
  <si>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</t>
  </si>
  <si>
    <t>glmab50</t>
  </si>
  <si>
    <t>Голимумаб 50 мг подкожно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</si>
  <si>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</t>
  </si>
  <si>
    <t>tlmab8</t>
  </si>
  <si>
    <t>Тоцилизумаб 8 мг/кг внутривенно</t>
  </si>
  <si>
    <t>Лечение с применением генно-инженерных биологических препаратов и селективных иммунодепрессантов (инициация или замена) (infmab4;5, infmab5)</t>
  </si>
  <si>
    <t>infmab4;5</t>
  </si>
  <si>
    <t xml:space="preserve">Инфликсимаб          4,5 мг/кг </t>
  </si>
  <si>
    <t>infmab5</t>
  </si>
  <si>
    <t xml:space="preserve">Инфликсимаб                 5 мг/кг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</si>
  <si>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</t>
  </si>
  <si>
    <t>skmab300</t>
  </si>
  <si>
    <t xml:space="preserve">Секукинумаб 300 мг (раствор для подкожного введения),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</si>
  <si>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</t>
  </si>
  <si>
    <t>admab160</t>
  </si>
  <si>
    <t xml:space="preserve">Адалимумаб 160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</si>
  <si>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</t>
  </si>
  <si>
    <t>infmab6</t>
  </si>
  <si>
    <t xml:space="preserve">Инфликсимаб 6 мг/кг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</si>
  <si>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</t>
  </si>
  <si>
    <t>rtmab1000</t>
  </si>
  <si>
    <t xml:space="preserve">Ритуксимаб 1000 мг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</si>
  <si>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</t>
  </si>
  <si>
    <t>glmab100</t>
  </si>
  <si>
    <t>Голимумаб 100 мг подкожно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</si>
  <si>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</t>
  </si>
  <si>
    <t>vdmab300</t>
  </si>
  <si>
    <t>Ведолизумаб 300 мг внутривенно</t>
  </si>
  <si>
    <t>Лечение с применением генно-инженерных биологических препаратов и селективных иммунодепрессантов (инициация или замена) (usmab45, usmab90)</t>
  </si>
  <si>
    <t>usmab45</t>
  </si>
  <si>
    <t xml:space="preserve">Устекинумаб 45 мг </t>
  </si>
  <si>
    <t>usmab90</t>
  </si>
  <si>
    <t>Устекинумаб 90 мг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</si>
  <si>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</t>
  </si>
  <si>
    <t>gsmab100</t>
  </si>
  <si>
    <t xml:space="preserve">Гуселькумаб 100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</si>
  <si>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</t>
  </si>
  <si>
    <t>rsmab150</t>
  </si>
  <si>
    <t xml:space="preserve">Рисанкизумаб 150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</si>
  <si>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</t>
  </si>
  <si>
    <t>tz210</t>
  </si>
  <si>
    <t>Тезепелумаб 210 мг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</si>
  <si>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</t>
  </si>
  <si>
    <t>dup300</t>
  </si>
  <si>
    <t>Дупилумаб 300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</si>
  <si>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</t>
  </si>
  <si>
    <t>dup600</t>
  </si>
  <si>
    <t>Дупилумаб 600</t>
  </si>
  <si>
    <t>Перечень медицинских услуг, оказываемых в стационаре кратковременного пребывания (в том числе с ДКК "SKP")</t>
  </si>
  <si>
    <t>Возраст</t>
  </si>
  <si>
    <t>Взрослые</t>
  </si>
  <si>
    <t>A03.20.003.001</t>
  </si>
  <si>
    <t>Гистерорезектоскопия</t>
  </si>
  <si>
    <t>A03.28.002</t>
  </si>
  <si>
    <t>Уретроскопия</t>
  </si>
  <si>
    <t>Взрослые/Дети</t>
  </si>
  <si>
    <t>A03.28.003</t>
  </si>
  <si>
    <t>Уретероскопия</t>
  </si>
  <si>
    <t>A06.10.006</t>
  </si>
  <si>
    <t>Коронарография</t>
  </si>
  <si>
    <t>A06.12.005</t>
  </si>
  <si>
    <t>Ангиография внутренней сонной артерии</t>
  </si>
  <si>
    <t>A06.12.039</t>
  </si>
  <si>
    <t>Ангиография артерий нижней конечности прямая</t>
  </si>
  <si>
    <t>A06.20.001</t>
  </si>
  <si>
    <t>Гистеросальпингография</t>
  </si>
  <si>
    <t>A11.08.004</t>
  </si>
  <si>
    <t>Пункция околоносовых пазух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</si>
  <si>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</si>
  <si>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</si>
  <si>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</si>
  <si>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</si>
  <si>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</si>
  <si>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</si>
  <si>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A11.15.002.001</t>
  </si>
  <si>
    <t>Пункция поджелудочной железы под контролем ультразвукового исследования</t>
  </si>
  <si>
    <t>A11.20.008</t>
  </si>
  <si>
    <t>Раздельное диагностическое выскабливание полости матки и цервикального канала</t>
  </si>
  <si>
    <t>A11.20.011.001</t>
  </si>
  <si>
    <t>Биопсия шейки матки радиоволновая</t>
  </si>
  <si>
    <t>A11.20.011.003</t>
  </si>
  <si>
    <t>Биопсия шейки матки ножевая</t>
  </si>
  <si>
    <t>A11.20.015</t>
  </si>
  <si>
    <t>Удаление внутриматочной спирали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</si>
  <si>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</si>
  <si>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</si>
  <si>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</si>
  <si>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</si>
  <si>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A16.01.004</t>
  </si>
  <si>
    <t>Хирургическая обработка раны или инфицированной ткани</t>
  </si>
  <si>
    <t>A16.01.004.002</t>
  </si>
  <si>
    <t>Ревизия послеоперационной раны под наркозом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</si>
  <si>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</si>
  <si>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</si>
  <si>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</si>
  <si>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</si>
  <si>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</si>
  <si>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</si>
  <si>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</si>
  <si>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</si>
  <si>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</si>
  <si>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</si>
  <si>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</si>
  <si>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</si>
  <si>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</si>
  <si>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</si>
  <si>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</si>
  <si>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</si>
  <si>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</si>
  <si>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</si>
  <si>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</si>
  <si>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</si>
  <si>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</si>
  <si>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</si>
  <si>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A16.01.023</t>
  </si>
  <si>
    <t>Иссечение рубцов кожи</t>
  </si>
  <si>
    <t>A16.01.027</t>
  </si>
  <si>
    <t>Удаление ногтевых пластинок</t>
  </si>
  <si>
    <t>Дети</t>
  </si>
  <si>
    <t>A16.01.030</t>
  </si>
  <si>
    <t>Иссечение грануляции</t>
  </si>
  <si>
    <t>A16.01.031</t>
  </si>
  <si>
    <t>Устранение рубцовой деформации</t>
  </si>
  <si>
    <t>A16.01.037</t>
  </si>
  <si>
    <t xml:space="preserve">Удаление ксантелазм век 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</si>
  <si>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</si>
  <si>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</si>
  <si>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</si>
  <si>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</si>
  <si>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</si>
  <si>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</si>
  <si>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</si>
  <si>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</si>
  <si>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A16.02.004.001</t>
  </si>
  <si>
    <t>Иссечение тяжа ладонного апоневроза</t>
  </si>
  <si>
    <t>A16.02.005.001</t>
  </si>
  <si>
    <t>Пластика ахиллова сухожилия</t>
  </si>
  <si>
    <t>A16.02.006</t>
  </si>
  <si>
    <t>Удлинение, укорочение, перемещение мышцы и сухожилия</t>
  </si>
  <si>
    <t>A16.02.007</t>
  </si>
  <si>
    <t>Освобождение мышцы из рубцов и сращений (миолиз)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</si>
  <si>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</si>
  <si>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</si>
  <si>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</si>
  <si>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</si>
  <si>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</si>
  <si>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</si>
  <si>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A16.02.009.003</t>
  </si>
  <si>
    <t>Наложение шва ахиллова сухожилия закрытым способом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</si>
  <si>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</si>
  <si>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</si>
  <si>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</si>
  <si>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</si>
  <si>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</si>
  <si>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</si>
  <si>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</si>
  <si>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</si>
  <si>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A16.03.016</t>
  </si>
  <si>
    <t>Иссечение пораженной кости</t>
  </si>
  <si>
    <t>A16.03.017</t>
  </si>
  <si>
    <t>Частичная остэктомия</t>
  </si>
  <si>
    <t>A16.03.019</t>
  </si>
  <si>
    <t>Аутотрансплантация кости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</si>
  <si>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</si>
  <si>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</si>
  <si>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</si>
  <si>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</si>
  <si>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</si>
  <si>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</si>
  <si>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A16.03.022.003</t>
  </si>
  <si>
    <t>Интрамедуллярный спицевой остеосинтез</t>
  </si>
  <si>
    <t>A16.03.022.004</t>
  </si>
  <si>
    <t>Интрамедуллярный стержневой остеосинтез</t>
  </si>
  <si>
    <t>A16.03.024</t>
  </si>
  <si>
    <t>Реконструкция кости</t>
  </si>
  <si>
    <t>A16.03.024.003</t>
  </si>
  <si>
    <t>Реконструкция кости. Остеотомия кости</t>
  </si>
  <si>
    <t>A16.03.026</t>
  </si>
  <si>
    <t>Закрытое вправление перелома с внутренней фиксацией</t>
  </si>
  <si>
    <t>A16.03.028</t>
  </si>
  <si>
    <t>Открытое лечение перелома с внутренней фиксацией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</si>
  <si>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</si>
  <si>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</si>
  <si>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</si>
  <si>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</si>
  <si>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</si>
  <si>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</si>
  <si>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</si>
  <si>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</si>
  <si>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A16.03.059</t>
  </si>
  <si>
    <t>Краевая резекция кости</t>
  </si>
  <si>
    <t>A16.03.062.003</t>
  </si>
  <si>
    <t>Артроскопический лаваж, удаление остеофитов голеностопного сустава</t>
  </si>
  <si>
    <t>A16.03.065.003</t>
  </si>
  <si>
    <t>Артроскопическая резекция удаление остеофитов локтевого сустава</t>
  </si>
  <si>
    <t>A16.03.082</t>
  </si>
  <si>
    <t>Ампутация одного или нескольких пальцев</t>
  </si>
  <si>
    <t>A16.03.084</t>
  </si>
  <si>
    <t>Замена спиц или стержней в наружном фиксирующем устройстве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</si>
  <si>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</si>
  <si>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</si>
  <si>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</si>
  <si>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</si>
  <si>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</si>
  <si>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</si>
  <si>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A16.04.003.001</t>
  </si>
  <si>
    <t>Артроскопическое удаление свободного или инородного тела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</si>
  <si>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</si>
  <si>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</si>
  <si>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</si>
  <si>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</si>
  <si>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A16.04.016</t>
  </si>
  <si>
    <t>Артропластика кисти и пальцев руки</t>
  </si>
  <si>
    <t>A16.04.017.004</t>
  </si>
  <si>
    <t>Артроскопическая субакроминальная декомпрессия, дебридмент вращающей манжеты плеча плечевого сустава</t>
  </si>
  <si>
    <t>A16.04.018</t>
  </si>
  <si>
    <t>Вправление вывиха сустава</t>
  </si>
  <si>
    <t>A16.04.019</t>
  </si>
  <si>
    <t>Иссечение суставной сумки (синовэктомия)</t>
  </si>
  <si>
    <t>A16.04.019.001</t>
  </si>
  <si>
    <t>Артроскопическое иссечение медиопателлярной, инфрапателлярной складки коленного сустава</t>
  </si>
  <si>
    <t>A16.04.019.002</t>
  </si>
  <si>
    <t>Артроскопическое иссечение тела Гоффа коленного сустава</t>
  </si>
  <si>
    <t>A16.04.019.003</t>
  </si>
  <si>
    <t>Синовэктомия артроскопическая</t>
  </si>
  <si>
    <t>A16.04.024.001</t>
  </si>
  <si>
    <t>Артроскопическая менискэктомия коленного сустава</t>
  </si>
  <si>
    <t>A16.04.036</t>
  </si>
  <si>
    <t>Артроскопический релиз плечевого сустава</t>
  </si>
  <si>
    <t>A16.04.038</t>
  </si>
  <si>
    <t>Иссечение околосуставной слизистой сумки</t>
  </si>
  <si>
    <t>A16.04.039</t>
  </si>
  <si>
    <t>Вскрытие и дренирование синовиальной сумки</t>
  </si>
  <si>
    <t>A16.04.043</t>
  </si>
  <si>
    <t>Декомпрессия межпозвоночного диска пункционная</t>
  </si>
  <si>
    <t>A16.04.047</t>
  </si>
  <si>
    <t>Артроскопическая санация сустава</t>
  </si>
  <si>
    <t>A16.04.048</t>
  </si>
  <si>
    <t>Дренирование полости сустава</t>
  </si>
  <si>
    <t>A16.04.049</t>
  </si>
  <si>
    <t>Вскрытие сустава (артротомия)</t>
  </si>
  <si>
    <t>A16.06.013</t>
  </si>
  <si>
    <t>Лимфаденэктомия подчелюстная</t>
  </si>
  <si>
    <t>A16.07.011</t>
  </si>
  <si>
    <t>Вскрытие подслизистого или поднадкостничного очага воспаления в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</si>
  <si>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</si>
  <si>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</si>
  <si>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</si>
  <si>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</si>
  <si>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A16.07.045</t>
  </si>
  <si>
    <t>Вестибулопластика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</si>
  <si>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</si>
  <si>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</si>
  <si>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</si>
  <si>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</si>
  <si>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</si>
  <si>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</si>
  <si>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</si>
  <si>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</si>
  <si>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</si>
  <si>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</si>
  <si>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</si>
  <si>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</si>
  <si>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</si>
  <si>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</si>
  <si>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</si>
  <si>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</si>
  <si>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</si>
  <si>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</si>
  <si>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</si>
  <si>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</si>
  <si>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A16.08.010.001</t>
  </si>
  <si>
    <t>Подслизистая вазотомия нижних носовых раковин</t>
  </si>
  <si>
    <t>A16.08.011</t>
  </si>
  <si>
    <t>Удаление инородного тела носа</t>
  </si>
  <si>
    <t>A16.08.014</t>
  </si>
  <si>
    <t>Репозиция костей носа</t>
  </si>
  <si>
    <t>A16.08.015</t>
  </si>
  <si>
    <t>Гальванокаустика нижних носовых раковин</t>
  </si>
  <si>
    <t>A16.08.018</t>
  </si>
  <si>
    <t>Вскрытие фурункула носа</t>
  </si>
  <si>
    <t>A16.08.019</t>
  </si>
  <si>
    <t>Смена трахеостомической трубки</t>
  </si>
  <si>
    <t>A16.08.023</t>
  </si>
  <si>
    <t>Промывание верхнечелюстной пазухи носа</t>
  </si>
  <si>
    <t>A16.08.028</t>
  </si>
  <si>
    <t>Бужирование трахеи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</si>
  <si>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</si>
  <si>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</si>
  <si>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</si>
  <si>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</si>
  <si>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A16.08.049</t>
  </si>
  <si>
    <t>Эндоскопическое электрохирургическое удаление новообразования полости носа</t>
  </si>
  <si>
    <t>A16.08.054</t>
  </si>
  <si>
    <t>Удаление новообразования глотки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</si>
  <si>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</si>
  <si>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</si>
  <si>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</si>
  <si>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</si>
  <si>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A16.08.062</t>
  </si>
  <si>
    <t>Удаление новообразования носовой перегородки методом лазерной деструкции</t>
  </si>
  <si>
    <t>A16.08.074</t>
  </si>
  <si>
    <t>Лазерная деструкция сосудов носовой перегородки</t>
  </si>
  <si>
    <t>A16.09.001.001</t>
  </si>
  <si>
    <t>Торакоцентез под контролем ультразвукового исследования</t>
  </si>
  <si>
    <t>A16.09.004</t>
  </si>
  <si>
    <t>Дренирование плевральной полости</t>
  </si>
  <si>
    <t>A16.09.012</t>
  </si>
  <si>
    <t>Удаление инородного тела трахеи, бронха или легкого</t>
  </si>
  <si>
    <t>A16.09.030</t>
  </si>
  <si>
    <t>Эндоскопическое стентирование бронха</t>
  </si>
  <si>
    <t>A16.09.035</t>
  </si>
  <si>
    <t>Удаление дренажа из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</si>
  <si>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</si>
  <si>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</si>
  <si>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</si>
  <si>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</si>
  <si>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A16.12.012</t>
  </si>
  <si>
    <t>Перевязка и обнажение варикозных вен</t>
  </si>
  <si>
    <t>A16.12.014.002</t>
  </si>
  <si>
    <t>Перевязка большой подкожной вены</t>
  </si>
  <si>
    <t>A16.12.014.003</t>
  </si>
  <si>
    <t>Перевязка перфорантных вен голени</t>
  </si>
  <si>
    <t>A16.12.019</t>
  </si>
  <si>
    <t>Ревизия сосудистой процедуры</t>
  </si>
  <si>
    <t>A16.12.020</t>
  </si>
  <si>
    <t>Остановка кровотечения из периферического сосуда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</si>
  <si>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</si>
  <si>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</si>
  <si>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A16.12.028</t>
  </si>
  <si>
    <t>Установка стента в сосуд</t>
  </si>
  <si>
    <t>A16.12.033</t>
  </si>
  <si>
    <t>Формирование артерио-венозной фистулы</t>
  </si>
  <si>
    <t>A16.12.051</t>
  </si>
  <si>
    <t>Эндоваскулярная эмболизация сосудов</t>
  </si>
  <si>
    <t>A16.12.052</t>
  </si>
  <si>
    <t>Удаление сосудистого новообразования</t>
  </si>
  <si>
    <t>A16.12.063</t>
  </si>
  <si>
    <t>Установка порта в центральную вену</t>
  </si>
  <si>
    <t>A16.12.066</t>
  </si>
  <si>
    <t>Удаление венозного фильтра</t>
  </si>
  <si>
    <t>A16.14.009.002</t>
  </si>
  <si>
    <t>Холецистэктомия лапароскопическая</t>
  </si>
  <si>
    <t>A16.14.042.001</t>
  </si>
  <si>
    <t>Эндоскопическая антеградная папиллосфинктеротомия</t>
  </si>
  <si>
    <t>A16.14.042.002</t>
  </si>
  <si>
    <t>Эндоскопическая ретроградная папиллосфинктеротомия</t>
  </si>
  <si>
    <t>A16.14.042.003</t>
  </si>
  <si>
    <t>Эндоскопическая атипичная папиллосфинктеротомия</t>
  </si>
  <si>
    <t>A16.16.006</t>
  </si>
  <si>
    <t>Бужирование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</si>
  <si>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</si>
  <si>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</si>
  <si>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</si>
  <si>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</si>
  <si>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</si>
  <si>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</si>
  <si>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</si>
  <si>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</si>
  <si>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A16.16.041.001</t>
  </si>
  <si>
    <t>Эндоскопическое удаление полипов из пищевода</t>
  </si>
  <si>
    <t>A16.16.041.003</t>
  </si>
  <si>
    <t>Эндоскопическое удаление инородных тел пищевода</t>
  </si>
  <si>
    <t>A16.16.041.004</t>
  </si>
  <si>
    <t>Эндоскопическое протезирование пищевода</t>
  </si>
  <si>
    <t>A16.16.042</t>
  </si>
  <si>
    <t>Эндопротезирование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</si>
  <si>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</si>
  <si>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</si>
  <si>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</si>
  <si>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</si>
  <si>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</si>
  <si>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</si>
  <si>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A16.18.009.001</t>
  </si>
  <si>
    <t>Аппендэктомия с использованием видеоэндоскопических технологий</t>
  </si>
  <si>
    <t>A16.18.019.001</t>
  </si>
  <si>
    <t>Удаление полипа толстой кишки эндоскопическое</t>
  </si>
  <si>
    <t>A16.18.025</t>
  </si>
  <si>
    <t>Эндоскопическое удаление ворсинчатых опухолей толстой кишки</t>
  </si>
  <si>
    <t>A16.18.027</t>
  </si>
  <si>
    <t>Эндоскопическое электрохирургическое удаление новообразования толстой кишки</t>
  </si>
  <si>
    <t>A16.19.002</t>
  </si>
  <si>
    <t>Прижигание слизистой прямой кишки</t>
  </si>
  <si>
    <t>A16.19.003</t>
  </si>
  <si>
    <t>Иссечение ректальной слизистой оболочки</t>
  </si>
  <si>
    <t>A16.19.003.001</t>
  </si>
  <si>
    <t>Иссечение анальной трещины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</si>
  <si>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</si>
  <si>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</si>
  <si>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</si>
  <si>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</si>
  <si>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A16.19.013.003</t>
  </si>
  <si>
    <t>Дезартеризация геморроидальных узлов</t>
  </si>
  <si>
    <t>A16.19.017</t>
  </si>
  <si>
    <t>Удаление полипа анального канала и прямой кишки</t>
  </si>
  <si>
    <t>A16.19.018</t>
  </si>
  <si>
    <t>Удаление инородного тела прямой кишки без разреза</t>
  </si>
  <si>
    <t>A16.19.024</t>
  </si>
  <si>
    <t>Иссечение эпителиального копчикового хода</t>
  </si>
  <si>
    <t>A16.20.001</t>
  </si>
  <si>
    <t>Удаление кисты яичника</t>
  </si>
  <si>
    <t>A16.20.006</t>
  </si>
  <si>
    <t>Резекция шейки матки</t>
  </si>
  <si>
    <t>A16.20.007</t>
  </si>
  <si>
    <t>Пластика шейки матки</t>
  </si>
  <si>
    <t>A16.20.008</t>
  </si>
  <si>
    <t>Разделение внутриматочных сращений</t>
  </si>
  <si>
    <t>A16.20.009</t>
  </si>
  <si>
    <t>Абляция эндометрия</t>
  </si>
  <si>
    <t>A16.20.020</t>
  </si>
  <si>
    <t>Дренирование абсцесса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</si>
  <si>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</si>
  <si>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</si>
  <si>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</si>
  <si>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</si>
  <si>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A16.20.028</t>
  </si>
  <si>
    <t>Операции при опущении стенок матки и влагалища</t>
  </si>
  <si>
    <t>A16.20.029</t>
  </si>
  <si>
    <t>Операции на клиторе</t>
  </si>
  <si>
    <t>A16.20.031</t>
  </si>
  <si>
    <t>Иссечение новообразования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</si>
  <si>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</si>
  <si>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</si>
  <si>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</si>
  <si>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</si>
  <si>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</si>
  <si>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</si>
  <si>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</si>
  <si>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</si>
  <si>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</si>
  <si>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</si>
  <si>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A16.20.038</t>
  </si>
  <si>
    <t>Операции по поводу бесплодия на придатках матки</t>
  </si>
  <si>
    <t>A16.20.059.001</t>
  </si>
  <si>
    <t>Удаление новообразования влагалища</t>
  </si>
  <si>
    <t>A16.20.063.017</t>
  </si>
  <si>
    <t>Гистерорезектоскопия с фотодинамической терапией и абляцией эндометрия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</si>
  <si>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</si>
  <si>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</si>
  <si>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</si>
  <si>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</si>
  <si>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</si>
  <si>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</si>
  <si>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A16.20.084</t>
  </si>
  <si>
    <t>Удаление полипа женских половых органов</t>
  </si>
  <si>
    <t>A16.20.091</t>
  </si>
  <si>
    <t>Марсупиализация абсцесса или кисты женских половых органов</t>
  </si>
  <si>
    <t>A16.20.096</t>
  </si>
  <si>
    <t>Удаление новообразования вульвы</t>
  </si>
  <si>
    <t>A16.20.097</t>
  </si>
  <si>
    <t>Электроэксцизия новообразования шейки матки</t>
  </si>
  <si>
    <t>A16.20.099.001</t>
  </si>
  <si>
    <t>Гистероскопическая миомэктомия электрохирургическая</t>
  </si>
  <si>
    <t>A16.20.101</t>
  </si>
  <si>
    <t>Энуклеация кисты большой железы преддверия влагалища</t>
  </si>
  <si>
    <t>A16.21.009</t>
  </si>
  <si>
    <t>Ревизия мошонки</t>
  </si>
  <si>
    <t>A16.21.013</t>
  </si>
  <si>
    <t>Обрезание крайней плоти</t>
  </si>
  <si>
    <t>A16.21.014</t>
  </si>
  <si>
    <t>Реконструктивная операция на половом члене</t>
  </si>
  <si>
    <t>A16.21.018</t>
  </si>
  <si>
    <t>Низведение яичка</t>
  </si>
  <si>
    <t>A16.21.024</t>
  </si>
  <si>
    <t>Иссечение оболочек яичка</t>
  </si>
  <si>
    <t>A16.21.025</t>
  </si>
  <si>
    <t>Пластика оболочек яичка</t>
  </si>
  <si>
    <t>A16.21.037.001</t>
  </si>
  <si>
    <t>Иссечение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</si>
  <si>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</si>
  <si>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</si>
  <si>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</si>
  <si>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</si>
  <si>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A16.22.012</t>
  </si>
  <si>
    <t>Удаление камней из протоков слюнных желез</t>
  </si>
  <si>
    <t>A16.24.002</t>
  </si>
  <si>
    <t>Сшивание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</si>
  <si>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</si>
  <si>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</si>
  <si>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</si>
  <si>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</si>
  <si>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A16.25.008</t>
  </si>
  <si>
    <t>Удаление инородного тела из слухового отверстия</t>
  </si>
  <si>
    <t>A16.25.009</t>
  </si>
  <si>
    <t>Мирингопластика</t>
  </si>
  <si>
    <t>A16.25.011</t>
  </si>
  <si>
    <t>Миринготомия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</si>
  <si>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</si>
  <si>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</si>
  <si>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</si>
  <si>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</si>
  <si>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A16.25.040</t>
  </si>
  <si>
    <t>Иссечение тканей наружного уха</t>
  </si>
  <si>
    <t>A16.25.042</t>
  </si>
  <si>
    <t>Удаление доброкачественного новообразования наружного слухового прохода</t>
  </si>
  <si>
    <t>A16.26.006</t>
  </si>
  <si>
    <t>Вскрытие флегмоны слезного мешка, разрез слезных точек и слезных канальцев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</si>
  <si>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</si>
  <si>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</si>
  <si>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</si>
  <si>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</si>
  <si>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</si>
  <si>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</si>
  <si>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</si>
  <si>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</si>
  <si>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A16.26.018</t>
  </si>
  <si>
    <t>Эпиляция ресниц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</si>
  <si>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</si>
  <si>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</si>
  <si>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</si>
  <si>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</si>
  <si>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</si>
  <si>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</si>
  <si>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A16.26.025</t>
  </si>
  <si>
    <t>Удаление новообразования век</t>
  </si>
  <si>
    <t>A16.26.026</t>
  </si>
  <si>
    <t>Ушивание раны века</t>
  </si>
  <si>
    <t>A16.26.035</t>
  </si>
  <si>
    <t>Ушивание раны конъюнктивы</t>
  </si>
  <si>
    <t>A16.26.043</t>
  </si>
  <si>
    <t>Иссечение пингвекулы</t>
  </si>
  <si>
    <t>A16.26.044</t>
  </si>
  <si>
    <t>Удаление птеригиума</t>
  </si>
  <si>
    <t>A16.26.051</t>
  </si>
  <si>
    <t>Удаление инородного тела роговицы</t>
  </si>
  <si>
    <t>A16.26.052.001</t>
  </si>
  <si>
    <t>Ушивание проникающей раны роговицы</t>
  </si>
  <si>
    <t>A16.26.070</t>
  </si>
  <si>
    <t>Трабекулоэктомия (синустрабекулоэктомия)</t>
  </si>
  <si>
    <t>A16.26.076.001</t>
  </si>
  <si>
    <t>Ушивание проникающей раны склеры</t>
  </si>
  <si>
    <t>A16.26.078</t>
  </si>
  <si>
    <t>Укрепление склеры заднего сегмента глаза</t>
  </si>
  <si>
    <t>A16.26.086.001</t>
  </si>
  <si>
    <t>A16.26.092</t>
  </si>
  <si>
    <t>Экстракция хрусталика</t>
  </si>
  <si>
    <t>A16.26.093</t>
  </si>
  <si>
    <t>Факоэмульсификация без интраокулярной линзы. Факофрагментация, факоаспирация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</si>
  <si>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</si>
  <si>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</si>
  <si>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</si>
  <si>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</si>
  <si>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</si>
  <si>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</si>
  <si>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</si>
  <si>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</si>
  <si>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</si>
  <si>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</si>
  <si>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A16.26.111</t>
  </si>
  <si>
    <t>Пластика века (блефаропластика) без и с пересадкой тканей</t>
  </si>
  <si>
    <t>A16.26.121</t>
  </si>
  <si>
    <t>Удаление новообразования роговицы, конъюнктивы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</si>
  <si>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</si>
  <si>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</si>
  <si>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</si>
  <si>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</si>
  <si>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A16.28.014</t>
  </si>
  <si>
    <t>Рассечение отверстия мочеточника</t>
  </si>
  <si>
    <t>A16.28.023</t>
  </si>
  <si>
    <t>Катетеризация мочеточника</t>
  </si>
  <si>
    <t>A16.28.025</t>
  </si>
  <si>
    <t>Эпицистостомия</t>
  </si>
  <si>
    <t>A16.28.033</t>
  </si>
  <si>
    <t>Иссечение наружно-мочепузырного свища</t>
  </si>
  <si>
    <t>A16.28.034</t>
  </si>
  <si>
    <t>Рассечение внутренних спаек</t>
  </si>
  <si>
    <t>A16.28.040</t>
  </si>
  <si>
    <t>Бужирование уретры</t>
  </si>
  <si>
    <t>A16.28.045</t>
  </si>
  <si>
    <t>Перевязка и пересечение яичковой вены</t>
  </si>
  <si>
    <t>A16.28.045.004</t>
  </si>
  <si>
    <t>Перевязка и пересечение яичковой вены субингвинальное</t>
  </si>
  <si>
    <t>A16.28.047</t>
  </si>
  <si>
    <t>Резекция уретры</t>
  </si>
  <si>
    <t>A16.28.050</t>
  </si>
  <si>
    <t>Трансуретральная эндоскопическая уретеролитотрипсия</t>
  </si>
  <si>
    <t>A16.28.050.001</t>
  </si>
  <si>
    <t>Трансуретральная эндоскопическая уретеролитотрипсия лазерная</t>
  </si>
  <si>
    <t>A16.28.058</t>
  </si>
  <si>
    <t>Вправление парафимоза</t>
  </si>
  <si>
    <t>A16.28.071.001</t>
  </si>
  <si>
    <t>Иссечение кисты почки лапароскопическое</t>
  </si>
  <si>
    <t>A16.28.072</t>
  </si>
  <si>
    <t>Цистостомия</t>
  </si>
  <si>
    <t>A16.28.082</t>
  </si>
  <si>
    <t>Иссечение парауретральной кисты</t>
  </si>
  <si>
    <t>A16.28.089</t>
  </si>
  <si>
    <t>Пункционное дренирование, склерозирование кисты почки</t>
  </si>
  <si>
    <t>A16.28.095</t>
  </si>
  <si>
    <t>Ушивание раны мочевого пузыря при проникающем ранении или разрыве</t>
  </si>
  <si>
    <t>A16.30.001.001</t>
  </si>
  <si>
    <t>Оперативное лечение пахово-бедренной грыжи с использованием видеоэндоскопических технологий</t>
  </si>
  <si>
    <t>A16.30.002</t>
  </si>
  <si>
    <t>Оперативное лечение пупочной грыжи</t>
  </si>
  <si>
    <t>A16.30.002.002</t>
  </si>
  <si>
    <t>Оперативное лечение пупочной грыжи с использованием сетчатых имплантов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</si>
  <si>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</si>
  <si>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</si>
  <si>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</si>
  <si>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</si>
  <si>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</si>
  <si>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</si>
  <si>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</si>
  <si>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</si>
  <si>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A16.30.004.009</t>
  </si>
  <si>
    <t>Операция при грыже спигелиевой линии живота</t>
  </si>
  <si>
    <t>A16.30.004.010</t>
  </si>
  <si>
    <t>Лапароскопическая пластика передней брюшной стенки при грыжах</t>
  </si>
  <si>
    <t>A16.30.007.001</t>
  </si>
  <si>
    <t>Дренирование брюшной полости под контролем ультразвукового исследования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</si>
  <si>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</si>
  <si>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</si>
  <si>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</si>
  <si>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</si>
  <si>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A16.30.027</t>
  </si>
  <si>
    <t>Удаление аномальных разрастаний тканей (нейрофиброматоза)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</si>
  <si>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</si>
  <si>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</si>
  <si>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</si>
  <si>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</si>
  <si>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A16.30.066</t>
  </si>
  <si>
    <t>Удаление инородного тела с рассечением мягких тканей</t>
  </si>
  <si>
    <t>A16.30.076</t>
  </si>
  <si>
    <t>Вскрытие гематомы мягких тканей</t>
  </si>
  <si>
    <t>A16.30.079</t>
  </si>
  <si>
    <t>Лапароскопия диагностическая</t>
  </si>
  <si>
    <t>A22.12.003.001</t>
  </si>
  <si>
    <t>Эндовазальная лазерная коагуляция вен нижних конечностей</t>
  </si>
  <si>
    <t>A22.19.004</t>
  </si>
  <si>
    <t>Эндоскопическая хирургия при новообразованиях прямой кишки</t>
  </si>
  <si>
    <t>A22.24.004</t>
  </si>
  <si>
    <t>Радиочастотная абляция периферических нервов, сплетений, вегетативных ганглиев</t>
  </si>
  <si>
    <t>A22.26.004</t>
  </si>
  <si>
    <t>Лазерная корепраксия, дисцизия задней капсулы хрусталика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</si>
  <si>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</si>
  <si>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</si>
  <si>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</si>
  <si>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</si>
  <si>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A11.21.005.001</t>
  </si>
  <si>
    <t>Биопсия предстательной железы под контролем ультразвукового исследования</t>
  </si>
  <si>
    <t>A16.16.052</t>
  </si>
  <si>
    <t>Эндоскопическое электрохирургическое удаление новообразования желудка</t>
  </si>
  <si>
    <t>A16.19.030</t>
  </si>
  <si>
    <t>Эндоскопическое электрохирургическое удаление новообразования ректосигмоидного соединения</t>
  </si>
  <si>
    <t>A16.19.031</t>
  </si>
  <si>
    <t>Эндоскопическое электрохирургическое удаление новообразования прямой кишки</t>
  </si>
  <si>
    <t>A16.28.013</t>
  </si>
  <si>
    <t>Удаление инородного тела почки и мочевыделительного тракта</t>
  </si>
  <si>
    <t>A16.28.052.001</t>
  </si>
  <si>
    <t>Замена нефростомического дренажа</t>
  </si>
  <si>
    <t>A16.28.077</t>
  </si>
  <si>
    <t>Удаление катетера из верхних мочевыводящих путей</t>
  </si>
  <si>
    <t>A11.03.001</t>
  </si>
  <si>
    <t>Биопсия кости</t>
  </si>
  <si>
    <t>A11.07.001</t>
  </si>
  <si>
    <t>Биопсия слизистой полости рта</t>
  </si>
  <si>
    <t>A11.28.012</t>
  </si>
  <si>
    <t>Установка стента в мочевыводящие пути</t>
  </si>
  <si>
    <t>A16.01.005.005</t>
  </si>
  <si>
    <t>Широкое иссечение новообразования кожи с реконструктивно-пластическим компонентом</t>
  </si>
  <si>
    <t>A16.03.021.003</t>
  </si>
  <si>
    <t>Удаление внутреннего фиксирующего устройства из плеча</t>
  </si>
  <si>
    <t>A16.06.006</t>
  </si>
  <si>
    <t>Лимфаденэктомия шейная</t>
  </si>
  <si>
    <t>A16.06.006.001</t>
  </si>
  <si>
    <t>Лимфаденэктомия подмышечная</t>
  </si>
  <si>
    <t>A16.06.014</t>
  </si>
  <si>
    <t>Лимфаденэктомия паховая</t>
  </si>
  <si>
    <t>A16.07.001</t>
  </si>
  <si>
    <t>Удаление зуба</t>
  </si>
  <si>
    <t>A16.07.017</t>
  </si>
  <si>
    <t>Пластика альвеолярного отростка</t>
  </si>
  <si>
    <t>A16.07.027</t>
  </si>
  <si>
    <t>Остеотомия челюсти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</si>
  <si>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</si>
  <si>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</si>
  <si>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</si>
  <si>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</si>
  <si>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</si>
  <si>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</si>
  <si>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A16.14.020.002</t>
  </si>
  <si>
    <t>Замена холангиостомических дренажей под рентгенологическим контролем</t>
  </si>
  <si>
    <t>A16.20.055</t>
  </si>
  <si>
    <t>Наложение швов на шейку матки</t>
  </si>
  <si>
    <t>A16.25.001</t>
  </si>
  <si>
    <t>Дренирование фурункула наружного уха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</si>
  <si>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</si>
  <si>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</si>
  <si>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</si>
  <si>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</si>
  <si>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A16.28.045.001</t>
  </si>
  <si>
    <t>Перевязка и пересечение яичковой вены с использованием видеоэндоскопических технологий</t>
  </si>
  <si>
    <t>A16.28.052</t>
  </si>
  <si>
    <t>Ренефростомия</t>
  </si>
  <si>
    <t>A16.28.072.001</t>
  </si>
  <si>
    <t>Замена цистостомического дренажа</t>
  </si>
  <si>
    <t>A16.30.001</t>
  </si>
  <si>
    <t>Оперативное лечение пахово-бедренной грыжи</t>
  </si>
  <si>
    <t>A16.30.001.002</t>
  </si>
  <si>
    <t>Оперативное лечение пахово-бедренной грыжи с использованием сетчатых имплантов</t>
  </si>
  <si>
    <t>A16.30.003</t>
  </si>
  <si>
    <t>Оперативное лечение околопупочной грыжи</t>
  </si>
  <si>
    <t>A16.30.032.001</t>
  </si>
  <si>
    <t>Широкое иссечение новообразования мягких тканей</t>
  </si>
  <si>
    <t>A16.20.037</t>
  </si>
  <si>
    <t>Искусственное прерывание беременности (аборт)</t>
  </si>
  <si>
    <t>A16.16.034.001</t>
  </si>
  <si>
    <t>Гастростомия с использованием видеоэндоскопических технологий</t>
  </si>
  <si>
    <t>A16.01.012.001</t>
  </si>
  <si>
    <t>ВСКРЫТИЕ ФЛЕГМОНЫ (АБСЦЕССА) СТОПЫ (ГОЛЕНИ)</t>
  </si>
  <si>
    <t>A16.02.009.004</t>
  </si>
  <si>
    <t xml:space="preserve">НАЛОЖЕНИЕ ШВА СУХОЖИЛИЯ </t>
  </si>
  <si>
    <t>A16.19.034</t>
  </si>
  <si>
    <t>ВСКРЫТИЕ ОСТРОГО ГНОЙНОГО ПАРАПРОКТИТА</t>
  </si>
  <si>
    <t>A16.26.023</t>
  </si>
  <si>
    <t>УСТРАНЕНИЕ БЛЕФАРОСПАЗМА</t>
  </si>
  <si>
    <t>A16.01.005</t>
  </si>
  <si>
    <t>ИССЕЧЕНИЕ ПОРАЖЕНИЯ КОЖИ</t>
  </si>
  <si>
    <t>A16.28.051</t>
  </si>
  <si>
    <t>УСТАНОВКА КАТЕТЕРА В ВЕРХНИЕ МОЧЕВЫВОДЯЩИЕ ПУТИ</t>
  </si>
  <si>
    <t>A16.01.002</t>
  </si>
  <si>
    <t>ВСКРЫТИЕ ПАНАРИЦИЯ</t>
  </si>
  <si>
    <t>A16.03.034.002</t>
  </si>
  <si>
    <t>РЕПОЗИЦИЯ КОСТЕЙ НОСА ЗАКРЫТАЯ</t>
  </si>
  <si>
    <t>A16.08.063</t>
  </si>
  <si>
    <t>ЛАКУНОТОМИЯ ЛАЗЕРНАЯ</t>
  </si>
  <si>
    <t xml:space="preserve">A16.01.027.001 </t>
  </si>
  <si>
    <t>УДАЛЕНИЕ НОГТЕВОЙ ПЛАСТИНКИ С КЛИНОВИДНОЙ РЕЗЕКЦИЕЙ МАТРИКСА</t>
  </si>
  <si>
    <t>ИССЕЧЕНИЕ НОВООБРАЗОВАНИЯ МЯГКИХ ТКАНЕЙ</t>
  </si>
  <si>
    <t>A16.21.038</t>
  </si>
  <si>
    <t xml:space="preserve">ПЛАСТИКА УЗДЕЧКИ КРАЙНЕЙ ПЛОТИ </t>
  </si>
  <si>
    <t>A16.26.034</t>
  </si>
  <si>
    <t>Удаление инородного тела конъюнктивы</t>
  </si>
  <si>
    <t>A16.26.055</t>
  </si>
  <si>
    <t>Промывание передней камеры глаза</t>
  </si>
  <si>
    <t>A16.26.077</t>
  </si>
  <si>
    <t>Удаление инородного тела из склеры</t>
  </si>
  <si>
    <t>A16.26.086</t>
  </si>
  <si>
    <t>Эндовитреальное введение лекарственных препаратов, воздуха, силикона</t>
  </si>
  <si>
    <t>A16.26.092.004</t>
  </si>
  <si>
    <t>Удаление хрусталиковых масс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</si>
  <si>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</si>
  <si>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</si>
  <si>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</si>
  <si>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</si>
  <si>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A16.26.135</t>
  </si>
  <si>
    <t>Мембранопилинг</t>
  </si>
  <si>
    <t>A16.26.142</t>
  </si>
  <si>
    <t>Установка раздуваемого баллона-катетера при отслойке сетчатки</t>
  </si>
  <si>
    <t>A16.26.148</t>
  </si>
  <si>
    <t>Удаление инородного тела век</t>
  </si>
  <si>
    <t>A22.26.005</t>
  </si>
  <si>
    <t>Лазерная иридэктомия</t>
  </si>
  <si>
    <t>A22.26.006</t>
  </si>
  <si>
    <t>Лазергониотрабекулопунктура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</si>
  <si>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</si>
  <si>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</si>
  <si>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</si>
  <si>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</si>
  <si>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A16.19.035</t>
  </si>
  <si>
    <t>Иссечение подкожно-подслизистого свища прямой кишки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</si>
  <si>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</si>
  <si>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</si>
  <si>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</si>
  <si>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</si>
  <si>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A16.26.007.002</t>
  </si>
  <si>
    <t>Интубация слезных протоков</t>
  </si>
  <si>
    <t>A16.02.011</t>
  </si>
  <si>
    <t>Тенодез</t>
  </si>
  <si>
    <t>A16.03.013</t>
  </si>
  <si>
    <t>Проведение дренажа кости</t>
  </si>
  <si>
    <t>A16.04.022</t>
  </si>
  <si>
    <t>Редрессация</t>
  </si>
  <si>
    <t>A16.03.014</t>
  </si>
  <si>
    <t>Удаление инородного тела кости</t>
  </si>
  <si>
    <t>A16.02.015</t>
  </si>
  <si>
    <t>Миотомия</t>
  </si>
  <si>
    <t>A22.04.007</t>
  </si>
  <si>
    <t>Абляция межпозвонкового диска</t>
  </si>
  <si>
    <t>Приложение 9в</t>
  </si>
  <si>
    <t>Перечень КСГ, по которым осуществляется оплата законченных случаев в полном объеме независимо от длительности лечения (круглосуточный стационар)</t>
  </si>
  <si>
    <t>№ КСГ</t>
  </si>
  <si>
    <t>Наименование КСГ</t>
  </si>
  <si>
    <t>Лекарственная терапия при доброкачественных заболеваниях крови и пузырном заносе*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</si>
  <si>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</si>
  <si>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</si>
  <si>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Неврологические заболевания, лечение с применением ботулотоксина (уровень1)*</t>
  </si>
  <si>
    <t>Неврологические заболевания, лечение с применением ботулотоксина (уровень 2)*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</si>
  <si>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</si>
  <si>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</si>
  <si>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</si>
  <si>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</si>
  <si>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</si>
  <si>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</si>
  <si>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</si>
  <si>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</si>
  <si>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</si>
  <si>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</si>
  <si>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</si>
  <si>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</si>
  <si>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</si>
  <si>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Лекарственная терапия при злокачественных новообразованиях (кроме лимфоидной и кроветворной тканей), взрослые (уровень 14)*</t>
  </si>
  <si>
    <t>Лекарственная терапия при злокачественных новообразованиях (кроме лимфоидной и кроветворной тканей), взрослые (уровень 15)*</t>
  </si>
  <si>
    <t>Лекарственная терапия при злокачественных новообразованиях (кроме лимфоидной и кроветворной тканей), взрослые (уровень 16)*</t>
  </si>
  <si>
    <t>Лекарственная терапия при злокачественных новообразованиях (кроме лимфоидной и кроветворной тканей), взрослые (уровень 17)*</t>
  </si>
  <si>
    <t>Лекарственная терапия при злокачественных новообразованиях (кроме лимфоидной и кроветворной тканей), взрослые (уровень 18)*</t>
  </si>
  <si>
    <t>Лекарственная терапия при злокачественных новообразованиях (кроме лимфоидной и кроветворной тканей), взрослые (уровень 19)*</t>
  </si>
  <si>
    <t>Лекарственная терапия при злокачественных новообразованиях (кроме лимфоидной и кроветворной тканей), взрослые (уровень 20)*</t>
  </si>
  <si>
    <t>Лекарственная терапия при злокачественных новообразованиях (кроме лимфоидной и кроветворной тканей), взрослые (уровень 21)*</t>
  </si>
  <si>
    <t xml:space="preserve">Отравления и другие воздействия внешних причин </t>
  </si>
  <si>
    <t>Комплексное лечение с применением препаратов иммуноглобулина*</t>
  </si>
  <si>
    <t>Факторы, влияющие на состояние здоровья населения и обращения в учреждения здравоохранения (Койки краткосрочного пребывания по профилю "Терапия", «kkp1»)**</t>
  </si>
  <si>
    <t>Факторы, влияющие на состояние здоровья населения и обращения в учреждения здравоохранения (Койки краткосрочного пребывания по профилю "Травматология", «kkp2»)**</t>
  </si>
  <si>
    <t>Факторы, влияющие на состояние здоровья населения и обращения в учреждения здравоохранения (Койки краткосрочного пребывания по профилю "Хирургия", «kkp3»)**</t>
  </si>
  <si>
    <t>Факторы, влияющие на состояние здоровья населения и обращения в учреждения здравоохранения (Койки краткосрочного пребывания по профилю "Гинекология", «kkp4»)**</t>
  </si>
  <si>
    <t>Факторы, влияющие на состояние здоровья населения и обращения в учреждения здравоохранения (Койки краткосрочного пребывания  "Дети", «kkp5»)**</t>
  </si>
  <si>
    <t>Злокачественное новообразование без специального противоопухолевого лечения (dlo)*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</si>
  <si>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(gsh012;gsh013;gsh015)*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</si>
  <si>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(gsh120)*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</si>
  <si>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(gsh116)*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</si>
  <si>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(gsh017;gsh019;gsh015)*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</si>
  <si>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(gsh118)*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</si>
  <si>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(gsh021;gsh023;gsh017)*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</si>
  <si>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(gsh121)*</t>
  </si>
  <si>
    <t>Лечение с применением генно-инженерных биологических препаратов, селективных иммунодепрессантов и ингибиторов янус-киназ (уровень 1) (gsh025;gsh027)*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</si>
  <si>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(gsh019)*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</si>
  <si>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(gsh079)*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</si>
  <si>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(gsh117)*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</si>
  <si>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(gsh071)*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</si>
  <si>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(gsh021)*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</si>
  <si>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(gsh006)*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</si>
  <si>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(gsh119)*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</si>
  <si>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(gsh040)*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</si>
  <si>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(gsh023)*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</si>
  <si>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(gsh114)*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</si>
  <si>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(gsh001)*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</si>
  <si>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(gsh009)*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</si>
  <si>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(gsh025)*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</si>
  <si>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(gsh027)*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</si>
  <si>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(gsh102)*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</si>
  <si>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(gsh080)*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</si>
  <si>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(gsh072)*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</si>
  <si>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(gsh007)*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</si>
  <si>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(gsh063)*</t>
  </si>
  <si>
    <t>Лечение с применением генно-инженерных биологических препаратов, селективных иммунодепрессантов и ингибиторов янус-киназ (уровень 3) (gsh010)*</t>
  </si>
  <si>
    <t>Лечение с применением генно-инженерных биологических препаратов, селективных иммунодепрессантов и ингибиторов янус-киназ (уровень 4) (gsh094)*</t>
  </si>
  <si>
    <t>Лечение с применением генно-инженерных биологических препаратов, селективных иммунодепрессантов и ингибиторов янус-киназ (уровень 4) (gsh067)*</t>
  </si>
  <si>
    <t>Лечение с применением генно-инженерных биологических препаратов, селективных иммунодепрессантов и ингибиторов янус-киназ (уровень 4) (gsh112)*</t>
  </si>
  <si>
    <t>Лечение с применением генно-инженерных биологических препаратов, селективных иммунодепрессантов и ингибиторов янус-киназ (уровень 4) (gsh155)*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</si>
  <si>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(gsh032)*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</si>
  <si>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(gsh081)*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</si>
  <si>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(gsh041)*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</si>
  <si>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(gsh073)*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</si>
  <si>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(gsh005)*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</si>
  <si>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(gsh124)*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</si>
  <si>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(gsh103)*</t>
  </si>
  <si>
    <t>Лечение с применением генно-инженерных биологических препаратов, селективных иммунодепрессантов и ингибиторов янус-киназ (уровень 5) (gsh106)*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</si>
  <si>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(gsh002)*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</si>
  <si>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(gsh082)*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</si>
  <si>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(gsh126)*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</si>
  <si>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(gsh089)*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</si>
  <si>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(gsh172)*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</si>
  <si>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(gsh008)*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</si>
  <si>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(gsh037)*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</si>
  <si>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(gsh104)*</t>
  </si>
  <si>
    <t>Лечение с применением генно-инженерных биологических препаратов, селективных иммунодепрессантов и ингибиторов янус-киназ (уровень 6) (gsh011)*</t>
  </si>
  <si>
    <t>Лечение с применением генно-инженерных биологических препаратов, селективных иммунодепрессантов и ингибиторов янус-киназ (уровень 7) (gsh124)*</t>
  </si>
  <si>
    <t>Лечение с применением генно-инженерных биологических препаратов, селективных иммунодепрессантов и ингибиторов янус-киназ (уровень 7) (gsh074)*</t>
  </si>
  <si>
    <t>Лечение с применением генно-инженерных биологических препаратов, селективных иммунодепрессантов и ингибиторов янус-киназ (уровень 7) (gsh095)*</t>
  </si>
  <si>
    <t>Лечение с применением генно-инженерных биологических препаратов, селективных иммунодепрессантов и ингибиторов янус-киназ (уровень 7) (gsh105)*</t>
  </si>
  <si>
    <t>Лечение с применением генно-инженерных биологических препаратов, селективных иммунодепрессантов и ингибиторов янус-киназ (уровень 7) (gsh111)*</t>
  </si>
  <si>
    <t>Лечение с применением генно-инженерных биологических препаратов, селективных иммунодепрессантов и ингибиторов янус-киназ (уровень 8) (gsh042)*</t>
  </si>
  <si>
    <t>Лечение с применением генно-инженерных биологических препаратов, селективных иммунодепрессантов и ингибиторов янус-киназ (уровень 8) (gsh115)*</t>
  </si>
  <si>
    <t>Лечение с применением генно-инженерных биологических препаратов, селективных иммунодепрессантов и ингибиторов янус-киназ (уровень 8) (gsh122)*</t>
  </si>
  <si>
    <t>Лечение с применением генно-инженерных биологических препаратов, селективных иммунодепрессантов и ингибиторов янус-киназ (уровень 8) (gsh128)*</t>
  </si>
  <si>
    <t>Лечение с применением генно-инженерных биологических препаратов, селективных иммунодепрессантов и ингибиторов янус-киназ (уровень 8) (gsh140;gsh146)*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</si>
  <si>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(gsh070)*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</si>
  <si>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(gsh083)*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</si>
  <si>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(gsh032)*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</si>
  <si>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(gsh075)*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</si>
  <si>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(gsh113)*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</si>
  <si>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(gsh130)*</t>
  </si>
  <si>
    <t>Лечение с применением генно-инженерных биологических препаратов, селективных иммунодепрессантов и ингибиторов янус-киназ (уровень 9) (gsh142;gsh148)*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</si>
  <si>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(gsh126)*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</si>
  <si>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(gsh003)*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</si>
  <si>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(gsh084)*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</si>
  <si>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(gsh043)*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</si>
  <si>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(gsh035)*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</si>
  <si>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(gsh132)*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</si>
  <si>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(gsh158)*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</si>
  <si>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(gsh076;gsh164)*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</si>
  <si>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(gsh085)*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</si>
  <si>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(gsh104)*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</si>
  <si>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(gsh141)*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</si>
  <si>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(gsh143;gsh149)*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</si>
  <si>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(gsh156)*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</si>
  <si>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(gsh134)*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</si>
  <si>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(gsh004)*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</si>
  <si>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(gsh077)*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</si>
  <si>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(gsh086)*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</si>
  <si>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(gsh128)*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</si>
  <si>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(gsh136;gsh138)*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</si>
  <si>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(gsh090)*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</si>
  <si>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(gsh147)*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</si>
  <si>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(gsh142;gsh148)*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</si>
  <si>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(gsh144;gsh150)*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</si>
  <si>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(gsh145;gsh151)*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</si>
  <si>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(gsh078)*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</si>
  <si>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(gsh130)*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</si>
  <si>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(gsh096)*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</si>
  <si>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(gsh143;gsh149)*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</si>
  <si>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(gsh039)*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</si>
  <si>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(gsh109)*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</si>
  <si>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(gsh044)*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</si>
  <si>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(gsh132)*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</si>
  <si>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(gsh144;gsh150)*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</si>
  <si>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(gsh036)*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</si>
  <si>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(gsh134)*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</si>
  <si>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(gsh034)*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</si>
  <si>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(gsh167)*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</si>
  <si>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(gsh136)*</t>
  </si>
  <si>
    <t>Лечение с применением генно-инженерных биологических препаратов, селективных иммунодепрессантов и ингибиторов янус-киназ (уровень 14) (gsh033)*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</si>
  <si>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(gsh138)*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</si>
  <si>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(gsh145;gsh151)*</t>
  </si>
  <si>
    <t>Лечение с применением генно-инженерных биологических препаратов, селективных иммунодепрессантов и ингибиторов янус-киназ (уровень 15) (gsh038)*</t>
  </si>
  <si>
    <t>Лечение с применением генно-инженерных биологических препаратов, селективных иммунодепрессантов и ингибиторов янус-киназ (уровень 15) (gsh110)*</t>
  </si>
  <si>
    <t>Лечение с применением генно-инженерных биологических препаратов, селективных иммунодепрессантов и ингибиторов янус-киназ (уровень 16) (gsh157)*</t>
  </si>
  <si>
    <t>Лечение с применением генно-инженерных биологических препаратов, селективных иммунодепрессантов и ингибиторов янус-киназ (уровень 16) (gsh088)*</t>
  </si>
  <si>
    <t>Лечение с применением генно-инженерных биологических препаратов, селективных иммунодепрессантов и ингибиторов янус-киназ (уровень 16) (gsh173)*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</si>
  <si>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(gsh165)*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</si>
  <si>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(gsh171)*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</si>
  <si>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(gsh168)*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</si>
  <si>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(gsh169)*</t>
  </si>
  <si>
    <t>Лечение с применением генно-инженерных биологических препаратов, селективных иммунодепрессантов и ингибиторов янус-киназ (уровень 17) (gsh054;gsh060)*</t>
  </si>
  <si>
    <t>Лечение с применением генно-инженерных биологических препаратов, селективных иммунодепрессантов и ингибиторов янус-киназ (уровень 18) (gsh166)*</t>
  </si>
  <si>
    <t>Лечение с применением генно-инженерных биологических препаратов, селективных иммунодепрессантов и ингибиторов янус-киназ (уровень 18) (gsh170)*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</si>
  <si>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(gsh051;gsh057)*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</si>
  <si>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(gsh054;gsh060)*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</si>
  <si>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(gsh055;gsh061)*</t>
  </si>
  <si>
    <t>Лечение с применением генно-инженерных биологических препаратов, селективных иммунодепрессантов и ингибиторов янус-киназ (уровень 20) (gsh053;gsh059)*</t>
  </si>
  <si>
    <t>Лечение с применением генно-инженерных биологических препаратов, селективных иммунодепрессантов и ингибиторов янус-киназ (уровень 20) (gsh056;gsh062)*</t>
  </si>
  <si>
    <t>Досуточная госпитализация в диагностических целях</t>
  </si>
  <si>
    <t>*При условии соблюдения режима введения/приема лекарственных препаратов согласно инструкциям по применению лекарственных препаратов для медицинского применения, а  также при соответствии фактического количества дней введения в рамках случая количеству дней введения в тарифе, предусмотренному в описании схемы лекарственной терапии</t>
  </si>
  <si>
    <t>**При условии соблюдения требований в соответствии с пунктом 3.26. Раздел II «Способы оплаты медицинской помощи» Тарифного соглашения</t>
  </si>
  <si>
    <t>Приложение 9г</t>
  </si>
  <si>
    <t>Группы  КСГ, к которым не применяется коэффициент уровня оказания медицинской помощи, оказанной в условиях круглосуточного стационара</t>
  </si>
  <si>
    <t>Аппендэктомия, дети</t>
  </si>
  <si>
    <t>Операции на костно-мышечной системе и суставах (уровень 5.2 "Остеосинтез титановой пластиной")</t>
  </si>
  <si>
    <t>Аппендэктомия, взрослые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</si>
  <si>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</si>
  <si>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</si>
  <si>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</si>
  <si>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</si>
  <si>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</si>
  <si>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</si>
  <si>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</si>
  <si>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</si>
  <si>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</si>
  <si>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</si>
  <si>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</si>
  <si>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</si>
  <si>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</si>
  <si>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</si>
  <si>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</si>
  <si>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</si>
  <si>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(infmab4,5;infmab5)*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</si>
  <si>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</si>
  <si>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</si>
  <si>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</si>
  <si>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</si>
  <si>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</si>
  <si>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</si>
  <si>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(usmab45;usmab90)*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</si>
  <si>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</si>
  <si>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</si>
  <si>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</si>
  <si>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(dup300)*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</si>
  <si>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(dup600)*</t>
  </si>
  <si>
    <t>Приложение 11а</t>
  </si>
  <si>
    <t>Перечень КСГ/КПГ и коэффициенты относительной затратоемкости КСГ/КПГ (дневной стационар)</t>
  </si>
  <si>
    <t>Изменена шапка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</si>
  <si>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</si>
  <si>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</si>
  <si>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</si>
  <si>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</si>
  <si>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</si>
  <si>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</si>
  <si>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</si>
  <si>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</si>
  <si>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</si>
  <si>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</si>
  <si>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</si>
  <si>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</si>
  <si>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</si>
  <si>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</si>
  <si>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</si>
  <si>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</si>
  <si>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</si>
  <si>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</si>
  <si>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</si>
  <si>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</si>
  <si>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</si>
  <si>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</si>
  <si>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</si>
  <si>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</si>
  <si>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</si>
  <si>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</si>
  <si>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ds02.006</t>
  </si>
  <si>
    <t>ds02.007</t>
  </si>
  <si>
    <t>Аборт медикаментозный*</t>
  </si>
  <si>
    <t>ds03.001</t>
  </si>
  <si>
    <t>ds04.001</t>
  </si>
  <si>
    <t>Болезни органов пищеварения, взрослые</t>
  </si>
  <si>
    <t>**</t>
  </si>
  <si>
    <t>ds04.001.1</t>
  </si>
  <si>
    <t>ds04.001.2</t>
  </si>
  <si>
    <t>Болезни органов пищеварения, взрослые (с применением МНН "Альбумин человека"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</si>
  <si>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</si>
  <si>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</si>
  <si>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</si>
  <si>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</si>
  <si>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</si>
  <si>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</si>
  <si>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</si>
  <si>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</si>
  <si>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</si>
  <si>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</si>
  <si>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</si>
  <si>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</si>
  <si>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</si>
  <si>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</si>
  <si>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</si>
  <si>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</si>
  <si>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</si>
  <si>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</si>
  <si>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</si>
  <si>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</si>
  <si>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</si>
  <si>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</si>
  <si>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</si>
  <si>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</si>
  <si>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</si>
  <si>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</si>
  <si>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</si>
  <si>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</si>
  <si>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</si>
  <si>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</si>
  <si>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</si>
  <si>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</si>
  <si>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</si>
  <si>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 1)</t>
  </si>
  <si>
    <t>не менее 28 дней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</si>
  <si>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</si>
  <si>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</si>
  <si>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</si>
  <si>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</si>
  <si>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</si>
  <si>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</si>
  <si>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</si>
  <si>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</si>
  <si>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</si>
  <si>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</si>
  <si>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</si>
  <si>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</si>
  <si>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ds12.020</t>
  </si>
  <si>
    <t>Вирусный гепатит B хронический без дельта агента, лекарственная терапия</t>
  </si>
  <si>
    <t>ds12.020.1</t>
  </si>
  <si>
    <t>Вирусный гепатит B хронический без дельта агента, лекарственная терапия (МНН "Энтекавир")</t>
  </si>
  <si>
    <t>ds12.020.2</t>
  </si>
  <si>
    <t>Вирусный гепатит B хронический без дельта агента, лекарственная терапия (МНН "Тенофовир")</t>
  </si>
  <si>
    <t>ds12.020.3</t>
  </si>
  <si>
    <t>Вирусный гепатит B хронический без дельта агента, лекарственная терапия (МНН "Тенофовира алафенамид")</t>
  </si>
  <si>
    <t>ds12.021</t>
  </si>
  <si>
    <t>Вирусный гепатит B хронический с дельта агентом, лекарственная терапия</t>
  </si>
  <si>
    <t>ds12.021.1</t>
  </si>
  <si>
    <t>Вирусный гепатит B хронический с дельта агентом, лекарственная терапия, thbd1</t>
  </si>
  <si>
    <t>ds12.021.2</t>
  </si>
  <si>
    <t>Вирусный гепатит B хронический с дельта агентом, лекарственная терапия, thbd3</t>
  </si>
  <si>
    <t>ds13.001</t>
  </si>
  <si>
    <t>Болезни системы кровообращения, взрослые</t>
  </si>
  <si>
    <t>ds13.001.1</t>
  </si>
  <si>
    <t>Болезни системы кровообращения, взрослые (уровень 1)</t>
  </si>
  <si>
    <t>ds13.001.2</t>
  </si>
  <si>
    <t>Болезни системы кровообращения, взрослые (при проведении стресс ЭХО-КГ с использованием лекарственной нагрузки)</t>
  </si>
  <si>
    <t>ds13.001.3</t>
  </si>
  <si>
    <t>Болезни системы кровообращения, взрослые (уровень 1, brt, 8 сеансов)</t>
  </si>
  <si>
    <t>ds13.001.4</t>
  </si>
  <si>
    <t>Болезни системы кровообращения, взрослые (уровень 1, brt, 4 сеанса)</t>
  </si>
  <si>
    <t>ds13.001.5</t>
  </si>
  <si>
    <t>Болезни системы кровообращения, взрослые (уровень 1, brt, 12 сеансов)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</si>
  <si>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</si>
  <si>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</si>
  <si>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</si>
  <si>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</si>
  <si>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</si>
  <si>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</si>
  <si>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ds15.001.1</t>
  </si>
  <si>
    <t>Болезни нервной системы, хромосомные аномалии (уровень 1)</t>
  </si>
  <si>
    <t>ds15.001.2</t>
  </si>
  <si>
    <t>Болезни нервной системы, хромосомные аномалии (brt, 8 сеансов)</t>
  </si>
  <si>
    <t>ds15.001.3</t>
  </si>
  <si>
    <t>Болезни нервной системы, хромосомные аномалии (brt, 4 сеанса)</t>
  </si>
  <si>
    <t>ds15.001.4</t>
  </si>
  <si>
    <t>Болезни нервной системы, хромосомные аномалии (brt, 12 сеансов)</t>
  </si>
  <si>
    <t>ds15.002</t>
  </si>
  <si>
    <t>Неврологические заболевания, лечение с применением ботулотоксина (уровень 1)</t>
  </si>
  <si>
    <t>ds15.002.1</t>
  </si>
  <si>
    <t>ds15.002.2</t>
  </si>
  <si>
    <t>ds15.002.3</t>
  </si>
  <si>
    <t>ds15.002.4</t>
  </si>
  <si>
    <t>ds15.003</t>
  </si>
  <si>
    <t>ds15.003.1</t>
  </si>
  <si>
    <t>ds15.003.2</t>
  </si>
  <si>
    <t>Неврологические заболевания, лечение с применением ботулотоксина (уровень 2, brt, 8 сеансов)</t>
  </si>
  <si>
    <t>ds15.003.3</t>
  </si>
  <si>
    <t>Неврологические заболевания, лечение с применением ботулотоксина (уровень 2, brt, 4 сеанса)</t>
  </si>
  <si>
    <t>ds15.003.4</t>
  </si>
  <si>
    <t>Неврологические заболевания, лечение с применением ботулотоксина (уровень 2, brt, 12 сеансов)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</si>
  <si>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</si>
  <si>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</si>
  <si>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ds16.001.1</t>
  </si>
  <si>
    <t>ds16.001.2</t>
  </si>
  <si>
    <t>Болезни и травмы позвоночника, спинного мозга, последствия внутричерепной травмы, сотрясение головного мозга (brt, 8 сеансов)</t>
  </si>
  <si>
    <t>ds16.001.3</t>
  </si>
  <si>
    <t>Болезни и травмы позвоночника, спинного мозга, последствия внутричерепной травмы, сотрясение головного мозга (brt, 4 сеанса)</t>
  </si>
  <si>
    <t>ds16.001.4</t>
  </si>
  <si>
    <t>Болезни и травмы позвоночника, спинного мозга, последствия внутричерепной травмы, сотрясение головного мозга (brt, 12 сеансов)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</si>
  <si>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</si>
  <si>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</si>
  <si>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</si>
  <si>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</si>
  <si>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</si>
  <si>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</si>
  <si>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</si>
  <si>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</si>
  <si>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</si>
  <si>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</si>
  <si>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</si>
  <si>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</si>
  <si>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</si>
  <si>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</si>
  <si>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</si>
  <si>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</si>
  <si>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</si>
  <si>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</si>
  <si>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</si>
  <si>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</si>
  <si>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</si>
  <si>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</si>
  <si>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</si>
  <si>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ds19.016</t>
  </si>
  <si>
    <t>ds19.017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</si>
  <si>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</si>
  <si>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</si>
  <si>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</si>
  <si>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</si>
  <si>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</si>
  <si>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</si>
  <si>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</si>
  <si>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</si>
  <si>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</si>
  <si>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</si>
  <si>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</si>
  <si>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</si>
  <si>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</si>
  <si>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</si>
  <si>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</si>
  <si>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</si>
  <si>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</si>
  <si>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</si>
  <si>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</si>
  <si>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</si>
  <si>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</si>
  <si>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</si>
  <si>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</si>
  <si>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</si>
  <si>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</si>
  <si>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</si>
  <si>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</si>
  <si>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</si>
  <si>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</si>
  <si>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</si>
  <si>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</si>
  <si>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</si>
  <si>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</si>
  <si>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</si>
  <si>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</si>
  <si>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</si>
  <si>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</si>
  <si>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</si>
  <si>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</si>
  <si>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</si>
  <si>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</si>
  <si>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</si>
  <si>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</si>
  <si>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</si>
  <si>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</si>
  <si>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</si>
  <si>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</si>
  <si>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</si>
  <si>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</si>
  <si>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</si>
  <si>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</si>
  <si>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</si>
  <si>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</si>
  <si>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</si>
  <si>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</si>
  <si>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</si>
  <si>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</si>
  <si>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</si>
  <si>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</si>
  <si>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</si>
  <si>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</si>
  <si>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</si>
  <si>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</si>
  <si>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</si>
  <si>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</si>
  <si>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</si>
  <si>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</si>
  <si>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</si>
  <si>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</si>
  <si>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</si>
  <si>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</si>
  <si>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</si>
  <si>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</si>
  <si>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</si>
  <si>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</si>
  <si>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</si>
  <si>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</si>
  <si>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</si>
  <si>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</si>
  <si>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</si>
  <si>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</si>
  <si>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</si>
  <si>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</si>
  <si>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</si>
  <si>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</si>
  <si>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</si>
  <si>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</si>
  <si>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</si>
  <si>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</si>
  <si>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</si>
  <si>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</si>
  <si>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ds29.004.1</t>
  </si>
  <si>
    <t>ds29.004.3</t>
  </si>
  <si>
    <t>Заболевания опорно-двигательного аппарата, травмы, болезни мягких тканей (brt, 8 сеансов)</t>
  </si>
  <si>
    <t>ds29.004.4</t>
  </si>
  <si>
    <t>Заболевания опорно-двигательного аппарата, травмы, болезни мягких тканей (brt, 4 сеанса)</t>
  </si>
  <si>
    <t>ds29.004.5</t>
  </si>
  <si>
    <t>Заболевания опорно-двигательного аппарата, травмы, болезни мягких тканей (brt, 12 сеансов)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</si>
  <si>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</si>
  <si>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</si>
  <si>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</si>
  <si>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</si>
  <si>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</si>
  <si>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</si>
  <si>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</si>
  <si>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</si>
  <si>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</si>
  <si>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</si>
  <si>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</si>
  <si>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</si>
  <si>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</si>
  <si>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</si>
  <si>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</si>
  <si>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</si>
  <si>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</si>
  <si>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</si>
  <si>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</si>
  <si>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</si>
  <si>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</si>
  <si>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</si>
  <si>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</si>
  <si>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</si>
  <si>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</si>
  <si>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</si>
  <si>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</si>
  <si>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</si>
  <si>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</si>
  <si>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</si>
  <si>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</si>
  <si>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</si>
  <si>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</si>
  <si>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</si>
  <si>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ds35.002.1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</si>
  <si>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(подуровень 1)</t>
  </si>
  <si>
    <t>ds35.002.2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</si>
  <si>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(подуровень 2) (Аналоги глюкагоноподобного пептида-1 «ГПП-1» )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</si>
  <si>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</si>
  <si>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</si>
  <si>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</si>
  <si>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</si>
  <si>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</si>
  <si>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ds36.002.1</t>
  </si>
  <si>
    <t>ds36.002.2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</si>
  <si>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</si>
  <si>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</si>
  <si>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</si>
  <si>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</si>
  <si>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ds36.006.1</t>
  </si>
  <si>
    <t>ds36.006.4</t>
  </si>
  <si>
    <t>ds36.012</t>
  </si>
  <si>
    <t>ds36.012.1</t>
  </si>
  <si>
    <t>ds36.012.2</t>
  </si>
  <si>
    <t>ds36.012.3</t>
  </si>
  <si>
    <t>ds36.012.4</t>
  </si>
  <si>
    <t>ds36.013</t>
  </si>
  <si>
    <t>ds36.013.1</t>
  </si>
  <si>
    <t>ds36.013.2</t>
  </si>
  <si>
    <t>ds36.013.3</t>
  </si>
  <si>
    <t>ds36.013.4</t>
  </si>
  <si>
    <t>ds36.014</t>
  </si>
  <si>
    <t>ds36.014.1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</si>
  <si>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1)****</t>
  </si>
  <si>
    <t>ds36.014.2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</si>
  <si>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(etan50)****</t>
  </si>
  <si>
    <t>ds36.014.3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</si>
  <si>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(admab40)****</t>
  </si>
  <si>
    <t>ds36.014.4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</si>
  <si>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(ntmab120)****</t>
  </si>
  <si>
    <t>ds36.014.5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</si>
  <si>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(crtmab200)****</t>
  </si>
  <si>
    <t>ds36.014.6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</si>
  <si>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(lvmab162)****</t>
  </si>
  <si>
    <t>ds36.014.7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</si>
  <si>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(tcmab4)****</t>
  </si>
  <si>
    <t>ds36.014.8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</si>
  <si>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(admab80)****</t>
  </si>
  <si>
    <t>ds36.014.9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</si>
  <si>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(skmab150)****</t>
  </si>
  <si>
    <t>ds36.014.10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</si>
  <si>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(olmab64)****</t>
  </si>
  <si>
    <t>ds36.014.11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</si>
  <si>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(rtmab500)****</t>
  </si>
  <si>
    <t>ds36.014.12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</si>
  <si>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(blmab10)****</t>
  </si>
  <si>
    <t>ds36.014.13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</si>
  <si>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(crtmab400)****</t>
  </si>
  <si>
    <t>ds36.014.14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</si>
  <si>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(ikmab80)****</t>
  </si>
  <si>
    <t>ds36.014.15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</si>
  <si>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(glmab50)****</t>
  </si>
  <si>
    <t>ds36.014.16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</si>
  <si>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(tlmab8)****</t>
  </si>
  <si>
    <t>ds36.014.17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</si>
  <si>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(infmab4,5;infmab5)****</t>
  </si>
  <si>
    <t>ds36.014.18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</si>
  <si>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(admab160)****</t>
  </si>
  <si>
    <t>ds36.014.19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</si>
  <si>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(skmab300)****</t>
  </si>
  <si>
    <t>ds36.014.20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</si>
  <si>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(infmab6)****</t>
  </si>
  <si>
    <t>ds36.014.21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</si>
  <si>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(rtmab1000)****</t>
  </si>
  <si>
    <t>ds36.014.22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</si>
  <si>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(glmab100)****</t>
  </si>
  <si>
    <t>ds36.014.23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</si>
  <si>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(vdmab300)****</t>
  </si>
  <si>
    <t>ds36.014.24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</si>
  <si>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(usmab45;usmab90)****</t>
  </si>
  <si>
    <t>ds36.014.25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</si>
  <si>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(gsmab100)****</t>
  </si>
  <si>
    <t>ds36.014.26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</si>
  <si>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(rsmab150)****</t>
  </si>
  <si>
    <t>ds36.014.27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</si>
  <si>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(tz210)****</t>
  </si>
  <si>
    <t>ds36.014.28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</si>
  <si>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(dup300)****</t>
  </si>
  <si>
    <t>ds36.014.29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</si>
  <si>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(dup600)****</t>
  </si>
  <si>
    <t>ds36.015</t>
  </si>
  <si>
    <t>Лечение с применением генно-инженерных биологических препаратов и селективных иммунодепрессантов и ингибиторов янус-киназ (уровень 1)</t>
  </si>
  <si>
    <t>ds36.015.1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</si>
  <si>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(gsh120)</t>
  </si>
  <si>
    <t>ds36.015.2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</si>
  <si>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(gsh116)</t>
  </si>
  <si>
    <t>ds36.015.3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</si>
  <si>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(gsh118)</t>
  </si>
  <si>
    <t>ds36.015.4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</si>
  <si>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(gsh121)</t>
  </si>
  <si>
    <t>ds36.016</t>
  </si>
  <si>
    <t>Лечение с применением генно-инженерных биологических препаратов и селективных иммунодепрессантов и ингибиторов янус-киназ (уровень 2)</t>
  </si>
  <si>
    <t>ds36.016.1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</si>
  <si>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(gsh079)</t>
  </si>
  <si>
    <t>ds36.016.2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</si>
  <si>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(gsh117)</t>
  </si>
  <si>
    <t>ds36.016.3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</si>
  <si>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(gsh071)</t>
  </si>
  <si>
    <t>ds36.016.4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</si>
  <si>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(gsh009)</t>
  </si>
  <si>
    <t>ds36.016.5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</si>
  <si>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(gsh006)</t>
  </si>
  <si>
    <t>ds36.016.6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</si>
  <si>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(gsh119)</t>
  </si>
  <si>
    <t>ds36.016.7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</si>
  <si>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(gsh040)</t>
  </si>
  <si>
    <t>ds36.016.8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</si>
  <si>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(gsh001)</t>
  </si>
  <si>
    <t>ds36.017</t>
  </si>
  <si>
    <t>Лечение с применением генно-инженерных биологических препаратов и селективных иммунодепрессантов и ингибиторов янус-киназ (уровень 3)</t>
  </si>
  <si>
    <t>ds36.017.1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</si>
  <si>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(gsh159)</t>
  </si>
  <si>
    <t>ds36.017.2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</si>
  <si>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(gsh160)</t>
  </si>
  <si>
    <t>ds36.017.3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</si>
  <si>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(gsh114)</t>
  </si>
  <si>
    <t>ds36.017.4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</si>
  <si>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(gsh102)</t>
  </si>
  <si>
    <t>ds36.017.5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</si>
  <si>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(gsh080)</t>
  </si>
  <si>
    <t>ds36.017.6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</si>
  <si>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(gsh010)</t>
  </si>
  <si>
    <t>ds36.017.7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</si>
  <si>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(gsh007)</t>
  </si>
  <si>
    <t>ds36.017.8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</si>
  <si>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(gsh063)</t>
  </si>
  <si>
    <t>ds36.018</t>
  </si>
  <si>
    <t>Лечение с применением генно-инженерных биологических препаратов и селективных иммунодепрессантов и ингибиторов янус-киназ (уровень 4)</t>
  </si>
  <si>
    <t>ds36.018.1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</si>
  <si>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(gsh094)</t>
  </si>
  <si>
    <t>ds36.018.2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</si>
  <si>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(gsh155)</t>
  </si>
  <si>
    <t>ds36.018.3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</si>
  <si>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(gsh072)</t>
  </si>
  <si>
    <t>ds36.018.4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</si>
  <si>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(gsh067)</t>
  </si>
  <si>
    <t>ds36.018.5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</si>
  <si>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(gsh112)</t>
  </si>
  <si>
    <t>ds36.019</t>
  </si>
  <si>
    <t>Лечение с применением генно-инженерных биологических препаратов и селективных иммунодепрессантов и ингибиторов янус-киназ (уровень 5)</t>
  </si>
  <si>
    <t>ds36.019.1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</si>
  <si>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(gsh032)</t>
  </si>
  <si>
    <t>ds36.019.2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</si>
  <si>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(gsh154)</t>
  </si>
  <si>
    <t>ds36.019.3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</si>
  <si>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(gsh081)</t>
  </si>
  <si>
    <t>ds36.019.4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</si>
  <si>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(gsh041)</t>
  </si>
  <si>
    <t>ds36.019.5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</si>
  <si>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(gsh073)</t>
  </si>
  <si>
    <t>ds36.019.6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</si>
  <si>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(gsh005)</t>
  </si>
  <si>
    <t>ds36.019.7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</si>
  <si>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(gsh028)</t>
  </si>
  <si>
    <t>ds36.019.8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</si>
  <si>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(gsh103)</t>
  </si>
  <si>
    <t>ds36.019.9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</si>
  <si>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(gsh106)</t>
  </si>
  <si>
    <t>ds36.020</t>
  </si>
  <si>
    <t>Лечение с применением генно-инженерных биологических препаратов и селективных иммунодепрессантов и ингибиторов янус-киназ (уровень 6)</t>
  </si>
  <si>
    <t>ds36.020.1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</si>
  <si>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(gsh002)</t>
  </si>
  <si>
    <t>ds36.020.2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</si>
  <si>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(gsh082)</t>
  </si>
  <si>
    <t>ds36.020.3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</si>
  <si>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(gsh089)</t>
  </si>
  <si>
    <t>ds36.020.4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</si>
  <si>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(gsh011)</t>
  </si>
  <si>
    <t>ds36.020.5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</si>
  <si>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(gsh008)</t>
  </si>
  <si>
    <t>ds36.020.6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</si>
  <si>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(gsh037)</t>
  </si>
  <si>
    <t>ds36.020.7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</si>
  <si>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(gsh104)</t>
  </si>
  <si>
    <t>ds36.021</t>
  </si>
  <si>
    <t>Лечение с применением генно-инженерных биологических препаратов и селективных иммунодепрессантов и ингибиторов янус-киназ (уровень 7)</t>
  </si>
  <si>
    <t>ds36.021.1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</si>
  <si>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(gsh125)</t>
  </si>
  <si>
    <t>ds36.021.2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</si>
  <si>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(gsh074)</t>
  </si>
  <si>
    <t>ds36.021.3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</si>
  <si>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(gsh095)</t>
  </si>
  <si>
    <t>ds36.021.4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</si>
  <si>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(gsh105)</t>
  </si>
  <si>
    <t>ds36.021.5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</si>
  <si>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(gsh111)</t>
  </si>
  <si>
    <t>ds36.021.6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</si>
  <si>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(gsh172)</t>
  </si>
  <si>
    <t>ds36.022</t>
  </si>
  <si>
    <t>Лечение с применением генно-инженерных биологических препаратов и селективных иммунодепрессантов и ингибиторов янус-киназ (уровень 8)</t>
  </si>
  <si>
    <t>ds36.022.1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</si>
  <si>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(gsh030)</t>
  </si>
  <si>
    <t>ds36.022.2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</si>
  <si>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(gsh042)</t>
  </si>
  <si>
    <t>ds36.022.3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</si>
  <si>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(gsh115)</t>
  </si>
  <si>
    <t>ds36.022.4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</si>
  <si>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(gsh140;gsh146)</t>
  </si>
  <si>
    <t>ds36.023</t>
  </si>
  <si>
    <t>Лечение с применением генно-инженерных биологических препаратов и селективных иммунодепрессантов и ингибиторов янус-киназ (уровень 9)</t>
  </si>
  <si>
    <t>ds36.023.1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</si>
  <si>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(gsh100)</t>
  </si>
  <si>
    <t>ds36.023.2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</si>
  <si>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(gsh070)</t>
  </si>
  <si>
    <t>ds36.023.3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</si>
  <si>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(gsh083)</t>
  </si>
  <si>
    <t>ds36.023.4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</si>
  <si>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(gsh032)</t>
  </si>
  <si>
    <t>ds36.023.5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</si>
  <si>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(gsh113)</t>
  </si>
  <si>
    <t>ds36.023.6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</si>
  <si>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(gsh142;gsh148)</t>
  </si>
  <si>
    <t>ds36.023.7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</si>
  <si>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(gsh075)</t>
  </si>
  <si>
    <t>ds36.023.8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</si>
  <si>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(gsh003)</t>
  </si>
  <si>
    <t>ds36.023.9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</si>
  <si>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(gsh029)</t>
  </si>
  <si>
    <t>ds36.024</t>
  </si>
  <si>
    <t>Лечение с применением генно-инженерных биологических препаратов и селективных иммунодепрессантов и ингибиторов янус-киназ (уровень 10)</t>
  </si>
  <si>
    <t>ds36.024.1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</si>
  <si>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(gsh156)</t>
  </si>
  <si>
    <t>ds36.024.2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</si>
  <si>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(gsh084)</t>
  </si>
  <si>
    <t>ds36.024.3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</si>
  <si>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(gsh107)</t>
  </si>
  <si>
    <t>ds36.024.4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</si>
  <si>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(gsh043)</t>
  </si>
  <si>
    <t>ds36.024.5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</si>
  <si>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(gsh035)</t>
  </si>
  <si>
    <t>ds36.024.6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</si>
  <si>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(gsh076)</t>
  </si>
  <si>
    <t>ds36.024.7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</si>
  <si>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(gsh085)</t>
  </si>
  <si>
    <t>ds36.024.8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</si>
  <si>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(gsh127)</t>
  </si>
  <si>
    <t>ds36.024.9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</si>
  <si>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(gsh104)</t>
  </si>
  <si>
    <t>ds36.024.10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</si>
  <si>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(gsh141;gsh147)</t>
  </si>
  <si>
    <t>ds36.024.11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</si>
  <si>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(gsh143;gsh149)</t>
  </si>
  <si>
    <t>ds36.024.12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</si>
  <si>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(gsh164)</t>
  </si>
  <si>
    <t>ds36.024.13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</si>
  <si>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(gsh158)</t>
  </si>
  <si>
    <t>ds36.025</t>
  </si>
  <si>
    <t>Лечение с применением генно-инженерных биологических препаратов и селективных иммунодепрессантов и ингибиторов янус-киназ (уровень 11)</t>
  </si>
  <si>
    <t>ds36.025.1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</si>
  <si>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(gsh031)</t>
  </si>
  <si>
    <t>ds36.025.2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</si>
  <si>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(gsh125)</t>
  </si>
  <si>
    <t>ds36.025.3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</si>
  <si>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(gsh004)</t>
  </si>
  <si>
    <t>ds36.025.4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</si>
  <si>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(gsh077)</t>
  </si>
  <si>
    <t>ds36.025.5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</si>
  <si>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(gsh086)</t>
  </si>
  <si>
    <t>ds36.025.6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</si>
  <si>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(gsh090)</t>
  </si>
  <si>
    <t>ds36.025.7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</si>
  <si>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(gsh142;gsh148)</t>
  </si>
  <si>
    <t>ds36.025.8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</si>
  <si>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(gsh078)</t>
  </si>
  <si>
    <t>ds36.025.9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</si>
  <si>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(gsh109)</t>
  </si>
  <si>
    <t>ds36.025.10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</si>
  <si>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(gsh175)</t>
  </si>
  <si>
    <t>ds36.025.11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</si>
  <si>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(gsh150;gsh144)</t>
  </si>
  <si>
    <t>ds36.026</t>
  </si>
  <si>
    <t>Лечение с применением генно-инженерных биологических препаратов и селективных иммунодепрессантов и ингибиторов янус-киназ (уровень 12)</t>
  </si>
  <si>
    <t>ds36.026.1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</si>
  <si>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(gsh096)</t>
  </si>
  <si>
    <t>ds36.026.2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</si>
  <si>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(gsh039)</t>
  </si>
  <si>
    <t>ds36.026.3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</si>
  <si>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(gsh143;gsh149)</t>
  </si>
  <si>
    <t>ds36.026.4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</si>
  <si>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(gsh123)</t>
  </si>
  <si>
    <t>ds36.026.5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</si>
  <si>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(gsh129)</t>
  </si>
  <si>
    <t>ds36.026.6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</si>
  <si>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(gsh144)</t>
  </si>
  <si>
    <t>ds36.026.7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</si>
  <si>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(gsh151;gsh145)</t>
  </si>
  <si>
    <t>ds36.027</t>
  </si>
  <si>
    <t>Лечение с применением генно-инженерных биологических препаратов и селективных иммунодепрессантов и ингибиторов янус-киназ (уровень 13)</t>
  </si>
  <si>
    <t>ds36.027.1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</si>
  <si>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(gsh152)</t>
  </si>
  <si>
    <t>ds36.027.2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</si>
  <si>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(gsh108)</t>
  </si>
  <si>
    <t>ds36.027.3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</si>
  <si>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(gsh036)</t>
  </si>
  <si>
    <t>ds36.027.4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</si>
  <si>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(gsh150)</t>
  </si>
  <si>
    <t>ds36.027.5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</si>
  <si>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(gsh034)</t>
  </si>
  <si>
    <t>ds36.027.6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</si>
  <si>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(gsh131)</t>
  </si>
  <si>
    <t>ds36.027.7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</si>
  <si>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(gsh044)</t>
  </si>
  <si>
    <t>ds36.028</t>
  </si>
  <si>
    <t>Лечение с применением генно-инженерных биологических препаратов и селективных иммунодепрессантов и ингибиторов янус-киназ (уровень 14)</t>
  </si>
  <si>
    <t>ds36.028.1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</si>
  <si>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(gsh167)</t>
  </si>
  <si>
    <t>ds36.028.2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</si>
  <si>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(gsh127)</t>
  </si>
  <si>
    <t>ds36.028.3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</si>
  <si>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(gsh033)</t>
  </si>
  <si>
    <t>ds36.028.4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</si>
  <si>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(gsh145;gsh151)</t>
  </si>
  <si>
    <t>ds36.028.5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</si>
  <si>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(gsh133)</t>
  </si>
  <si>
    <t>ds36.029</t>
  </si>
  <si>
    <t>Лечение с применением генно-инженерных биологических препаратов и селективных иммунодепрессантов и ингибиторов янус-киназ (уровень 15)</t>
  </si>
  <si>
    <t>ds36.029.1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</si>
  <si>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(gsh153)</t>
  </si>
  <si>
    <t>ds36.029.2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</si>
  <si>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(gsh038)</t>
  </si>
  <si>
    <t>ds36.029.3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</si>
  <si>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(gsh135)</t>
  </si>
  <si>
    <t>ds36.029.4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</si>
  <si>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(gsh110)</t>
  </si>
  <si>
    <t>ds36.029.5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</si>
  <si>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(gsh174)</t>
  </si>
  <si>
    <t>ds36.030</t>
  </si>
  <si>
    <t>Лечение с применением генно-инженерных биологических препаратов и селективных иммунодепрессантов и ингибиторов янус-киназ (уровень 16)</t>
  </si>
  <si>
    <t>ds36.030.1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</si>
  <si>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(gsh157)</t>
  </si>
  <si>
    <t>ds36.030.2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</si>
  <si>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(gsh129)</t>
  </si>
  <si>
    <t>ds36.030.3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</si>
  <si>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(gsh088)</t>
  </si>
  <si>
    <t>ds36.030.4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</si>
  <si>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(gsh137;gsh139)</t>
  </si>
  <si>
    <t>ds36.030.5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</si>
  <si>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(gsh173)</t>
  </si>
  <si>
    <t>ds36.031</t>
  </si>
  <si>
    <t>Лечение с применением генно-инженерных биологических препаратов и селективных иммунодепрессантов и ингибиторов янус-киназ (уровень 17)</t>
  </si>
  <si>
    <t>ds36.031.1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</si>
  <si>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(gsh168)</t>
  </si>
  <si>
    <t>ds36.031.2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</si>
  <si>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(gsh169)</t>
  </si>
  <si>
    <t>ds36.031.3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</si>
  <si>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(gsh131)</t>
  </si>
  <si>
    <t>ds36.031.7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</si>
  <si>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(gsh133)</t>
  </si>
  <si>
    <t>ds36.031.4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</si>
  <si>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(gsh054;gsh060)</t>
  </si>
  <si>
    <t>ds36.031.5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</si>
  <si>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(gsh135)</t>
  </si>
  <si>
    <t>ds36.031.6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</si>
  <si>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(gsh171)</t>
  </si>
  <si>
    <t>ds36.032</t>
  </si>
  <si>
    <t>Лечение с применением генно-инженерных биологических препаратов и селективных иммунодепрессантов и ингибиторов янус-киназ (уровень 18)</t>
  </si>
  <si>
    <t>ds36.032.1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</si>
  <si>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(gsh170)</t>
  </si>
  <si>
    <t>ds36.032.2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</si>
  <si>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(gsh137)</t>
  </si>
  <si>
    <t>ds36.032.3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</si>
  <si>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(gsh139)</t>
  </si>
  <si>
    <t>ds36.032.4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</si>
  <si>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(gsh051;gsh057)</t>
  </si>
  <si>
    <t>ds36.032.5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</si>
  <si>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(gsh054;gsh060)</t>
  </si>
  <si>
    <t>ds36.032.6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</si>
  <si>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(gsh055;gsh061)</t>
  </si>
  <si>
    <t>ds36.033</t>
  </si>
  <si>
    <t>Лечение с применением генно-инженерных биологических препаратов и селективных иммунодепрессантов и ингибиторов янус-киназ (уровень 19)</t>
  </si>
  <si>
    <t>ds36.033.1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</si>
  <si>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(gsh052;gsh058)</t>
  </si>
  <si>
    <t>ds36.033.2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</si>
  <si>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(gsh055;gsh061)</t>
  </si>
  <si>
    <t>ds36.033.3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</si>
  <si>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(gsh056;gsh062)</t>
  </si>
  <si>
    <t>ds36.034</t>
  </si>
  <si>
    <t>Лечение с применением генно-инженерных биологических препаратов и селективных иммунодепрессантов и ингибиторов янус-киназ (уровень 20)</t>
  </si>
  <si>
    <t>ds36.034.1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</si>
  <si>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(gsh053;gsh059)</t>
  </si>
  <si>
    <t>ds36.034.2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</si>
  <si>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(gsh056;gsh062)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</si>
  <si>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</si>
  <si>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</si>
  <si>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</si>
  <si>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</si>
  <si>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ds37.001.4</t>
  </si>
  <si>
    <t>Медицинская реабилитация пациентов с заболеваниями центральной нервной системы (2 балла по ШРМ) (Уровень 1)</t>
  </si>
  <si>
    <t>не менее 11 дней</t>
  </si>
  <si>
    <t>ds37.001.5</t>
  </si>
  <si>
    <t>Медицинская реабилитация пациентов с заболеваниями центральной нервной системы (2 балла по шкале медицинской реабилитации)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)</t>
  </si>
  <si>
    <t>ds37.001.6</t>
  </si>
  <si>
    <t>Медицинская реабилитация пациентов с заболеваниями центральной нервной системы (2 балла по шкале медицинской реабилитации) (Уровень 3 - назначение ботулинического токсина в сочетании с комплексом реабилитационных мероприятий )</t>
  </si>
  <si>
    <t>ds37.002</t>
  </si>
  <si>
    <t>Медицинская реабилитация пациентов с заболеваниями центральной нервной системы (3 балла по ШРМ)</t>
  </si>
  <si>
    <t>ds37.002.4</t>
  </si>
  <si>
    <t>Медицинская реабилитация пациентов с заболеваниями центральной нервной системы (3 балла по ШРМ) (Уровень 1 - комплекс мероприятий в сочетании с использованием специальных тренажеров для восстановления двигательной активности)</t>
  </si>
  <si>
    <t>ds37.002.5</t>
  </si>
  <si>
    <t>Медицинская реабилитация пациентов с заболеваниями центральной нервной системы (3 балла по шкале медицинской реабилитации) (Уровень 2 с использованием специализированной системы для оценки функции ходьбы и реабилитации с БОС и транскраниальной магнитной стимуляцией)</t>
  </si>
  <si>
    <t>ds37.002.6</t>
  </si>
  <si>
    <t>Медицинская реабилитация пациентов с заболеваниями центральной нервной системы (3 балла по шкале медицинской реабилитации) (Уровень 3 с использованием специализированной системы для оценки функции ходьбы и реабилитации с БОС и транскраниальной магнитной стимуляцией и назнгачением ботулинического токсина)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</si>
  <si>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</si>
  <si>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</t>
  </si>
  <si>
    <t>ds37.003.4</t>
  </si>
  <si>
    <t>Медицинская реабилитация пациентов с заболеваниями опорно-двигательного аппарата и периферической нервной системы (2 балла по ШРМ) (Уровень 1 )</t>
  </si>
  <si>
    <t>ds37.003.5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</si>
  <si>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</si>
  <si>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ds37.003.6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</si>
  <si>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 (Уровень 3 - категория "дети"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</si>
  <si>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</si>
  <si>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</si>
  <si>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ds37.004.4</t>
  </si>
  <si>
    <t>Медицинская реабилитация пациентов с заболеваниями опорно-двигательного аппарата и периферической нервной системы (3 балла по ШРМ) (Уровень 1 )</t>
  </si>
  <si>
    <t>ds37.004.5</t>
  </si>
  <si>
    <t>Медицинская реабилитация пациентов с заболеваниями опорно-двигательного аппарата и периферической нервной системы (3 балла по шкале медицинской реабилитации) (Уровень 2- комплекс мероприятий в сочетании с транскраниальной магнитной стимуляцией и проведением индивидуальных занятий лечебной физкультурой и с использованием специальных аппаратов и тренажеров для восстановления двигательной активности - не менее  15 соответствующих процедур)</t>
  </si>
  <si>
    <t>не менее 15 дней</t>
  </si>
  <si>
    <t>ds37.004.6</t>
  </si>
  <si>
    <t>Медицинская реабилитация пациентов с заболеваниями опорно-двигательного аппарата и периферической нервной системы (3 балла по шкале медицинской реабилитации) (Уровень 3 категория "дети"- комплекс мероприятий в сочетании с использованием комплекса виртуальной реабилитации (системы реабилитации с БОС) и WALKBOT (робот) и специальных аппаратов и тренажеров для восстановления двигательной активности и  - не менее  15 соответствующих процедур)</t>
  </si>
  <si>
    <t>ds37.005</t>
  </si>
  <si>
    <t>Медицинская кардиореабилитация (2 балла по шкале медицинской реабилитации)</t>
  </si>
  <si>
    <t>ds37.005.4</t>
  </si>
  <si>
    <t>Медицинская кардиореабилитация (2 балла по шкале медицинской реабилитации) (длительность не менее 11 дней )</t>
  </si>
  <si>
    <t>ds37.005.5</t>
  </si>
  <si>
    <t>Медицинская кардиореабилитация (2 балла по шкале медицинской реабилитации) (длительность не менее 21 дня )</t>
  </si>
  <si>
    <t>ds37.006</t>
  </si>
  <si>
    <t>Медицинская кардиореабилитация (3 балла по шкале медицинской реабилитации)</t>
  </si>
  <si>
    <t>ds37.006.4</t>
  </si>
  <si>
    <t>Медицинская кардиореабилитация (3 балла по шкале медицинской реабилитации) (длительность не менее 11 дней )</t>
  </si>
  <si>
    <t>ds37.006.5</t>
  </si>
  <si>
    <t xml:space="preserve">Медицинская кардиореабилитация (3 балла по шкале медицинской реабилитации) (длительность не менее 11 дней с проведением оценки и восстановления двигательных функций с использованием системы "СТЭДИС" не менее 8 процедур ) </t>
  </si>
  <si>
    <t>ds37.007</t>
  </si>
  <si>
    <t>Медицинская реабилитация при других соматических заболеваниях (2 балла по шкале медицинской реабилитации)</t>
  </si>
  <si>
    <t>ds37.007.4</t>
  </si>
  <si>
    <t>Медицинская реабилитация при других соматических заболеваниях (2 балла по шкале медицинской реабилитации) (длительность не менее 11 дней )</t>
  </si>
  <si>
    <t>ds37.007.5</t>
  </si>
  <si>
    <t>Медицинская реабилитация при других соматических заболеваниях (2 балла по шкале медицинской реабилитации) (длительность не менее 21 дня)</t>
  </si>
  <si>
    <t>ds37.008</t>
  </si>
  <si>
    <t>Медицинская реабилитация при других соматических заболеваниях (3 балла по шкале медицинской реабилитации)</t>
  </si>
  <si>
    <t>ds37.008.4</t>
  </si>
  <si>
    <t>Медицинская реабилитация при других соматических заболеваниях (3 балла по шкале медицинской реабилитации) (длительность не менее 11 дней )</t>
  </si>
  <si>
    <t>ds37.008.5</t>
  </si>
  <si>
    <t>Медицинская реабилитация при других соматических заболеваниях (3 балла по шкале медицинской реабилитации) (длительность не менее 11 дней с проведением оценки и восстановления двигательных функций с использованием системы "СТЭДИС" не менее 8 процедур )</t>
  </si>
  <si>
    <t>ds37.009</t>
  </si>
  <si>
    <t>ds37.009.4</t>
  </si>
  <si>
    <t>Медицинская реабилитация детей, перенесших заболевания перинатального периода (длительность не менее 11  дней )</t>
  </si>
  <si>
    <t>ds37.009.5</t>
  </si>
  <si>
    <t>Медицинская реабилитация детей, перенесших заболевания перинатального периода (длительность не менее 21  дня )</t>
  </si>
  <si>
    <t>ds37.010</t>
  </si>
  <si>
    <t>ds37.011</t>
  </si>
  <si>
    <t>ds37.011.4</t>
  </si>
  <si>
    <t>Медицинская реабилитация детей с поражениями центральной нервной системы (длительность не менее 11 дней )</t>
  </si>
  <si>
    <t>ds37.011.5</t>
  </si>
  <si>
    <t>Медицинская реабилитация детей с поражениями центральной нервной системы (длительность не менее 11 дней 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 )</t>
  </si>
  <si>
    <t>ds37.011.6</t>
  </si>
  <si>
    <t>Медицинская реабилитация детей с поражениями центральной нервной системы (длительность не менее 11 дней 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</si>
  <si>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ds37.011.7</t>
  </si>
  <si>
    <t>Медицинская реабилитация детей с поражениями центральной нервной системы (длительность не менее 11 дней с использованием комплекса виртуальной реабилитации (системы реабилитациис БОС) и WALKBOT (робот))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</si>
  <si>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</si>
  <si>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</si>
  <si>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ds37.012.4</t>
  </si>
  <si>
    <t>Медицинская реабилитация детей после хирургической коррекции врожденных пороков развития органов и систем (длительность не менее 11 дней )</t>
  </si>
  <si>
    <t>ds37.012.5</t>
  </si>
  <si>
    <t>Медицинская реабилитация детей после хирургической коррекции врожденных пороков развития органов и систем (длительность не менее 21 дня )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</si>
  <si>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</si>
  <si>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</si>
  <si>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</si>
  <si>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шкале медицинской реабилитации)</t>
  </si>
  <si>
    <t>ds37.015.4</t>
  </si>
  <si>
    <t>Медицинская реабилитация после перенесенной коронавирусной инфекции COVID-19 (2 балла по шкале медицинской реабилитации) (длительность не менее 11 дней )</t>
  </si>
  <si>
    <t>ds37.015.5</t>
  </si>
  <si>
    <t>Медицинская реабилитация после перенесенной коронавирусной инфекции COVID-19 (2 балла по шкале медицинской реабилитации) (длительность не менее 21 дня )</t>
  </si>
  <si>
    <t>ds37.016</t>
  </si>
  <si>
    <t>Медицинская реабилитация после перенесенной коронавирусной инфекции COVID-19 (3 балла по шкале медицинской реабилитации)</t>
  </si>
  <si>
    <t>ds37.016.4</t>
  </si>
  <si>
    <t>Медицинская реабилитация после перенесенной коронавирусной инфекции COVID-19 (3 балла по шкале медицинской реабилитации) (длительность не менее 11 дней)</t>
  </si>
  <si>
    <t>ds37.016.5</t>
  </si>
  <si>
    <t>Медицинская реабилитация после перенесенной коронавирусной инфекции COVID-19 (3 балла по шкале медицинской реабилитации) (длительность не менее 21 дня)</t>
  </si>
  <si>
    <t>ds37.017</t>
  </si>
  <si>
    <t>ds37.018</t>
  </si>
  <si>
    <t>ds37.019</t>
  </si>
  <si>
    <t>****Отнесение к подгруппам в рамках КСГ ds36.014 "Лечение с применением генно-инженерных биологических препаратов и селективных иммунодепрессантов и ингибиторов янус-киназ (инициация или замена)"</t>
  </si>
  <si>
    <t xml:space="preserve"> </t>
  </si>
  <si>
    <t>infmab4,5</t>
  </si>
  <si>
    <t>Приложение 11в</t>
  </si>
  <si>
    <t>Перечень КСГ, по которым осуществляется оплата законченных случаев в полном объеме независимо от длительности лечения (дневной стационар)</t>
  </si>
  <si>
    <t>Аборт медикаментозный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</si>
  <si>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</si>
  <si>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Лекарственная терапия при других злокачественных новообразованиях лимфоидной и кроветворной тканей, дети &lt;*&gt;</t>
  </si>
  <si>
    <t>Неврологические заболевания, лечение с применением ботулотоксина (уровень 1)*</t>
  </si>
  <si>
    <t>ЗНО лимфоидной и кроветворной тканей без специального противоопухолевого лечения,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</si>
  <si>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1)**</t>
  </si>
  <si>
    <t>Лекарственная терапия при злокачественных новообразованиях (кроме лимфоидной и кроветворной тканей), взрослые (уровень 2)**</t>
  </si>
  <si>
    <t>Лекарственная терапия при злокачественных новообразованиях (кроме лимфоидной и кроветворной тканей), взрослые (уровень 3)**</t>
  </si>
  <si>
    <t>Лекарственная терапия при злокачественных новообразованиях (кроме лимфоидной и кроветворной тканей), взрослые (уровень 4)**</t>
  </si>
  <si>
    <t>Лекарственная терапия при злокачественных новообразованиях (кроме лимфоидной и кроветворной тканей), взрослые (уровень 5)**</t>
  </si>
  <si>
    <t>Лекарственная терапия при злокачественных новообразованиях (кроме лимфоидной и кроветворной тканей), взрослые (уровень 6)**</t>
  </si>
  <si>
    <t>Лекарственная терапия при злокачественных новообразованиях (кроме лимфоидной и кроветворной тканей), взрослые (уровень 7)**</t>
  </si>
  <si>
    <t>Лекарственная терапия при злокачественных новообразованиях (кроме лимфоидной и кроветворной тканей), взрослые (уровень 8)**</t>
  </si>
  <si>
    <t>Лекарственная терапия при злокачественных новообразованиях (кроме лимфоидной и кроветворной тканей), взрослые (уровень 9)**</t>
  </si>
  <si>
    <t>Лекарственная терапия при злокачественных новообразованиях (кроме лимфоидной и кроветворной тканей), взрослые (уровень 10)**</t>
  </si>
  <si>
    <t>Лекарственная терапия при злокачественных новообразованиях (кроме лимфоидной и кроветворной тканей), взрослые (уровень 11)**</t>
  </si>
  <si>
    <t>Лекарственная терапия при злокачественных новообразованиях (кроме лимфоидной и кроветворной тканей), взрослые (уровень 12)**</t>
  </si>
  <si>
    <t>Лекарственная терапия при злокачественных новообразованиях (кроме лимфоидной и кроветворной тканей), взрослые (уровень 13)**</t>
  </si>
  <si>
    <t>Лекарственная терапия при злокачественных новообразованиях (кроме лимфоидной и кроветворной тканей), взрослые (уровень 14)**</t>
  </si>
  <si>
    <t>Лекарственная терапия при злокачественных новообразованиях (кроме лимфоидной и кроветворной тканей), взрослые (уровень 15)**</t>
  </si>
  <si>
    <t>Лекарственная терапия при злокачественных новообразованиях (кроме лимфоидной и кроветворной тканей), взрослые (уровень 16)**</t>
  </si>
  <si>
    <t>Лекарственная терапия при злокачественных новообразованиях (кроме лимфоидной и кроветворной тканей), взрослые (уровень 17)**</t>
  </si>
  <si>
    <t>Лекарственная терапия при злокачественных новообразованиях (кроме лимфоидной и кроветворной тканей), взрослые (уровень 18)**</t>
  </si>
  <si>
    <t>Лекарственная терапия при злокачественных новообразованиях (кроме лимфоидной и кроветворной тканей), взрослые (уровень 19)**</t>
  </si>
  <si>
    <t>Лекарственная терапия при злокачественных новообразованиях (кроме лимфоидной и кроветворной тканей), взрослые (уровень 20)**</t>
  </si>
  <si>
    <t>Лекарственная терапия при злокачественных новообразованиях (кроме лимфоидной и кроветворной тканей), взрослые (уровень 21)**</t>
  </si>
  <si>
    <t>Лекарственная терапия при злокачественных новообразованиях (кроме лимфоидной и кроветворной тканей), взрослые (уровень 22)**</t>
  </si>
  <si>
    <t>Лекарственная терапия при злокачественных новообразованиях (кроме лимфоидной и кроветворной тканей), взрослые (уровень 23)**</t>
  </si>
  <si>
    <t>Лекарственная терапия при злокачественных новообразованиях (кроме лимфоидной и кроветворной тканей), взрослые (уровень 24)**</t>
  </si>
  <si>
    <t>Злокачественное новообразование без специального противоопухолевого лечения (dlo)**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</si>
  <si>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(gsh120)**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</si>
  <si>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(gsh116)**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</si>
  <si>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(gsh118)**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</si>
  <si>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(gsh121)**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</si>
  <si>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(gsh079)**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</si>
  <si>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(gsh117)**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</si>
  <si>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(gsh071)**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</si>
  <si>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(gsh009)**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</si>
  <si>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(gsh006)**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</si>
  <si>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(gsh119)**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</si>
  <si>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(gsh040)**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</si>
  <si>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(gsh001)**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</si>
  <si>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(gsh159)**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</si>
  <si>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(gsh160)**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</si>
  <si>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(gsh114)**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</si>
  <si>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(gsh102)**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</si>
  <si>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(gsh080)**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</si>
  <si>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(gsh010)**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</si>
  <si>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(gsh007)**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</si>
  <si>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(gsh063)**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</si>
  <si>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(gsh094)**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</si>
  <si>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(gsh155)**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</si>
  <si>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(gsh072)**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</si>
  <si>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(gsh067)**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</si>
  <si>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(gsh112)**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</si>
  <si>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(gsh032)**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</si>
  <si>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(gsh154)**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</si>
  <si>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(gsh081)**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</si>
  <si>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(gsh041)**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</si>
  <si>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(gsh073)**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</si>
  <si>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(gsh005)**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</si>
  <si>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(gsh028)**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</si>
  <si>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(gsh103)**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</si>
  <si>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(gsh106)**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</si>
  <si>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(gsh002)**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</si>
  <si>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(gsh082)**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</si>
  <si>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(gsh089)**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</si>
  <si>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(gsh011)**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</si>
  <si>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(gsh008)**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</si>
  <si>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(gsh037)**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</si>
  <si>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(gsh104)**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</si>
  <si>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(gsh125)**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</si>
  <si>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(gsh074)**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</si>
  <si>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(gsh095)**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</si>
  <si>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(gsh105)**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</si>
  <si>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(gsh111)**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</si>
  <si>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(gsh172)**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</si>
  <si>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(gsh030)**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</si>
  <si>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(gsh042)**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</si>
  <si>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(gsh115)**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</si>
  <si>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(gsh140;gsh146)**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</si>
  <si>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(gsh100)**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</si>
  <si>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(gsh070)**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</si>
  <si>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(gsh083)**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</si>
  <si>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(gsh032)**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</si>
  <si>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(gsh113)**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</si>
  <si>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(gsh142;gsh148)**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</si>
  <si>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(gsh075)**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</si>
  <si>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(gsh003)**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</si>
  <si>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(gsh029)**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</si>
  <si>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(gsh156)**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</si>
  <si>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(gsh084)**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</si>
  <si>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(gsh107)**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</si>
  <si>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(gsh043)**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</si>
  <si>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(gsh035)**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</si>
  <si>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(gsh076)**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</si>
  <si>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(gsh085)**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</si>
  <si>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(gsh127)**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</si>
  <si>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(gsh104)**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</si>
  <si>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(gsh141;gsh147)**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</si>
  <si>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(gsh143;gsh149)**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</si>
  <si>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(gsh164)**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</si>
  <si>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(gsh158)**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</si>
  <si>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(gsh031)**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</si>
  <si>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(gsh125)**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</si>
  <si>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(gsh004)**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</si>
  <si>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(gsh077)**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</si>
  <si>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(gsh086)**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</si>
  <si>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(gsh090)**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</si>
  <si>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(gsh142;gsh148)**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</si>
  <si>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(gsh078)**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</si>
  <si>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(gsh109)**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</si>
  <si>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(gsh175)**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</si>
  <si>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(gsh150;gsh144)**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</si>
  <si>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(gsh096)**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</si>
  <si>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(gsh039)**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</si>
  <si>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(gsh143;gsh149)**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</si>
  <si>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(gsh123)**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</si>
  <si>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(gsh129)**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</si>
  <si>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(gsh144)**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</si>
  <si>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(gsh151;gsh145)**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</si>
  <si>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(gsh152)**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</si>
  <si>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(gsh108)**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</si>
  <si>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(gsh036)**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</si>
  <si>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(gsh150)**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</si>
  <si>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(gsh034)**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</si>
  <si>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(gsh131)**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</si>
  <si>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(gsh044)**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</si>
  <si>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(gsh167)**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</si>
  <si>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(gsh127)**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</si>
  <si>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(gsh033)**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</si>
  <si>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(gsh145;gsh151)**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</si>
  <si>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(gsh133)**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</si>
  <si>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(gsh153)**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</si>
  <si>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(gsh038)**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</si>
  <si>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(gsh135)**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</si>
  <si>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(gsh110)**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</si>
  <si>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(gsh174)**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</si>
  <si>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(gsh157)**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</si>
  <si>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(gsh129)**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</si>
  <si>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(gsh088)**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</si>
  <si>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(gsh137;gsh139)**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</si>
  <si>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(gsh173)**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</si>
  <si>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(gsh168)**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</si>
  <si>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(gsh169)**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</si>
  <si>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(gsh131)**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</si>
  <si>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(gsh133)**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</si>
  <si>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(gsh054;gsh060)**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</si>
  <si>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(gsh135)**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</si>
  <si>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(gsh171)**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</si>
  <si>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(gsh170)**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</si>
  <si>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(gsh137)**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</si>
  <si>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(gsh139)**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</si>
  <si>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(gsh051;gsh057)**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</si>
  <si>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(gsh054;gsh060)**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</si>
  <si>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(gsh055;gsh061)**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</si>
  <si>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(gsh052;gsh058)**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</si>
  <si>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(gsh055;gsh061)**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</si>
  <si>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(gsh056;gsh062)**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</si>
  <si>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(gsh053;gsh059)**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</si>
  <si>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(gsh056;gsh062)**</t>
  </si>
  <si>
    <t xml:space="preserve">*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 </t>
  </si>
  <si>
    <t>**При условии соблюдения режима введения/приема лекарственных препаратов согласно инструкциям по применению лекарственных препаратов для медицинского применения, а  также при соответствии фактического количества дней введения в рамках случая количеству дней введения в тарифе, предусмотренному в описании схемы лекарственной терапии</t>
  </si>
  <si>
    <t>Приложение 12</t>
  </si>
  <si>
    <t>Приложение 1</t>
  </si>
  <si>
    <t>к Дополнительному соглашению № 3</t>
  </si>
  <si>
    <t xml:space="preserve">         к Тарифному соглашению по реализации Московской областной программы обязательного медицинского страхования на 2026 год от 22.04.2026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</si>
  <si>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</si>
  <si>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</si>
  <si>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</si>
  <si>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</si>
  <si>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</si>
  <si>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</si>
  <si>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</si>
  <si>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</si>
  <si>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</si>
  <si>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</si>
  <si>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 xml:space="preserve">Определение Омега-3 индекса в крови </t>
  </si>
  <si>
    <t>A04.28.001vf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</si>
</sst>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_-* #,##0\ _₽_-;\-* #,##0\ _₽_-;_-* &quot;-&quot;??\ _₽_-;_-@_-"/>
    <numFmt numFmtId="173" formatCode="_-* #,##0.0\ _₽_-;\-* #,##0.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  <font>
      <sz val="11"/>
      <color indexed="64"/>
      <name val="Calibri"/>
      <scheme val="minor"/>
    </font>
    <font>
      <sz val="10"/>
      <name val="Arial Cyr"/>
    </font>
    <font>
      <i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strike/>
      <sz val="11"/>
      <color indexed="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sz val="11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0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5" fillId="0" borderId="0"/>
    <xf numFmtId="0" fontId="18" fillId="0" borderId="0"/>
    <xf numFmtId="0" fontId="8" fillId="0" borderId="0"/>
    <xf numFmtId="0" fontId="20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5" fillId="0" borderId="0">
      <alignment vertical="center"/>
    </xf>
    <xf numFmtId="0" fontId="26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25" fillId="0" borderId="0">
      <alignment vertical="center"/>
    </xf>
    <xf numFmtId="0" fontId="27" fillId="0" borderId="0"/>
    <xf numFmtId="0" fontId="2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4" fillId="0" borderId="0"/>
    <xf numFmtId="0" fontId="45" fillId="0" borderId="0"/>
    <xf numFmtId="0" fontId="45" fillId="0" borderId="0"/>
    <xf numFmtId="0" fontId="56" fillId="0" borderId="0"/>
    <xf numFmtId="43" fontId="56" fillId="0" borderId="0" applyFont="0" applyFill="0" applyBorder="0" applyProtection="0"/>
    <xf numFmtId="0" fontId="18" fillId="0" borderId="0"/>
  </cellStyleXfs>
  <cellXfs count="470">
    <xf numFmtId="0" fontId="0" fillId="0" borderId="0" xfId="0"/>
    <xf numFmtId="0" fontId="0" fillId="0" borderId="0" xfId="0" applyFill="1"/>
    <xf numFmtId="0" fontId="4" fillId="0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19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1" fillId="0" borderId="0" xfId="97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4" fontId="13" fillId="0" borderId="0" xfId="2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22" fillId="0" borderId="0" xfId="0" applyFont="1" applyFill="1"/>
    <xf numFmtId="3" fontId="22" fillId="0" borderId="0" xfId="0" applyNumberFormat="1" applyFont="1" applyFill="1"/>
    <xf numFmtId="0" fontId="13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2" fontId="22" fillId="0" borderId="0" xfId="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2" fontId="13" fillId="0" borderId="0" xfId="2" applyNumberFormat="1" applyFont="1" applyFill="1" applyAlignment="1">
      <alignment horizontal="right" vertical="center"/>
    </xf>
    <xf numFmtId="0" fontId="22" fillId="0" borderId="0" xfId="0" applyFont="1" applyFill="1" applyAlignment="1">
      <alignment horizontal="center"/>
    </xf>
    <xf numFmtId="0" fontId="35" fillId="0" borderId="0" xfId="0" applyFont="1" applyFill="1"/>
    <xf numFmtId="0" fontId="36" fillId="0" borderId="0" xfId="0" applyFont="1" applyFill="1"/>
    <xf numFmtId="0" fontId="13" fillId="0" borderId="2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left"/>
    </xf>
    <xf numFmtId="3" fontId="13" fillId="0" borderId="0" xfId="2" applyNumberFormat="1" applyFont="1" applyFill="1" applyAlignment="1">
      <alignment horizontal="right" vertical="center"/>
    </xf>
    <xf numFmtId="0" fontId="2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top" wrapText="1"/>
    </xf>
    <xf numFmtId="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2" xfId="118" applyFont="1" applyFill="1" applyBorder="1" applyAlignment="1">
      <alignment horizontal="left" vertical="center" wrapText="1"/>
    </xf>
    <xf numFmtId="0" fontId="13" fillId="0" borderId="2" xfId="99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167" fontId="13" fillId="0" borderId="0" xfId="2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vertical="center"/>
    </xf>
    <xf numFmtId="166" fontId="22" fillId="0" borderId="2" xfId="0" applyNumberFormat="1" applyFont="1" applyFill="1" applyBorder="1" applyAlignment="1">
      <alignment horizontal="center" vertical="center"/>
    </xf>
    <xf numFmtId="0" fontId="29" fillId="0" borderId="0" xfId="101" applyFont="1" applyFill="1" applyAlignment="1">
      <alignment vertical="center"/>
    </xf>
    <xf numFmtId="0" fontId="31" fillId="0" borderId="0" xfId="0" applyFont="1" applyFill="1"/>
    <xf numFmtId="0" fontId="37" fillId="0" borderId="0" xfId="97" applyFont="1" applyFill="1" applyAlignment="1">
      <alignment vertical="center"/>
    </xf>
    <xf numFmtId="0" fontId="22" fillId="0" borderId="0" xfId="0" applyFont="1" applyFill="1" applyAlignment="1">
      <alignment wrapText="1"/>
    </xf>
    <xf numFmtId="49" fontId="22" fillId="0" borderId="0" xfId="0" applyNumberFormat="1" applyFont="1" applyFill="1" applyAlignment="1">
      <alignment horizontal="center" wrapText="1"/>
    </xf>
    <xf numFmtId="49" fontId="13" fillId="0" borderId="2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7" fontId="22" fillId="0" borderId="2" xfId="0" applyNumberFormat="1" applyFont="1" applyFill="1" applyBorder="1" applyAlignment="1">
      <alignment horizontal="center" vertical="center"/>
    </xf>
    <xf numFmtId="168" fontId="22" fillId="0" borderId="2" xfId="0" applyNumberFormat="1" applyFont="1" applyFill="1" applyBorder="1" applyAlignment="1">
      <alignment horizontal="center" vertical="center"/>
    </xf>
    <xf numFmtId="43" fontId="22" fillId="0" borderId="2" xfId="119" applyFont="1" applyFill="1" applyBorder="1" applyAlignment="1">
      <alignment horizontal="center" vertical="center"/>
    </xf>
    <xf numFmtId="170" fontId="22" fillId="0" borderId="2" xfId="119" applyNumberFormat="1" applyFont="1" applyFill="1" applyBorder="1" applyAlignment="1">
      <alignment horizontal="center" vertical="center"/>
    </xf>
    <xf numFmtId="0" fontId="29" fillId="0" borderId="0" xfId="101" applyFont="1" applyFill="1" applyAlignment="1">
      <alignment vertical="center" wrapText="1"/>
    </xf>
    <xf numFmtId="167" fontId="29" fillId="0" borderId="0" xfId="101" applyNumberFormat="1" applyFont="1" applyFill="1" applyAlignment="1">
      <alignment vertical="center" wrapText="1"/>
    </xf>
    <xf numFmtId="165" fontId="29" fillId="0" borderId="0" xfId="101" applyNumberFormat="1" applyFont="1" applyFill="1" applyAlignment="1">
      <alignment vertical="center" wrapText="1"/>
    </xf>
    <xf numFmtId="0" fontId="37" fillId="0" borderId="0" xfId="97" applyFont="1" applyFill="1" applyAlignment="1">
      <alignment vertical="center" wrapText="1"/>
    </xf>
    <xf numFmtId="167" fontId="37" fillId="0" borderId="0" xfId="97" applyNumberFormat="1" applyFont="1" applyFill="1" applyAlignment="1">
      <alignment vertical="center" wrapText="1"/>
    </xf>
    <xf numFmtId="165" fontId="37" fillId="0" borderId="0" xfId="97" applyNumberFormat="1" applyFont="1" applyFill="1" applyAlignment="1">
      <alignment vertical="center" wrapText="1"/>
    </xf>
    <xf numFmtId="167" fontId="22" fillId="0" borderId="0" xfId="0" applyNumberFormat="1" applyFont="1" applyFill="1"/>
    <xf numFmtId="165" fontId="22" fillId="0" borderId="0" xfId="0" applyNumberFormat="1" applyFont="1" applyFill="1"/>
    <xf numFmtId="49" fontId="22" fillId="0" borderId="0" xfId="0" applyNumberFormat="1" applyFont="1" applyFill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/>
    </xf>
    <xf numFmtId="0" fontId="39" fillId="0" borderId="0" xfId="0" applyFont="1" applyFill="1" applyAlignment="1">
      <alignment horizontal="left"/>
    </xf>
    <xf numFmtId="0" fontId="40" fillId="0" borderId="0" xfId="101" applyFont="1" applyFill="1" applyAlignment="1">
      <alignment vertical="center" wrapText="1"/>
    </xf>
    <xf numFmtId="0" fontId="41" fillId="0" borderId="0" xfId="97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42" fillId="0" borderId="0" xfId="97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39" fillId="0" borderId="2" xfId="118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center" vertical="center"/>
    </xf>
    <xf numFmtId="0" fontId="41" fillId="0" borderId="2" xfId="0" applyFont="1" applyFill="1" applyBorder="1"/>
    <xf numFmtId="0" fontId="41" fillId="0" borderId="2" xfId="0" applyFont="1" applyFill="1" applyBorder="1" applyAlignment="1">
      <alignment horizontal="center"/>
    </xf>
    <xf numFmtId="4" fontId="41" fillId="0" borderId="2" xfId="1" applyNumberFormat="1" applyFont="1" applyFill="1" applyBorder="1" applyAlignment="1">
      <alignment horizontal="center" vertical="center" wrapText="1"/>
    </xf>
    <xf numFmtId="0" fontId="41" fillId="0" borderId="2" xfId="118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left" vertical="top"/>
    </xf>
    <xf numFmtId="4" fontId="41" fillId="0" borderId="2" xfId="0" applyNumberFormat="1" applyFont="1" applyFill="1" applyBorder="1" applyAlignment="1">
      <alignment horizontal="left" vertical="center"/>
    </xf>
    <xf numFmtId="0" fontId="41" fillId="0" borderId="2" xfId="0" applyFont="1" applyFill="1" applyBorder="1" applyAlignment="1">
      <alignment horizontal="center" vertical="center" wrapText="1"/>
    </xf>
    <xf numFmtId="167" fontId="41" fillId="0" borderId="2" xfId="0" applyNumberFormat="1" applyFont="1" applyFill="1" applyBorder="1" applyAlignment="1">
      <alignment vertical="center"/>
    </xf>
    <xf numFmtId="167" fontId="41" fillId="0" borderId="2" xfId="0" applyNumberFormat="1" applyFont="1" applyFill="1" applyBorder="1" applyAlignment="1">
      <alignment horizontal="center" vertical="center"/>
    </xf>
    <xf numFmtId="4" fontId="41" fillId="0" borderId="2" xfId="0" applyNumberFormat="1" applyFont="1" applyFill="1" applyBorder="1"/>
    <xf numFmtId="0" fontId="23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center" wrapText="1"/>
    </xf>
    <xf numFmtId="4" fontId="43" fillId="0" borderId="2" xfId="0" applyNumberFormat="1" applyFont="1" applyFill="1" applyBorder="1" applyAlignment="1">
      <alignment horizontal="center" vertical="center" wrapText="1"/>
    </xf>
    <xf numFmtId="4" fontId="43" fillId="0" borderId="2" xfId="0" applyNumberFormat="1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167" fontId="23" fillId="0" borderId="2" xfId="0" applyNumberFormat="1" applyFont="1" applyFill="1" applyBorder="1"/>
    <xf numFmtId="2" fontId="29" fillId="0" borderId="2" xfId="0" applyNumberFormat="1" applyFont="1" applyFill="1" applyBorder="1" applyAlignment="1">
      <alignment horizontal="center" vertical="center"/>
    </xf>
    <xf numFmtId="165" fontId="29" fillId="0" borderId="2" xfId="0" applyNumberFormat="1" applyFont="1" applyFill="1" applyBorder="1" applyAlignment="1">
      <alignment horizontal="center" vertical="center"/>
    </xf>
    <xf numFmtId="166" fontId="29" fillId="0" borderId="2" xfId="0" applyNumberFormat="1" applyFont="1" applyFill="1" applyBorder="1" applyAlignment="1">
      <alignment horizontal="center" vertical="center"/>
    </xf>
    <xf numFmtId="0" fontId="23" fillId="0" borderId="2" xfId="118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/>
    </xf>
    <xf numFmtId="43" fontId="29" fillId="0" borderId="2" xfId="119" applyFont="1" applyFill="1" applyBorder="1" applyAlignment="1">
      <alignment horizontal="center" vertical="center"/>
    </xf>
    <xf numFmtId="167" fontId="29" fillId="0" borderId="2" xfId="0" applyNumberFormat="1" applyFont="1" applyFill="1" applyBorder="1" applyAlignment="1">
      <alignment horizontal="center" vertical="center"/>
    </xf>
    <xf numFmtId="169" fontId="29" fillId="0" borderId="2" xfId="0" applyNumberFormat="1" applyFont="1" applyFill="1" applyBorder="1" applyAlignment="1">
      <alignment horizontal="center" vertical="center"/>
    </xf>
    <xf numFmtId="168" fontId="29" fillId="0" borderId="2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>
      <alignment horizontal="left" vertical="center" wrapText="1"/>
    </xf>
    <xf numFmtId="4" fontId="43" fillId="0" borderId="2" xfId="1" applyNumberFormat="1" applyFont="1" applyFill="1" applyBorder="1" applyAlignment="1">
      <alignment horizontal="center" vertical="center" wrapText="1"/>
    </xf>
    <xf numFmtId="0" fontId="43" fillId="0" borderId="2" xfId="118" applyFont="1" applyFill="1" applyBorder="1" applyAlignment="1">
      <alignment horizontal="center" vertical="center" wrapText="1"/>
    </xf>
    <xf numFmtId="0" fontId="43" fillId="0" borderId="2" xfId="0" applyFont="1" applyFill="1" applyBorder="1"/>
    <xf numFmtId="0" fontId="23" fillId="0" borderId="2" xfId="0" applyFont="1" applyFill="1" applyBorder="1" applyAlignment="1">
      <alignment horizontal="left" vertical="top" wrapText="1"/>
    </xf>
    <xf numFmtId="4" fontId="43" fillId="0" borderId="2" xfId="0" applyNumberFormat="1" applyFont="1" applyFill="1" applyBorder="1" applyAlignment="1">
      <alignment horizontal="left" vertical="top"/>
    </xf>
    <xf numFmtId="4" fontId="43" fillId="0" borderId="2" xfId="0" applyNumberFormat="1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wrapText="1"/>
    </xf>
    <xf numFmtId="170" fontId="29" fillId="0" borderId="2" xfId="119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wrapText="1"/>
    </xf>
    <xf numFmtId="3" fontId="23" fillId="0" borderId="2" xfId="0" applyNumberFormat="1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/>
    </xf>
    <xf numFmtId="49" fontId="33" fillId="0" borderId="2" xfId="0" applyNumberFormat="1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49" fontId="22" fillId="0" borderId="2" xfId="0" applyNumberFormat="1" applyFont="1" applyFill="1" applyBorder="1" applyAlignment="1">
      <alignment horizontal="center" vertical="center" wrapText="1"/>
    </xf>
    <xf numFmtId="0" fontId="29" fillId="0" borderId="0" xfId="101" applyFont="1" applyFill="1" applyAlignment="1">
      <alignment horizontal="left" vertical="center"/>
    </xf>
    <xf numFmtId="0" fontId="13" fillId="0" borderId="2" xfId="2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22" fillId="0" borderId="0" xfId="124" applyFont="1" applyFill="1"/>
    <xf numFmtId="0" fontId="22" fillId="0" borderId="0" xfId="118" applyFont="1" applyFill="1"/>
    <xf numFmtId="0" fontId="37" fillId="0" borderId="0" xfId="125" applyFont="1" applyFill="1" applyAlignment="1">
      <alignment vertical="center"/>
    </xf>
    <xf numFmtId="0" fontId="46" fillId="0" borderId="0" xfId="125" applyFont="1" applyFill="1" applyAlignment="1">
      <alignment vertical="center"/>
    </xf>
    <xf numFmtId="0" fontId="4" fillId="0" borderId="0" xfId="124" applyFont="1" applyFill="1"/>
    <xf numFmtId="0" fontId="15" fillId="0" borderId="0" xfId="125" applyFont="1" applyFill="1"/>
    <xf numFmtId="3" fontId="15" fillId="0" borderId="0" xfId="2" applyNumberFormat="1" applyFont="1" applyFill="1" applyAlignment="1">
      <alignment horizontal="right" vertical="center"/>
    </xf>
    <xf numFmtId="0" fontId="3" fillId="0" borderId="0" xfId="124" applyFont="1" applyFill="1" applyAlignment="1">
      <alignment horizontal="center" vertical="top" wrapText="1"/>
    </xf>
    <xf numFmtId="0" fontId="15" fillId="0" borderId="0" xfId="125" applyFont="1" applyFill="1" applyAlignment="1">
      <alignment horizontal="right"/>
    </xf>
    <xf numFmtId="3" fontId="24" fillId="0" borderId="2" xfId="126" applyNumberFormat="1" applyFont="1" applyFill="1" applyBorder="1" applyAlignment="1">
      <alignment horizontal="center" vertical="center" wrapText="1"/>
    </xf>
    <xf numFmtId="0" fontId="24" fillId="0" borderId="2" xfId="126" applyFont="1" applyFill="1" applyBorder="1" applyAlignment="1">
      <alignment horizontal="center" vertical="center" wrapText="1"/>
    </xf>
    <xf numFmtId="0" fontId="24" fillId="0" borderId="2" xfId="126" applyFont="1" applyFill="1" applyBorder="1" applyAlignment="1">
      <alignment horizontal="center" vertical="center"/>
    </xf>
    <xf numFmtId="0" fontId="15" fillId="0" borderId="2" xfId="125" applyFont="1" applyFill="1" applyBorder="1"/>
    <xf numFmtId="0" fontId="15" fillId="0" borderId="2" xfId="126" applyFont="1" applyFill="1" applyBorder="1" applyAlignment="1">
      <alignment horizontal="left" vertical="center"/>
    </xf>
    <xf numFmtId="0" fontId="15" fillId="0" borderId="2" xfId="126" applyFont="1" applyFill="1" applyBorder="1" applyAlignment="1">
      <alignment horizontal="left" vertical="center" wrapText="1"/>
    </xf>
    <xf numFmtId="3" fontId="13" fillId="0" borderId="2" xfId="126" applyNumberFormat="1" applyFont="1" applyFill="1" applyBorder="1" applyAlignment="1">
      <alignment horizontal="center" vertical="center"/>
    </xf>
    <xf numFmtId="0" fontId="4" fillId="0" borderId="2" xfId="124" applyFont="1" applyFill="1" applyBorder="1"/>
    <xf numFmtId="0" fontId="15" fillId="0" borderId="2" xfId="124" applyFont="1" applyFill="1" applyBorder="1" applyAlignment="1">
      <alignment horizontal="left" vertical="center" wrapText="1"/>
    </xf>
    <xf numFmtId="0" fontId="24" fillId="0" borderId="2" xfId="124" applyFont="1" applyFill="1" applyBorder="1" applyAlignment="1">
      <alignment horizontal="center" vertical="center" wrapText="1"/>
    </xf>
    <xf numFmtId="0" fontId="13" fillId="0" borderId="2" xfId="124" applyFont="1" applyFill="1" applyBorder="1" applyAlignment="1">
      <alignment horizontal="left" vertical="center" wrapText="1"/>
    </xf>
    <xf numFmtId="0" fontId="49" fillId="0" borderId="0" xfId="124" applyFont="1" applyFill="1"/>
    <xf numFmtId="0" fontId="15" fillId="0" borderId="2" xfId="124" applyFont="1" applyFill="1" applyBorder="1" applyAlignment="1">
      <alignment vertical="center" wrapText="1"/>
    </xf>
    <xf numFmtId="0" fontId="15" fillId="0" borderId="2" xfId="124" applyFont="1" applyFill="1" applyBorder="1" applyAlignment="1">
      <alignment horizontal="left"/>
    </xf>
    <xf numFmtId="0" fontId="13" fillId="0" borderId="2" xfId="124" applyFont="1" applyFill="1" applyBorder="1" applyAlignment="1">
      <alignment vertical="center" wrapText="1"/>
    </xf>
    <xf numFmtId="0" fontId="15" fillId="0" borderId="2" xfId="126" applyFont="1" applyFill="1" applyBorder="1" applyAlignment="1">
      <alignment vertical="center" wrapText="1"/>
    </xf>
    <xf numFmtId="0" fontId="13" fillId="0" borderId="2" xfId="126" applyFont="1" applyFill="1" applyBorder="1" applyAlignment="1">
      <alignment horizontal="left" vertical="center" wrapText="1"/>
    </xf>
    <xf numFmtId="0" fontId="15" fillId="0" borderId="2" xfId="126" applyFont="1" applyFill="1" applyBorder="1" applyAlignment="1">
      <alignment vertical="center"/>
    </xf>
    <xf numFmtId="0" fontId="15" fillId="0" borderId="0" xfId="126" applyFont="1" applyFill="1" applyAlignment="1">
      <alignment horizontal="left" vertical="center"/>
    </xf>
    <xf numFmtId="0" fontId="15" fillId="0" borderId="0" xfId="126" applyFont="1" applyFill="1" applyAlignment="1">
      <alignment horizontal="left" vertical="center" wrapText="1"/>
    </xf>
    <xf numFmtId="0" fontId="15" fillId="0" borderId="0" xfId="126" applyFont="1" applyFill="1" applyAlignment="1">
      <alignment horizontal="center" vertical="center"/>
    </xf>
    <xf numFmtId="3" fontId="15" fillId="0" borderId="0" xfId="126" applyNumberFormat="1" applyFont="1" applyFill="1" applyAlignment="1">
      <alignment horizontal="right" vertical="center"/>
    </xf>
    <xf numFmtId="4" fontId="15" fillId="0" borderId="2" xfId="126" applyNumberFormat="1" applyFont="1" applyFill="1" applyBorder="1" applyAlignment="1">
      <alignment horizontal="center" vertical="center"/>
    </xf>
    <xf numFmtId="3" fontId="15" fillId="0" borderId="2" xfId="126" applyNumberFormat="1" applyFont="1" applyFill="1" applyBorder="1" applyAlignment="1">
      <alignment horizontal="center" vertical="center"/>
    </xf>
    <xf numFmtId="0" fontId="51" fillId="0" borderId="2" xfId="124" applyFont="1" applyFill="1" applyBorder="1" applyAlignment="1">
      <alignment horizontal="left" vertical="center" wrapText="1"/>
    </xf>
    <xf numFmtId="3" fontId="51" fillId="0" borderId="2" xfId="126" applyNumberFormat="1" applyFont="1" applyFill="1" applyBorder="1" applyAlignment="1">
      <alignment horizontal="center" vertical="center"/>
    </xf>
    <xf numFmtId="0" fontId="15" fillId="0" borderId="2" xfId="126" applyFont="1" applyFill="1" applyBorder="1" applyAlignment="1">
      <alignment horizontal="center" vertical="center" wrapText="1"/>
    </xf>
    <xf numFmtId="0" fontId="14" fillId="0" borderId="2" xfId="124" applyFont="1" applyFill="1" applyBorder="1" applyAlignment="1">
      <alignment vertical="center" wrapText="1"/>
    </xf>
    <xf numFmtId="0" fontId="4" fillId="0" borderId="2" xfId="124" applyFont="1" applyFill="1" applyBorder="1" applyAlignment="1">
      <alignment vertical="center" wrapText="1"/>
    </xf>
    <xf numFmtId="0" fontId="4" fillId="0" borderId="2" xfId="124" applyFont="1" applyFill="1" applyBorder="1" applyAlignment="1">
      <alignment horizontal="left" vertical="center" wrapText="1"/>
    </xf>
    <xf numFmtId="0" fontId="53" fillId="0" borderId="2" xfId="124" applyFont="1" applyFill="1" applyBorder="1" applyAlignment="1">
      <alignment horizontal="left" vertical="center" wrapText="1"/>
    </xf>
    <xf numFmtId="0" fontId="53" fillId="0" borderId="2" xfId="126" applyFont="1" applyFill="1" applyBorder="1" applyAlignment="1">
      <alignment horizontal="center" vertical="center" wrapText="1"/>
    </xf>
    <xf numFmtId="0" fontId="3" fillId="0" borderId="0" xfId="124" applyFont="1" applyFill="1" applyBorder="1" applyAlignment="1">
      <alignment vertical="center" wrapText="1"/>
    </xf>
    <xf numFmtId="0" fontId="22" fillId="0" borderId="2" xfId="124" applyFont="1" applyFill="1" applyBorder="1"/>
    <xf numFmtId="0" fontId="14" fillId="0" borderId="0" xfId="124" applyFont="1" applyFill="1"/>
    <xf numFmtId="0" fontId="22" fillId="0" borderId="2" xfId="126" applyFont="1" applyFill="1" applyBorder="1" applyAlignment="1">
      <alignment horizontal="left" vertical="center" wrapText="1"/>
    </xf>
    <xf numFmtId="0" fontId="54" fillId="0" borderId="0" xfId="126" applyFont="1" applyFill="1" applyAlignment="1">
      <alignment horizontal="left" vertical="center" wrapText="1"/>
    </xf>
    <xf numFmtId="0" fontId="15" fillId="0" borderId="0" xfId="124" applyFont="1" applyFill="1" applyAlignment="1">
      <alignment horizontal="left" vertical="center" wrapText="1"/>
    </xf>
    <xf numFmtId="0" fontId="4" fillId="0" borderId="0" xfId="124" applyFont="1" applyFill="1" applyBorder="1" applyAlignment="1">
      <alignment vertical="center" wrapText="1"/>
    </xf>
    <xf numFmtId="0" fontId="28" fillId="0" borderId="0" xfId="124" applyFont="1" applyFill="1"/>
    <xf numFmtId="0" fontId="4" fillId="0" borderId="0" xfId="124" applyFont="1" applyFill="1" applyAlignment="1">
      <alignment wrapText="1"/>
    </xf>
    <xf numFmtId="0" fontId="4" fillId="0" borderId="0" xfId="124" applyFont="1" applyFill="1" applyAlignment="1">
      <alignment vertical="center" wrapText="1"/>
    </xf>
    <xf numFmtId="0" fontId="22" fillId="0" borderId="0" xfId="127" applyFont="1" applyFill="1" applyAlignment="1">
      <alignment horizontal="center" vertical="center"/>
    </xf>
    <xf numFmtId="0" fontId="22" fillId="0" borderId="0" xfId="127" applyFont="1" applyFill="1" applyAlignment="1">
      <alignment vertical="center"/>
    </xf>
    <xf numFmtId="0" fontId="57" fillId="0" borderId="0" xfId="124" applyFont="1" applyFill="1" applyAlignment="1">
      <alignment horizontal="center" vertical="center"/>
    </xf>
    <xf numFmtId="0" fontId="57" fillId="0" borderId="0" xfId="124" applyFont="1" applyFill="1" applyAlignment="1">
      <alignment vertical="center"/>
    </xf>
    <xf numFmtId="0" fontId="22" fillId="0" borderId="0" xfId="124" applyFont="1" applyFill="1" applyAlignment="1">
      <alignment horizontal="center" vertical="center"/>
    </xf>
    <xf numFmtId="0" fontId="13" fillId="0" borderId="0" xfId="125" applyFont="1" applyFill="1" applyAlignment="1">
      <alignment horizontal="center" vertical="center"/>
    </xf>
    <xf numFmtId="3" fontId="13" fillId="0" borderId="0" xfId="2" applyNumberFormat="1" applyFont="1" applyFill="1" applyAlignment="1">
      <alignment horizontal="center" vertical="center"/>
    </xf>
    <xf numFmtId="0" fontId="57" fillId="0" borderId="0" xfId="124" applyFont="1" applyFill="1" applyAlignment="1">
      <alignment wrapText="1"/>
    </xf>
    <xf numFmtId="0" fontId="57" fillId="0" borderId="0" xfId="124" applyFont="1" applyFill="1" applyAlignment="1">
      <alignment horizontal="center" vertical="center" wrapText="1"/>
    </xf>
    <xf numFmtId="0" fontId="4" fillId="0" borderId="2" xfId="10" applyFont="1" applyFill="1" applyBorder="1" applyAlignment="1">
      <alignment horizontal="center" vertical="center" wrapText="1"/>
    </xf>
    <xf numFmtId="0" fontId="15" fillId="0" borderId="2" xfId="10" applyFont="1" applyFill="1" applyBorder="1" applyAlignment="1">
      <alignment horizontal="center" vertical="center" wrapText="1"/>
    </xf>
    <xf numFmtId="49" fontId="15" fillId="0" borderId="2" xfId="10" applyNumberFormat="1" applyFont="1" applyFill="1" applyBorder="1" applyAlignment="1">
      <alignment horizontal="center" vertical="center" wrapText="1"/>
    </xf>
    <xf numFmtId="0" fontId="57" fillId="0" borderId="4" xfId="124" applyFont="1" applyFill="1" applyBorder="1" applyAlignment="1">
      <alignment horizontal="center" vertical="center" wrapText="1"/>
    </xf>
    <xf numFmtId="0" fontId="58" fillId="0" borderId="4" xfId="124" applyFont="1" applyFill="1" applyBorder="1" applyAlignment="1">
      <alignment horizontal="center" vertical="center" wrapText="1"/>
    </xf>
    <xf numFmtId="0" fontId="57" fillId="0" borderId="2" xfId="124" applyFont="1" applyFill="1" applyBorder="1" applyAlignment="1">
      <alignment horizontal="center" vertical="center" wrapText="1"/>
    </xf>
    <xf numFmtId="0" fontId="57" fillId="0" borderId="2" xfId="124" applyFont="1" applyFill="1" applyBorder="1" applyAlignment="1">
      <alignment wrapText="1"/>
    </xf>
    <xf numFmtId="172" fontId="57" fillId="0" borderId="2" xfId="128" applyNumberFormat="1" applyFont="1" applyFill="1" applyBorder="1"/>
    <xf numFmtId="172" fontId="57" fillId="0" borderId="2" xfId="128" applyNumberFormat="1" applyFont="1" applyFill="1" applyBorder="1" applyAlignment="1">
      <alignment horizontal="center"/>
    </xf>
    <xf numFmtId="0" fontId="57" fillId="0" borderId="3" xfId="124" applyFont="1" applyFill="1" applyBorder="1" applyAlignment="1">
      <alignment horizontal="center" vertical="center" wrapText="1"/>
    </xf>
    <xf numFmtId="0" fontId="57" fillId="0" borderId="3" xfId="124" applyFont="1" applyFill="1" applyBorder="1" applyAlignment="1">
      <alignment wrapText="1"/>
    </xf>
    <xf numFmtId="0" fontId="58" fillId="0" borderId="2" xfId="124" applyFont="1" applyFill="1" applyBorder="1" applyAlignment="1">
      <alignment horizontal="center" wrapText="1"/>
    </xf>
    <xf numFmtId="0" fontId="57" fillId="0" borderId="2" xfId="124" applyFont="1" applyFill="1" applyBorder="1" applyAlignment="1">
      <alignment horizontal="center" wrapText="1"/>
    </xf>
    <xf numFmtId="172" fontId="13" fillId="0" borderId="2" xfId="128" applyNumberFormat="1" applyFont="1" applyFill="1" applyBorder="1"/>
    <xf numFmtId="0" fontId="15" fillId="0" borderId="2" xfId="126" applyFont="1" applyFill="1" applyBorder="1" applyAlignment="1">
      <alignment horizontal="center" vertical="center"/>
    </xf>
    <xf numFmtId="0" fontId="4" fillId="0" borderId="2" xfId="124" applyFont="1" applyFill="1" applyBorder="1" applyAlignment="1">
      <alignment wrapText="1"/>
    </xf>
    <xf numFmtId="0" fontId="4" fillId="0" borderId="3" xfId="124" applyFont="1" applyFill="1" applyBorder="1"/>
    <xf numFmtId="0" fontId="13" fillId="0" borderId="2" xfId="10" applyFont="1" applyFill="1" applyBorder="1" applyAlignment="1">
      <alignment horizontal="center" vertical="center"/>
    </xf>
    <xf numFmtId="0" fontId="57" fillId="0" borderId="7" xfId="124" applyFont="1" applyFill="1" applyBorder="1" applyAlignment="1">
      <alignment horizontal="center" wrapText="1"/>
    </xf>
    <xf numFmtId="0" fontId="57" fillId="0" borderId="2" xfId="124" applyFont="1" applyFill="1" applyBorder="1" applyAlignment="1">
      <alignment horizontal="center" vertical="center"/>
    </xf>
    <xf numFmtId="172" fontId="57" fillId="0" borderId="2" xfId="128" applyNumberFormat="1" applyFont="1" applyFill="1" applyBorder="1" applyAlignment="1">
      <alignment horizontal="left"/>
    </xf>
    <xf numFmtId="0" fontId="23" fillId="0" borderId="0" xfId="101" applyFont="1" applyFill="1" applyAlignment="1">
      <alignment vertical="center"/>
    </xf>
    <xf numFmtId="0" fontId="13" fillId="0" borderId="0" xfId="127" applyFont="1" applyFill="1" applyAlignment="1">
      <alignment horizontal="center" vertical="center" wrapText="1"/>
    </xf>
    <xf numFmtId="0" fontId="23" fillId="0" borderId="0" xfId="101" applyFont="1" applyFill="1" applyAlignment="1">
      <alignment horizontal="center"/>
    </xf>
    <xf numFmtId="0" fontId="23" fillId="0" borderId="0" xfId="101" applyFont="1" applyFill="1" applyAlignment="1">
      <alignment horizontal="left" vertical="center"/>
    </xf>
    <xf numFmtId="0" fontId="13" fillId="0" borderId="0" xfId="127" applyFont="1" applyFill="1" applyAlignment="1">
      <alignment horizontal="center" vertical="center"/>
    </xf>
    <xf numFmtId="0" fontId="13" fillId="0" borderId="0" xfId="127" applyFont="1" applyFill="1" applyAlignment="1">
      <alignment vertical="center"/>
    </xf>
    <xf numFmtId="0" fontId="59" fillId="0" borderId="0" xfId="125" applyFont="1" applyFill="1" applyAlignment="1">
      <alignment vertical="center"/>
    </xf>
    <xf numFmtId="0" fontId="60" fillId="0" borderId="0" xfId="124" applyFont="1" applyFill="1" applyAlignment="1">
      <alignment horizontal="center" vertical="center"/>
    </xf>
    <xf numFmtId="0" fontId="60" fillId="0" borderId="0" xfId="124" applyFont="1" applyFill="1" applyAlignment="1">
      <alignment horizontal="center" vertical="center" wrapText="1"/>
    </xf>
    <xf numFmtId="0" fontId="60" fillId="0" borderId="0" xfId="124" applyFont="1" applyFill="1" applyAlignment="1">
      <alignment horizontal="center"/>
    </xf>
    <xf numFmtId="0" fontId="60" fillId="0" borderId="0" xfId="124" applyFont="1" applyFill="1" applyAlignment="1">
      <alignment vertical="center"/>
    </xf>
    <xf numFmtId="0" fontId="13" fillId="0" borderId="0" xfId="124" applyFont="1" applyFill="1" applyAlignment="1">
      <alignment horizontal="center" vertical="center"/>
    </xf>
    <xf numFmtId="0" fontId="13" fillId="0" borderId="0" xfId="125" applyFont="1" applyFill="1" applyAlignment="1">
      <alignment horizontal="center" vertical="center" wrapText="1"/>
    </xf>
    <xf numFmtId="0" fontId="13" fillId="0" borderId="0" xfId="125" applyFont="1" applyFill="1" applyAlignment="1">
      <alignment horizontal="center"/>
    </xf>
    <xf numFmtId="0" fontId="19" fillId="0" borderId="0" xfId="124" applyFont="1" applyFill="1" applyAlignment="1">
      <alignment horizontal="center" vertical="center"/>
    </xf>
    <xf numFmtId="9" fontId="61" fillId="0" borderId="0" xfId="124" applyNumberFormat="1" applyFont="1" applyFill="1" applyAlignment="1">
      <alignment horizontal="center" vertical="center"/>
    </xf>
    <xf numFmtId="0" fontId="60" fillId="0" borderId="0" xfId="124" applyFont="1" applyFill="1"/>
    <xf numFmtId="0" fontId="13" fillId="0" borderId="2" xfId="10" applyFont="1" applyFill="1" applyBorder="1" applyAlignment="1">
      <alignment horizontal="center" vertical="center" wrapText="1"/>
    </xf>
    <xf numFmtId="0" fontId="60" fillId="0" borderId="4" xfId="124" applyFont="1" applyFill="1" applyBorder="1" applyAlignment="1">
      <alignment horizontal="center"/>
    </xf>
    <xf numFmtId="0" fontId="60" fillId="0" borderId="4" xfId="124" applyFont="1" applyFill="1" applyBorder="1" applyAlignment="1">
      <alignment horizontal="left" wrapText="1"/>
    </xf>
    <xf numFmtId="0" fontId="60" fillId="0" borderId="2" xfId="124" applyFont="1" applyFill="1" applyBorder="1"/>
    <xf numFmtId="0" fontId="60" fillId="0" borderId="2" xfId="124" applyFont="1" applyFill="1" applyBorder="1" applyAlignment="1">
      <alignment wrapText="1"/>
    </xf>
    <xf numFmtId="0" fontId="60" fillId="0" borderId="2" xfId="124" applyFont="1" applyFill="1" applyBorder="1" applyAlignment="1">
      <alignment horizontal="center"/>
    </xf>
    <xf numFmtId="0" fontId="60" fillId="0" borderId="2" xfId="124" applyFont="1" applyFill="1" applyBorder="1" applyAlignment="1">
      <alignment horizontal="center" vertical="center"/>
    </xf>
    <xf numFmtId="0" fontId="60" fillId="0" borderId="0" xfId="124" applyFont="1" applyFill="1" applyBorder="1"/>
    <xf numFmtId="0" fontId="60" fillId="0" borderId="0" xfId="124" applyFont="1" applyFill="1" applyBorder="1" applyAlignment="1">
      <alignment wrapText="1"/>
    </xf>
    <xf numFmtId="0" fontId="60" fillId="0" borderId="0" xfId="124" applyFont="1" applyFill="1" applyBorder="1" applyAlignment="1">
      <alignment horizontal="center"/>
    </xf>
    <xf numFmtId="0" fontId="60" fillId="0" borderId="0" xfId="124" applyFont="1" applyFill="1" applyBorder="1" applyAlignment="1">
      <alignment horizontal="center" vertical="center"/>
    </xf>
    <xf numFmtId="0" fontId="60" fillId="0" borderId="0" xfId="124" applyFont="1" applyFill="1" applyAlignment="1">
      <alignment wrapText="1"/>
    </xf>
    <xf numFmtId="14" fontId="22" fillId="0" borderId="2" xfId="10" applyNumberFormat="1" applyFont="1" applyFill="1" applyBorder="1" applyAlignment="1">
      <alignment horizontal="center" vertical="center"/>
    </xf>
    <xf numFmtId="0" fontId="57" fillId="0" borderId="0" xfId="124" applyFont="1" applyFill="1"/>
    <xf numFmtId="0" fontId="4" fillId="0" borderId="2" xfId="124" applyFont="1" applyFill="1" applyBorder="1" applyAlignment="1">
      <alignment horizontal="center" vertical="center" wrapText="1"/>
    </xf>
    <xf numFmtId="0" fontId="4" fillId="0" borderId="2" xfId="124" applyFont="1" applyFill="1" applyBorder="1" applyAlignment="1">
      <alignment horizontal="center" vertical="center"/>
    </xf>
    <xf numFmtId="0" fontId="57" fillId="0" borderId="2" xfId="124" applyFont="1" applyFill="1" applyBorder="1"/>
    <xf numFmtId="14" fontId="13" fillId="0" borderId="2" xfId="10" applyNumberFormat="1" applyFont="1" applyFill="1" applyBorder="1" applyAlignment="1">
      <alignment horizontal="center" vertical="center"/>
    </xf>
    <xf numFmtId="0" fontId="29" fillId="0" borderId="0" xfId="101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37" fillId="0" borderId="0" xfId="97" applyFont="1" applyFill="1" applyAlignment="1">
      <alignment horizontal="left" vertical="center"/>
    </xf>
    <xf numFmtId="0" fontId="62" fillId="0" borderId="0" xfId="0" applyFont="1" applyAlignment="1">
      <alignment horizontal="justify" vertical="center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13" fillId="0" borderId="0" xfId="113" applyFont="1" applyFill="1" applyAlignment="1">
      <alignment horizontal="center" vertical="center"/>
    </xf>
    <xf numFmtId="0" fontId="13" fillId="0" borderId="0" xfId="113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0" fontId="4" fillId="0" borderId="2" xfId="123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71" fontId="4" fillId="0" borderId="2" xfId="0" applyNumberFormat="1" applyFont="1" applyFill="1" applyBorder="1" applyAlignment="1">
      <alignment horizontal="center" vertical="center"/>
    </xf>
    <xf numFmtId="43" fontId="4" fillId="0" borderId="0" xfId="119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3" fontId="4" fillId="0" borderId="0" xfId="0" applyNumberFormat="1" applyFont="1" applyFill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71" fontId="4" fillId="0" borderId="2" xfId="0" applyNumberFormat="1" applyFont="1" applyFill="1" applyBorder="1" applyAlignment="1">
      <alignment horizontal="center" vertical="center" wrapText="1"/>
    </xf>
    <xf numFmtId="171" fontId="4" fillId="0" borderId="0" xfId="0" applyNumberFormat="1" applyFont="1" applyFill="1" applyAlignment="1">
      <alignment horizontal="left" vertical="center" wrapText="1"/>
    </xf>
    <xf numFmtId="10" fontId="4" fillId="0" borderId="2" xfId="123" applyNumberFormat="1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wrapText="1"/>
    </xf>
    <xf numFmtId="0" fontId="64" fillId="0" borderId="2" xfId="0" applyFont="1" applyFill="1" applyBorder="1"/>
    <xf numFmtId="0" fontId="4" fillId="0" borderId="2" xfId="0" applyFont="1" applyFill="1" applyBorder="1"/>
    <xf numFmtId="0" fontId="65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wrapText="1"/>
    </xf>
    <xf numFmtId="2" fontId="22" fillId="0" borderId="2" xfId="0" applyNumberFormat="1" applyFont="1" applyFill="1" applyBorder="1" applyAlignment="1">
      <alignment horizontal="center" vertical="center"/>
    </xf>
    <xf numFmtId="0" fontId="64" fillId="0" borderId="0" xfId="0" applyFont="1" applyFill="1" applyAlignment="1">
      <alignment horizontal="left" vertical="center" wrapText="1"/>
    </xf>
    <xf numFmtId="171" fontId="22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/>
    </xf>
    <xf numFmtId="10" fontId="4" fillId="0" borderId="2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wrapText="1"/>
    </xf>
    <xf numFmtId="0" fontId="4" fillId="0" borderId="7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71" fontId="4" fillId="0" borderId="2" xfId="0" applyNumberFormat="1" applyFont="1" applyFill="1" applyBorder="1" applyAlignment="1">
      <alignment horizontal="center"/>
    </xf>
    <xf numFmtId="173" fontId="4" fillId="0" borderId="0" xfId="119" applyNumberFormat="1" applyFont="1" applyFill="1" applyAlignment="1">
      <alignment horizontal="left" vertical="center" wrapText="1"/>
    </xf>
    <xf numFmtId="172" fontId="4" fillId="0" borderId="0" xfId="119" applyNumberFormat="1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10" fontId="4" fillId="0" borderId="0" xfId="123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0" fontId="4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23" fillId="0" borderId="2" xfId="129" applyFont="1" applyFill="1" applyBorder="1" applyAlignment="1">
      <alignment horizontal="center" vertical="center" wrapText="1"/>
    </xf>
    <xf numFmtId="0" fontId="23" fillId="0" borderId="2" xfId="129" applyFont="1" applyFill="1" applyBorder="1" applyAlignment="1">
      <alignment horizontal="center" vertical="center"/>
    </xf>
    <xf numFmtId="0" fontId="23" fillId="0" borderId="0" xfId="129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left" vertical="center" wrapText="1" readingOrder="1"/>
    </xf>
    <xf numFmtId="0" fontId="32" fillId="0" borderId="0" xfId="0" applyFont="1" applyFill="1" applyBorder="1" applyAlignment="1">
      <alignment horizontal="center" vertical="center" wrapText="1" readingOrder="1"/>
    </xf>
    <xf numFmtId="0" fontId="13" fillId="0" borderId="2" xfId="129" applyFont="1" applyFill="1" applyBorder="1" applyAlignment="1">
      <alignment horizontal="left" vertical="center" wrapText="1"/>
    </xf>
    <xf numFmtId="0" fontId="15" fillId="0" borderId="0" xfId="0" applyFont="1" applyFill="1"/>
    <xf numFmtId="4" fontId="32" fillId="0" borderId="0" xfId="0" applyNumberFormat="1" applyFont="1" applyFill="1" applyBorder="1" applyAlignment="1">
      <alignment horizontal="center" vertical="center" wrapText="1" readingOrder="1"/>
    </xf>
    <xf numFmtId="0" fontId="15" fillId="0" borderId="2" xfId="0" applyFont="1" applyFill="1" applyBorder="1" applyAlignment="1">
      <alignment vertical="center"/>
    </xf>
    <xf numFmtId="0" fontId="32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32" fillId="0" borderId="2" xfId="0" applyFont="1" applyFill="1" applyBorder="1" applyAlignment="1">
      <alignment vertical="center"/>
    </xf>
    <xf numFmtId="0" fontId="38" fillId="0" borderId="2" xfId="0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3" fontId="4" fillId="0" borderId="4" xfId="0" applyNumberFormat="1" applyFont="1" applyFill="1" applyBorder="1" applyAlignment="1">
      <alignment horizontal="left" vertical="center" wrapText="1"/>
    </xf>
    <xf numFmtId="0" fontId="22" fillId="0" borderId="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vertical="center"/>
    </xf>
    <xf numFmtId="0" fontId="38" fillId="0" borderId="11" xfId="0" applyFont="1" applyFill="1" applyBorder="1" applyAlignment="1">
      <alignment horizontal="left" vertical="center" wrapText="1" readingOrder="1"/>
    </xf>
    <xf numFmtId="0" fontId="15" fillId="0" borderId="0" xfId="0" applyFont="1" applyFill="1" applyAlignment="1">
      <alignment vertical="center"/>
    </xf>
    <xf numFmtId="0" fontId="1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67" fillId="0" borderId="0" xfId="0" applyFont="1" applyFill="1"/>
    <xf numFmtId="0" fontId="68" fillId="0" borderId="0" xfId="0" applyFont="1" applyFill="1"/>
    <xf numFmtId="0" fontId="22" fillId="0" borderId="0" xfId="113" applyFont="1" applyFill="1"/>
    <xf numFmtId="0" fontId="22" fillId="0" borderId="0" xfId="2" applyFont="1" applyFill="1" applyAlignment="1">
      <alignment horizontal="right" vertical="center"/>
    </xf>
    <xf numFmtId="0" fontId="68" fillId="0" borderId="0" xfId="0" applyFont="1" applyFill="1" applyAlignment="1">
      <alignment wrapText="1"/>
    </xf>
    <xf numFmtId="0" fontId="29" fillId="0" borderId="0" xfId="0" applyFont="1" applyFill="1" applyAlignment="1">
      <alignment horizontal="left" vertical="center"/>
    </xf>
    <xf numFmtId="0" fontId="68" fillId="0" borderId="0" xfId="0" applyFont="1" applyFill="1" applyAlignment="1">
      <alignment vertical="center"/>
    </xf>
    <xf numFmtId="0" fontId="22" fillId="0" borderId="0" xfId="113" applyFont="1" applyFill="1" applyAlignment="1">
      <alignment horizontal="center" vertical="center" wrapText="1"/>
    </xf>
    <xf numFmtId="0" fontId="22" fillId="0" borderId="0" xfId="113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14" fontId="22" fillId="0" borderId="0" xfId="2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2" fontId="22" fillId="0" borderId="2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wrapText="1"/>
    </xf>
    <xf numFmtId="10" fontId="4" fillId="0" borderId="2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vertical="center" wrapText="1"/>
    </xf>
    <xf numFmtId="171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171" fontId="4" fillId="0" borderId="7" xfId="0" applyNumberFormat="1" applyFont="1" applyFill="1" applyBorder="1" applyAlignment="1">
      <alignment horizontal="center" vertical="center" wrapText="1"/>
    </xf>
    <xf numFmtId="171" fontId="4" fillId="0" borderId="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 wrapText="1"/>
    </xf>
    <xf numFmtId="171" fontId="22" fillId="0" borderId="3" xfId="0" applyNumberFormat="1" applyFont="1" applyFill="1" applyBorder="1" applyAlignment="1">
      <alignment horizontal="center" vertical="center" wrapText="1"/>
    </xf>
    <xf numFmtId="171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 readingOrder="1"/>
    </xf>
    <xf numFmtId="0" fontId="22" fillId="0" borderId="2" xfId="0" applyFont="1" applyFill="1" applyBorder="1" applyAlignment="1">
      <alignment horizontal="left" vertical="center" wrapText="1" readingOrder="1"/>
    </xf>
    <xf numFmtId="9" fontId="4" fillId="0" borderId="2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171" fontId="38" fillId="0" borderId="2" xfId="0" applyNumberFormat="1" applyFont="1" applyFill="1" applyBorder="1" applyAlignment="1">
      <alignment horizontal="center" vertical="center" wrapText="1" readingOrder="1"/>
    </xf>
    <xf numFmtId="0" fontId="38" fillId="0" borderId="2" xfId="0" applyFont="1" applyFill="1" applyBorder="1" applyAlignment="1">
      <alignment horizontal="center" vertical="center" wrapText="1" readingOrder="1"/>
    </xf>
    <xf numFmtId="0" fontId="49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vertical="center"/>
    </xf>
    <xf numFmtId="0" fontId="0" fillId="0" borderId="0" xfId="0" applyFont="1" applyFill="1" applyAlignment="1">
      <alignment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38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3" fillId="0" borderId="0" xfId="113" applyFont="1" applyFill="1" applyAlignment="1">
      <alignment vertical="center"/>
    </xf>
    <xf numFmtId="0" fontId="49" fillId="0" borderId="2" xfId="0" applyFont="1" applyFill="1" applyBorder="1" applyAlignment="1">
      <alignment horizontal="center" vertical="center" wrapText="1"/>
    </xf>
    <xf numFmtId="0" fontId="69" fillId="0" borderId="2" xfId="0" applyFont="1" applyFill="1" applyBorder="1" applyAlignment="1">
      <alignment horizontal="center" vertical="center" wrapText="1"/>
    </xf>
    <xf numFmtId="0" fontId="69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69" fillId="0" borderId="2" xfId="0" applyFont="1" applyFill="1" applyBorder="1" applyAlignment="1">
      <alignment horizontal="left" vertical="center"/>
    </xf>
    <xf numFmtId="0" fontId="29" fillId="0" borderId="0" xfId="101" applyFont="1" applyFill="1" applyAlignment="1">
      <alignment horizontal="right" vertical="center"/>
    </xf>
    <xf numFmtId="0" fontId="37" fillId="0" borderId="0" xfId="97" applyFont="1" applyFill="1" applyAlignment="1">
      <alignment horizontal="right" vertical="center"/>
    </xf>
    <xf numFmtId="4" fontId="22" fillId="0" borderId="0" xfId="118" applyNumberFormat="1" applyFont="1" applyFill="1"/>
    <xf numFmtId="165" fontId="35" fillId="0" borderId="5" xfId="0" applyNumberFormat="1" applyFont="1" applyFill="1" applyBorder="1" applyAlignment="1">
      <alignment horizontal="center" vertical="center" wrapText="1"/>
    </xf>
    <xf numFmtId="165" fontId="35" fillId="0" borderId="4" xfId="0" applyNumberFormat="1" applyFont="1" applyFill="1" applyBorder="1" applyAlignment="1">
      <alignment horizontal="center" vertical="center" wrapText="1"/>
    </xf>
    <xf numFmtId="2" fontId="36" fillId="0" borderId="5" xfId="0" applyNumberFormat="1" applyFont="1" applyFill="1" applyBorder="1" applyAlignment="1">
      <alignment horizontal="center" vertical="center" wrapText="1"/>
    </xf>
    <xf numFmtId="2" fontId="36" fillId="0" borderId="4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3" fontId="36" fillId="0" borderId="5" xfId="0" applyNumberFormat="1" applyFont="1" applyFill="1" applyBorder="1" applyAlignment="1">
      <alignment horizontal="center" vertical="center" wrapText="1"/>
    </xf>
    <xf numFmtId="3" fontId="36" fillId="0" borderId="4" xfId="0" applyNumberFormat="1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167" fontId="35" fillId="0" borderId="5" xfId="0" applyNumberFormat="1" applyFont="1" applyFill="1" applyBorder="1" applyAlignment="1">
      <alignment horizontal="center" vertical="center" wrapText="1"/>
    </xf>
    <xf numFmtId="167" fontId="35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4" fillId="0" borderId="2" xfId="126" applyFont="1" applyFill="1" applyBorder="1" applyAlignment="1">
      <alignment horizontal="center" vertical="center" wrapText="1"/>
    </xf>
    <xf numFmtId="0" fontId="24" fillId="0" borderId="2" xfId="126" applyFont="1" applyFill="1" applyBorder="1" applyAlignment="1">
      <alignment horizontal="center" vertical="center"/>
    </xf>
    <xf numFmtId="3" fontId="24" fillId="0" borderId="2" xfId="101" applyNumberFormat="1" applyFont="1" applyFill="1" applyBorder="1" applyAlignment="1">
      <alignment horizontal="center" vertical="center" wrapText="1"/>
    </xf>
    <xf numFmtId="0" fontId="3" fillId="0" borderId="0" xfId="124" applyFont="1" applyFill="1" applyAlignment="1">
      <alignment horizontal="center" vertical="top" wrapText="1"/>
    </xf>
    <xf numFmtId="0" fontId="24" fillId="0" borderId="5" xfId="126" applyFont="1" applyFill="1" applyBorder="1" applyAlignment="1">
      <alignment horizontal="center" vertical="center" wrapText="1"/>
    </xf>
    <xf numFmtId="0" fontId="24" fillId="0" borderId="4" xfId="126" applyFont="1" applyFill="1" applyBorder="1" applyAlignment="1">
      <alignment horizontal="center" vertical="center" wrapText="1"/>
    </xf>
    <xf numFmtId="0" fontId="24" fillId="0" borderId="5" xfId="126" applyFont="1" applyFill="1" applyBorder="1" applyAlignment="1">
      <alignment horizontal="center" vertical="center"/>
    </xf>
    <xf numFmtId="0" fontId="24" fillId="0" borderId="4" xfId="126" applyFont="1" applyFill="1" applyBorder="1" applyAlignment="1">
      <alignment horizontal="center" vertical="center"/>
    </xf>
    <xf numFmtId="3" fontId="24" fillId="0" borderId="3" xfId="101" applyNumberFormat="1" applyFont="1" applyFill="1" applyBorder="1" applyAlignment="1">
      <alignment horizontal="center" vertical="center" wrapText="1"/>
    </xf>
    <xf numFmtId="3" fontId="24" fillId="0" borderId="7" xfId="101" applyNumberFormat="1" applyFont="1" applyFill="1" applyBorder="1" applyAlignment="1">
      <alignment horizontal="center" vertical="center" wrapText="1"/>
    </xf>
    <xf numFmtId="0" fontId="3" fillId="0" borderId="9" xfId="126" applyFont="1" applyFill="1" applyBorder="1" applyAlignment="1">
      <alignment horizontal="center" vertical="center" wrapText="1"/>
    </xf>
    <xf numFmtId="0" fontId="3" fillId="0" borderId="1" xfId="126" applyFont="1" applyFill="1" applyBorder="1" applyAlignment="1">
      <alignment horizontal="center" vertical="center" wrapText="1"/>
    </xf>
    <xf numFmtId="0" fontId="4" fillId="0" borderId="0" xfId="124" applyFont="1" applyFill="1" applyAlignment="1">
      <alignment wrapText="1"/>
    </xf>
    <xf numFmtId="0" fontId="22" fillId="0" borderId="0" xfId="124" applyFont="1" applyFill="1" applyAlignment="1">
      <alignment wrapText="1"/>
    </xf>
    <xf numFmtId="0" fontId="4" fillId="0" borderId="0" xfId="124" applyFont="1" applyFill="1" applyAlignment="1">
      <alignment vertical="center" wrapText="1"/>
    </xf>
    <xf numFmtId="0" fontId="3" fillId="0" borderId="9" xfId="124" applyFont="1" applyFill="1" applyBorder="1" applyAlignment="1">
      <alignment horizontal="center" vertical="center" wrapText="1"/>
    </xf>
    <xf numFmtId="0" fontId="3" fillId="0" borderId="1" xfId="124" applyFont="1" applyFill="1" applyBorder="1" applyAlignment="1">
      <alignment horizontal="center" vertical="center" wrapText="1"/>
    </xf>
    <xf numFmtId="0" fontId="4" fillId="0" borderId="0" xfId="124" applyFont="1" applyFill="1" applyAlignment="1">
      <alignment horizontal="left" vertical="center" wrapText="1"/>
    </xf>
    <xf numFmtId="0" fontId="4" fillId="0" borderId="1" xfId="124" applyFont="1" applyFill="1" applyBorder="1" applyAlignment="1">
      <alignment horizontal="center" vertical="center" wrapText="1"/>
    </xf>
    <xf numFmtId="0" fontId="4" fillId="0" borderId="1" xfId="124" applyFont="1" applyFill="1" applyBorder="1" applyAlignment="1">
      <alignment horizontal="left" wrapText="1"/>
    </xf>
    <xf numFmtId="0" fontId="57" fillId="0" borderId="0" xfId="124" applyFont="1" applyFill="1" applyAlignment="1">
      <alignment horizontal="center" vertical="center" wrapText="1"/>
    </xf>
    <xf numFmtId="0" fontId="57" fillId="0" borderId="5" xfId="124" applyFont="1" applyFill="1" applyBorder="1" applyAlignment="1">
      <alignment horizontal="center" vertical="center" wrapText="1"/>
    </xf>
    <xf numFmtId="0" fontId="57" fillId="0" borderId="8" xfId="124" applyFont="1" applyFill="1" applyBorder="1" applyAlignment="1">
      <alignment horizontal="center" vertical="center" wrapText="1"/>
    </xf>
    <xf numFmtId="0" fontId="57" fillId="0" borderId="4" xfId="124" applyFont="1" applyFill="1" applyBorder="1" applyAlignment="1">
      <alignment horizontal="center" vertical="center" wrapText="1"/>
    </xf>
    <xf numFmtId="0" fontId="57" fillId="0" borderId="2" xfId="124" applyFont="1" applyFill="1" applyBorder="1" applyAlignment="1">
      <alignment horizontal="center" wrapText="1"/>
    </xf>
    <xf numFmtId="0" fontId="57" fillId="0" borderId="3" xfId="124" applyFont="1" applyFill="1" applyBorder="1" applyAlignment="1">
      <alignment horizontal="center" wrapText="1"/>
    </xf>
    <xf numFmtId="0" fontId="57" fillId="0" borderId="10" xfId="124" applyFont="1" applyFill="1" applyBorder="1" applyAlignment="1">
      <alignment horizontal="center" wrapText="1"/>
    </xf>
    <xf numFmtId="0" fontId="57" fillId="0" borderId="7" xfId="124" applyFont="1" applyFill="1" applyBorder="1" applyAlignment="1">
      <alignment horizontal="center" wrapText="1"/>
    </xf>
    <xf numFmtId="0" fontId="57" fillId="0" borderId="2" xfId="124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4" fillId="0" borderId="4" xfId="10" applyFont="1" applyFill="1" applyBorder="1" applyAlignment="1">
      <alignment horizontal="center" vertical="center" wrapText="1"/>
    </xf>
    <xf numFmtId="0" fontId="57" fillId="0" borderId="0" xfId="124" applyFont="1" applyFill="1" applyAlignment="1">
      <alignment horizontal="left" vertical="center" wrapText="1"/>
    </xf>
    <xf numFmtId="0" fontId="19" fillId="0" borderId="0" xfId="124" applyFont="1" applyFill="1" applyAlignment="1">
      <alignment horizontal="center" vertical="center"/>
    </xf>
    <xf numFmtId="0" fontId="60" fillId="0" borderId="5" xfId="124" applyFont="1" applyFill="1" applyBorder="1" applyAlignment="1">
      <alignment horizontal="center" vertical="center" wrapText="1"/>
    </xf>
    <xf numFmtId="0" fontId="60" fillId="0" borderId="8" xfId="124" applyFont="1" applyFill="1" applyBorder="1" applyAlignment="1">
      <alignment horizontal="center" vertical="center" wrapText="1"/>
    </xf>
    <xf numFmtId="0" fontId="60" fillId="0" borderId="4" xfId="124" applyFont="1" applyFill="1" applyBorder="1" applyAlignment="1">
      <alignment horizontal="center" vertical="center" wrapText="1"/>
    </xf>
    <xf numFmtId="0" fontId="60" fillId="0" borderId="2" xfId="124" applyFont="1" applyFill="1" applyBorder="1" applyAlignment="1">
      <alignment horizontal="center"/>
    </xf>
    <xf numFmtId="0" fontId="60" fillId="0" borderId="2" xfId="124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29" fillId="0" borderId="0" xfId="101" applyFont="1" applyFill="1" applyAlignment="1">
      <alignment horizontal="left" vertical="center"/>
    </xf>
    <xf numFmtId="0" fontId="2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left" vertical="center" wrapText="1"/>
    </xf>
    <xf numFmtId="0" fontId="2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</cellXfs>
  <cellStyles count="130">
    <cellStyle name="20% — акцент1" xfId="72" xr:uid="{00000000-0005-0000-0000-000000000000}"/>
    <cellStyle name="20% — акцент2" xfId="73" xr:uid="{00000000-0005-0000-0000-000001000000}"/>
    <cellStyle name="20% — акцент3" xfId="74" xr:uid="{00000000-0005-0000-0000-000002000000}"/>
    <cellStyle name="20% — акцент4" xfId="75" xr:uid="{00000000-0005-0000-0000-000003000000}"/>
    <cellStyle name="20% — акцент5" xfId="76" xr:uid="{00000000-0005-0000-0000-000004000000}"/>
    <cellStyle name="20% — акцент6" xfId="77" xr:uid="{00000000-0005-0000-0000-000005000000}"/>
    <cellStyle name="40% — акцент1" xfId="78" xr:uid="{00000000-0005-0000-0000-000006000000}"/>
    <cellStyle name="40% — акцент2" xfId="79" xr:uid="{00000000-0005-0000-0000-000007000000}"/>
    <cellStyle name="40% — акцент3" xfId="80" xr:uid="{00000000-0005-0000-0000-000008000000}"/>
    <cellStyle name="40% — акцент4" xfId="81" xr:uid="{00000000-0005-0000-0000-000009000000}"/>
    <cellStyle name="40% — акцент5" xfId="82" xr:uid="{00000000-0005-0000-0000-00000A000000}"/>
    <cellStyle name="40% — акцент6" xfId="83" xr:uid="{00000000-0005-0000-0000-00000B000000}"/>
    <cellStyle name="60% — акцент1" xfId="84" xr:uid="{00000000-0005-0000-0000-00000C000000}"/>
    <cellStyle name="60% — акцент2" xfId="85" xr:uid="{00000000-0005-0000-0000-00000D000000}"/>
    <cellStyle name="60% — акцент3" xfId="86" xr:uid="{00000000-0005-0000-0000-00000E000000}"/>
    <cellStyle name="60% — акцент4" xfId="87" xr:uid="{00000000-0005-0000-0000-00000F000000}"/>
    <cellStyle name="60% — акцент5" xfId="88" xr:uid="{00000000-0005-0000-0000-000010000000}"/>
    <cellStyle name="60% — акцент6" xfId="89" xr:uid="{00000000-0005-0000-0000-000011000000}"/>
    <cellStyle name="Excel Built-in Normal" xfId="6" xr:uid="{00000000-0005-0000-0000-000012000000}"/>
    <cellStyle name="Normal" xfId="99" xr:uid="{00000000-0005-0000-0000-000013000000}"/>
    <cellStyle name="Normal 2" xfId="7" xr:uid="{00000000-0005-0000-0000-000014000000}"/>
    <cellStyle name="Normal 3" xfId="115" xr:uid="{00000000-0005-0000-0000-000015000000}"/>
    <cellStyle name="Normal_Sheet1" xfId="8" xr:uid="{00000000-0005-0000-0000-000016000000}"/>
    <cellStyle name="TableStyleLight1" xfId="3" xr:uid="{00000000-0005-0000-0000-000017000000}"/>
    <cellStyle name="Гиперссылка 2" xfId="9" xr:uid="{00000000-0005-0000-0000-000018000000}"/>
    <cellStyle name="Обычный" xfId="0" builtinId="0"/>
    <cellStyle name="Обычный 10" xfId="10" xr:uid="{00000000-0005-0000-0000-00001A000000}"/>
    <cellStyle name="Обычный 10 2" xfId="105" xr:uid="{00000000-0005-0000-0000-00001B000000}"/>
    <cellStyle name="Обычный 11" xfId="11" xr:uid="{00000000-0005-0000-0000-00001C000000}"/>
    <cellStyle name="Обычный 11 2" xfId="12" xr:uid="{00000000-0005-0000-0000-00001D000000}"/>
    <cellStyle name="Обычный 11 2 2" xfId="13" xr:uid="{00000000-0005-0000-0000-00001E000000}"/>
    <cellStyle name="Обычный 11 2 2 2" xfId="93" xr:uid="{00000000-0005-0000-0000-00001F000000}"/>
    <cellStyle name="Обычный 11 2_приложения_к ТС_2016_2-15_размещен" xfId="14" xr:uid="{00000000-0005-0000-0000-000020000000}"/>
    <cellStyle name="Обычный 11_приложения_к ТС_2016_2-15_размещен" xfId="15" xr:uid="{00000000-0005-0000-0000-000021000000}"/>
    <cellStyle name="Обычный 12" xfId="16" xr:uid="{00000000-0005-0000-0000-000022000000}"/>
    <cellStyle name="Обычный 13" xfId="17" xr:uid="{00000000-0005-0000-0000-000023000000}"/>
    <cellStyle name="Обычный 13 2" xfId="90" xr:uid="{00000000-0005-0000-0000-000024000000}"/>
    <cellStyle name="Обычный 13 2 2" xfId="100" xr:uid="{00000000-0005-0000-0000-000025000000}"/>
    <cellStyle name="Обычный 14" xfId="94" xr:uid="{00000000-0005-0000-0000-000026000000}"/>
    <cellStyle name="Обычный 14 2" xfId="106" xr:uid="{00000000-0005-0000-0000-000027000000}"/>
    <cellStyle name="Обычный 15" xfId="95" xr:uid="{00000000-0005-0000-0000-000028000000}"/>
    <cellStyle name="Обычный 15 2" xfId="107" xr:uid="{00000000-0005-0000-0000-000029000000}"/>
    <cellStyle name="Обычный 16" xfId="98" xr:uid="{00000000-0005-0000-0000-00002A000000}"/>
    <cellStyle name="Обычный 16 2" xfId="102" xr:uid="{00000000-0005-0000-0000-00002B000000}"/>
    <cellStyle name="Обычный 17" xfId="108" xr:uid="{00000000-0005-0000-0000-00002C000000}"/>
    <cellStyle name="Обычный 18" xfId="109" xr:uid="{00000000-0005-0000-0000-00002D000000}"/>
    <cellStyle name="Обычный 18 2" xfId="118" xr:uid="{00000000-0005-0000-0000-00002E000000}"/>
    <cellStyle name="Обычный 18 2 2" xfId="122" xr:uid="{F058BEAF-C2C3-4C99-8E1C-515FDE83C37D}"/>
    <cellStyle name="Обычный 19" xfId="110" xr:uid="{00000000-0005-0000-0000-00002F000000}"/>
    <cellStyle name="Обычный 2" xfId="5" xr:uid="{00000000-0005-0000-0000-000030000000}"/>
    <cellStyle name="Обычный 2 10" xfId="18" xr:uid="{00000000-0005-0000-0000-000031000000}"/>
    <cellStyle name="Обычный 2 10 2" xfId="19" xr:uid="{00000000-0005-0000-0000-000032000000}"/>
    <cellStyle name="Обычный 2 10 3" xfId="111" xr:uid="{00000000-0005-0000-0000-000033000000}"/>
    <cellStyle name="Обычный 2 11" xfId="112" xr:uid="{00000000-0005-0000-0000-000034000000}"/>
    <cellStyle name="Обычный 2 11 2" xfId="127" xr:uid="{701579C8-4D8B-4F68-84AD-9E34536159BB}"/>
    <cellStyle name="Обычный 2 12" xfId="113" xr:uid="{00000000-0005-0000-0000-000035000000}"/>
    <cellStyle name="Обычный 2 2" xfId="20" xr:uid="{00000000-0005-0000-0000-000036000000}"/>
    <cellStyle name="Обычный 2 2 2" xfId="21" xr:uid="{00000000-0005-0000-0000-000037000000}"/>
    <cellStyle name="Обычный 2 2 2 2" xfId="22" xr:uid="{00000000-0005-0000-0000-000038000000}"/>
    <cellStyle name="Обычный 2 2 2 3" xfId="23" xr:uid="{00000000-0005-0000-0000-000039000000}"/>
    <cellStyle name="Обычный 2 2 2 4" xfId="121" xr:uid="{00000000-0005-0000-0000-00003A000000}"/>
    <cellStyle name="Обычный 2 2 2_приложения_к ТС_2016_2-15_размещен" xfId="24" xr:uid="{00000000-0005-0000-0000-00003B000000}"/>
    <cellStyle name="Обычный 2 2 3" xfId="25" xr:uid="{00000000-0005-0000-0000-00003C000000}"/>
    <cellStyle name="Обычный 2 2_приложения_к ТС_2016_2-15_размещен" xfId="26" xr:uid="{00000000-0005-0000-0000-00003D000000}"/>
    <cellStyle name="Обычный 2 3" xfId="27" xr:uid="{00000000-0005-0000-0000-00003E000000}"/>
    <cellStyle name="Обычный 2 4" xfId="28" xr:uid="{00000000-0005-0000-0000-00003F000000}"/>
    <cellStyle name="Обычный 2 4 2" xfId="29" xr:uid="{00000000-0005-0000-0000-000040000000}"/>
    <cellStyle name="Обычный 2 4 2 2" xfId="30" xr:uid="{00000000-0005-0000-0000-000041000000}"/>
    <cellStyle name="Обычный 2 4 2_приложения_к ТС_2016_2-15_размещен" xfId="31" xr:uid="{00000000-0005-0000-0000-000042000000}"/>
    <cellStyle name="Обычный 2 4_приложения_к ТС_2016_2-15_размещен" xfId="32" xr:uid="{00000000-0005-0000-0000-000043000000}"/>
    <cellStyle name="Обычный 2 5" xfId="33" xr:uid="{00000000-0005-0000-0000-000044000000}"/>
    <cellStyle name="Обычный 2 5 2" xfId="34" xr:uid="{00000000-0005-0000-0000-000045000000}"/>
    <cellStyle name="Обычный 2 5 2 2" xfId="35" xr:uid="{00000000-0005-0000-0000-000046000000}"/>
    <cellStyle name="Обычный 2 5 2 2 2" xfId="91" xr:uid="{00000000-0005-0000-0000-000047000000}"/>
    <cellStyle name="Обычный 2 5 2_приложения_к ТС_2016_2-15_размещен" xfId="36" xr:uid="{00000000-0005-0000-0000-000048000000}"/>
    <cellStyle name="Обычный 2 5 3" xfId="37" xr:uid="{00000000-0005-0000-0000-000049000000}"/>
    <cellStyle name="Обычный 2 5 3 2" xfId="38" xr:uid="{00000000-0005-0000-0000-00004A000000}"/>
    <cellStyle name="Обычный 2 5 3_приложения_к ТС_2016_2-15_размещен" xfId="39" xr:uid="{00000000-0005-0000-0000-00004B000000}"/>
    <cellStyle name="Обычный 2 5_приложения_к ТС_2016_2-15_размещен" xfId="40" xr:uid="{00000000-0005-0000-0000-00004C000000}"/>
    <cellStyle name="Обычный 2 6" xfId="41" xr:uid="{00000000-0005-0000-0000-00004D000000}"/>
    <cellStyle name="Обычный 2 6 2" xfId="42" xr:uid="{00000000-0005-0000-0000-00004E000000}"/>
    <cellStyle name="Обычный 2 6 3" xfId="43" xr:uid="{00000000-0005-0000-0000-00004F000000}"/>
    <cellStyle name="Обычный 2 6 4" xfId="44" xr:uid="{00000000-0005-0000-0000-000050000000}"/>
    <cellStyle name="Обычный 2 6_приложения_к ТС_2016_2-15_размещен" xfId="45" xr:uid="{00000000-0005-0000-0000-000051000000}"/>
    <cellStyle name="Обычный 2 7" xfId="46" xr:uid="{00000000-0005-0000-0000-000052000000}"/>
    <cellStyle name="Обычный 2 8" xfId="47" xr:uid="{00000000-0005-0000-0000-000053000000}"/>
    <cellStyle name="Обычный 2 9" xfId="48" xr:uid="{00000000-0005-0000-0000-000054000000}"/>
    <cellStyle name="Обычный 2 9 2" xfId="49" xr:uid="{00000000-0005-0000-0000-000055000000}"/>
    <cellStyle name="Обычный 2 9 2 2" xfId="96" xr:uid="{00000000-0005-0000-0000-000056000000}"/>
    <cellStyle name="Обычный 2 9 2 5" xfId="120" xr:uid="{00000000-0005-0000-0000-000057000000}"/>
    <cellStyle name="Обычный 2 9_приложения_к ТС_2016_2-15_размещен" xfId="50" xr:uid="{00000000-0005-0000-0000-000058000000}"/>
    <cellStyle name="Обычный 2_Тарифы_2013_проект_141212" xfId="51" xr:uid="{00000000-0005-0000-0000-000059000000}"/>
    <cellStyle name="Обычный 20" xfId="116" xr:uid="{00000000-0005-0000-0000-00005A000000}"/>
    <cellStyle name="Обычный 21" xfId="117" xr:uid="{00000000-0005-0000-0000-00005B000000}"/>
    <cellStyle name="Обычный 22" xfId="124" xr:uid="{BF99D518-3D28-41E3-AD84-2E839D1B553F}"/>
    <cellStyle name="Обычный 3" xfId="52" xr:uid="{00000000-0005-0000-0000-00005C000000}"/>
    <cellStyle name="Обычный 3 2" xfId="53" xr:uid="{00000000-0005-0000-0000-00005D000000}"/>
    <cellStyle name="Обычный 3 3" xfId="103" xr:uid="{00000000-0005-0000-0000-00005E000000}"/>
    <cellStyle name="Обычный 4" xfId="54" xr:uid="{00000000-0005-0000-0000-00005F000000}"/>
    <cellStyle name="Обычный 4 2" xfId="55" xr:uid="{00000000-0005-0000-0000-000060000000}"/>
    <cellStyle name="Обычный 4 2 2" xfId="56" xr:uid="{00000000-0005-0000-0000-000061000000}"/>
    <cellStyle name="Обычный 4 2_приложения_к ТС_2016_2-15_размещен" xfId="57" xr:uid="{00000000-0005-0000-0000-000062000000}"/>
    <cellStyle name="Обычный 5" xfId="58" xr:uid="{00000000-0005-0000-0000-000063000000}"/>
    <cellStyle name="Обычный 5 2" xfId="59" xr:uid="{00000000-0005-0000-0000-000064000000}"/>
    <cellStyle name="Обычный 5 3" xfId="60" xr:uid="{00000000-0005-0000-0000-000065000000}"/>
    <cellStyle name="Обычный 5_приложения_к ТС_2016_2-15_размещен" xfId="61" xr:uid="{00000000-0005-0000-0000-000066000000}"/>
    <cellStyle name="Обычный 6" xfId="4" xr:uid="{00000000-0005-0000-0000-000067000000}"/>
    <cellStyle name="Обычный 7" xfId="62" xr:uid="{00000000-0005-0000-0000-000068000000}"/>
    <cellStyle name="Обычный 8" xfId="63" xr:uid="{00000000-0005-0000-0000-000069000000}"/>
    <cellStyle name="Обычный 8 2" xfId="2" xr:uid="{00000000-0005-0000-0000-00006A000000}"/>
    <cellStyle name="Обычный 8 2 2" xfId="114" xr:uid="{00000000-0005-0000-0000-00006B000000}"/>
    <cellStyle name="Обычный 8_приложения_к ТС_2016_2-15_размещен" xfId="64" xr:uid="{00000000-0005-0000-0000-00006C000000}"/>
    <cellStyle name="Обычный 9" xfId="65" xr:uid="{00000000-0005-0000-0000-00006D000000}"/>
    <cellStyle name="Обычный_Лист1" xfId="1" xr:uid="{00000000-0005-0000-0000-000070000000}"/>
    <cellStyle name="Обычный_Люберцы госгарантиии 2002 (новая редакция) (version 1)" xfId="97" xr:uid="{00000000-0005-0000-0000-000072000000}"/>
    <cellStyle name="Обычный_Люберцы госгарантиии 2002 (новая редакция) (version 1) 2" xfId="125" xr:uid="{BF013F64-889F-4E4F-A489-429510A394DD}"/>
    <cellStyle name="Обычный_Поликлиника структура" xfId="126" xr:uid="{4FE1AD7A-3C4A-4790-8D4A-54D3AC37B9F1}"/>
    <cellStyle name="Обычный_Поликлиника структура 2" xfId="129" xr:uid="{024E9395-2FA0-40B7-B9C2-1BC9C03DBE53}"/>
    <cellStyle name="Обычный_Тарифы 2013" xfId="101" xr:uid="{00000000-0005-0000-0000-000075000000}"/>
    <cellStyle name="Процентный" xfId="123" builtinId="5"/>
    <cellStyle name="Процентный 2" xfId="92" xr:uid="{00000000-0005-0000-0000-000076000000}"/>
    <cellStyle name="Стиль 1" xfId="66" xr:uid="{00000000-0005-0000-0000-000077000000}"/>
    <cellStyle name="Финансовый" xfId="119" builtinId="3"/>
    <cellStyle name="Финансовый 2" xfId="67" xr:uid="{00000000-0005-0000-0000-000079000000}"/>
    <cellStyle name="Финансовый 2 2" xfId="68" xr:uid="{00000000-0005-0000-0000-00007A000000}"/>
    <cellStyle name="Финансовый 2 3" xfId="104" xr:uid="{00000000-0005-0000-0000-00007B000000}"/>
    <cellStyle name="Финансовый 3" xfId="69" xr:uid="{00000000-0005-0000-0000-00007C000000}"/>
    <cellStyle name="Финансовый 4" xfId="70" xr:uid="{00000000-0005-0000-0000-00007D000000}"/>
    <cellStyle name="Финансовый 5" xfId="71" xr:uid="{00000000-0005-0000-0000-00007E000000}"/>
    <cellStyle name="Финансовый 6" xfId="128" xr:uid="{B65F6A78-68F8-4179-A370-B1ACF1D11C05}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76D17-7143-4B3E-A245-BDE91EFC4788}">
  <dimension ref="A1:P479"/>
  <sheetViews>
    <sheetView zoomScale="70" zoomScaleNormal="70" workbookViewId="0">
      <selection activeCell="K12" sqref="K12:K13"/>
    </sheetView>
  </sheetViews>
  <sheetFormatPr defaultColWidth="9.140625" defaultRowHeight="15" x14ac:dyDescent="0.25"/>
  <cols>
    <col min="1" max="1" width="17" style="21" customWidth="1"/>
    <col min="2" max="2" width="19.140625" style="21" customWidth="1"/>
    <col min="3" max="3" width="84.140625" style="20" customWidth="1"/>
    <col min="4" max="4" width="12" style="77" customWidth="1"/>
    <col min="5" max="5" width="12.7109375" style="77" customWidth="1"/>
    <col min="6" max="6" width="14.7109375" style="77" customWidth="1"/>
    <col min="7" max="7" width="14.28515625" style="77" customWidth="1"/>
    <col min="8" max="8" width="13.28515625" style="77" customWidth="1"/>
    <col min="9" max="9" width="28.28515625" style="20" customWidth="1"/>
    <col min="10" max="10" width="18.85546875" style="66" customWidth="1"/>
    <col min="11" max="12" width="18.85546875" style="20" customWidth="1"/>
    <col min="13" max="13" width="18.42578125" style="67" customWidth="1"/>
    <col min="14" max="14" width="21.140625" style="27" customWidth="1"/>
    <col min="15" max="16384" width="9.140625" style="20"/>
  </cols>
  <sheetData>
    <row r="1" spans="1:14" x14ac:dyDescent="0.25">
      <c r="A1" s="49"/>
      <c r="B1" s="49"/>
      <c r="C1" s="49"/>
      <c r="D1" s="49"/>
      <c r="E1" s="49"/>
      <c r="F1" s="73"/>
      <c r="G1" s="73"/>
      <c r="H1" s="74"/>
      <c r="I1" s="60"/>
      <c r="J1" s="61"/>
      <c r="K1" s="60"/>
      <c r="L1" s="60"/>
      <c r="M1" s="62"/>
      <c r="N1" s="395" t="s">
        <v>6627</v>
      </c>
    </row>
    <row r="2" spans="1:14" s="50" customFormat="1" x14ac:dyDescent="0.25">
      <c r="A2" s="51"/>
      <c r="B2" s="20"/>
      <c r="C2" s="20"/>
      <c r="D2" s="34"/>
      <c r="E2" s="34"/>
      <c r="F2" s="72"/>
      <c r="G2" s="75"/>
      <c r="H2" s="75"/>
      <c r="N2" s="396" t="s">
        <v>6628</v>
      </c>
    </row>
    <row r="3" spans="1:14" x14ac:dyDescent="0.25">
      <c r="A3" s="53"/>
      <c r="B3" s="53"/>
      <c r="C3" s="52"/>
      <c r="D3" s="76"/>
      <c r="E3" s="76"/>
      <c r="F3" s="76"/>
      <c r="G3" s="76"/>
      <c r="H3" s="76"/>
      <c r="I3" s="63"/>
      <c r="J3" s="64"/>
      <c r="K3" s="63"/>
      <c r="L3" s="63"/>
      <c r="M3" s="65"/>
      <c r="N3" s="396" t="s">
        <v>6629</v>
      </c>
    </row>
    <row r="5" spans="1:14" x14ac:dyDescent="0.25">
      <c r="I5" s="5"/>
      <c r="J5" s="46"/>
      <c r="K5" s="5"/>
      <c r="L5" s="5"/>
      <c r="M5" s="28"/>
      <c r="N5" s="29" t="s">
        <v>44</v>
      </c>
    </row>
    <row r="6" spans="1:14" x14ac:dyDescent="0.25">
      <c r="I6" s="5"/>
      <c r="J6" s="46"/>
      <c r="K6" s="5"/>
      <c r="L6" s="5"/>
      <c r="M6" s="28"/>
      <c r="N6" s="29" t="s">
        <v>11</v>
      </c>
    </row>
    <row r="7" spans="1:14" x14ac:dyDescent="0.25">
      <c r="I7" s="5"/>
      <c r="J7" s="46"/>
      <c r="K7" s="5"/>
      <c r="L7" s="5"/>
      <c r="M7" s="28"/>
      <c r="N7" s="35" t="s">
        <v>301</v>
      </c>
    </row>
    <row r="8" spans="1:14" x14ac:dyDescent="0.25">
      <c r="I8" s="10"/>
      <c r="J8" s="46"/>
      <c r="K8" s="10"/>
      <c r="L8" s="10"/>
      <c r="M8" s="28"/>
      <c r="N8" s="35" t="s">
        <v>987</v>
      </c>
    </row>
    <row r="9" spans="1:14" x14ac:dyDescent="0.25">
      <c r="A9" s="52"/>
      <c r="B9" s="52"/>
      <c r="C9" s="52"/>
      <c r="D9" s="78"/>
      <c r="E9" s="78"/>
      <c r="F9" s="78"/>
      <c r="G9" s="78"/>
    </row>
    <row r="11" spans="1:14" s="31" customFormat="1" ht="33" customHeight="1" x14ac:dyDescent="0.25">
      <c r="A11" s="402" t="s">
        <v>989</v>
      </c>
      <c r="B11" s="402"/>
      <c r="C11" s="402"/>
      <c r="D11" s="402"/>
      <c r="E11" s="402"/>
      <c r="F11" s="402"/>
      <c r="G11" s="402"/>
      <c r="H11" s="402"/>
      <c r="I11" s="402"/>
      <c r="J11" s="402"/>
      <c r="K11" s="402"/>
      <c r="L11" s="402"/>
      <c r="M11" s="402"/>
      <c r="N11" s="402"/>
    </row>
    <row r="12" spans="1:14" s="31" customFormat="1" ht="81.75" customHeight="1" x14ac:dyDescent="0.25">
      <c r="A12" s="403" t="s">
        <v>9</v>
      </c>
      <c r="B12" s="403" t="s">
        <v>610</v>
      </c>
      <c r="C12" s="405" t="s">
        <v>84</v>
      </c>
      <c r="D12" s="407" t="s">
        <v>85</v>
      </c>
      <c r="E12" s="408"/>
      <c r="F12" s="408"/>
      <c r="G12" s="408"/>
      <c r="H12" s="409"/>
      <c r="I12" s="410" t="s">
        <v>149</v>
      </c>
      <c r="J12" s="412" t="s">
        <v>155</v>
      </c>
      <c r="K12" s="410" t="s">
        <v>86</v>
      </c>
      <c r="L12" s="410" t="s">
        <v>154</v>
      </c>
      <c r="M12" s="398" t="s">
        <v>87</v>
      </c>
      <c r="N12" s="400" t="s">
        <v>88</v>
      </c>
    </row>
    <row r="13" spans="1:14" s="31" customFormat="1" ht="57.75" customHeight="1" x14ac:dyDescent="0.25">
      <c r="A13" s="404"/>
      <c r="B13" s="404"/>
      <c r="C13" s="406"/>
      <c r="D13" s="79" t="s">
        <v>89</v>
      </c>
      <c r="E13" s="80" t="s">
        <v>313</v>
      </c>
      <c r="F13" s="80" t="s">
        <v>314</v>
      </c>
      <c r="G13" s="80" t="s">
        <v>151</v>
      </c>
      <c r="H13" s="80" t="s">
        <v>90</v>
      </c>
      <c r="I13" s="411"/>
      <c r="J13" s="413"/>
      <c r="K13" s="411"/>
      <c r="L13" s="411"/>
      <c r="M13" s="399"/>
      <c r="N13" s="401"/>
    </row>
    <row r="14" spans="1:14" s="32" customFormat="1" ht="14.25" x14ac:dyDescent="0.2">
      <c r="A14" s="93">
        <v>10101</v>
      </c>
      <c r="B14" s="93"/>
      <c r="C14" s="94" t="s">
        <v>100</v>
      </c>
      <c r="D14" s="95"/>
      <c r="E14" s="95"/>
      <c r="F14" s="95"/>
      <c r="G14" s="95"/>
      <c r="H14" s="96"/>
      <c r="I14" s="97"/>
      <c r="J14" s="98"/>
      <c r="K14" s="99"/>
      <c r="L14" s="99"/>
      <c r="M14" s="100"/>
      <c r="N14" s="101">
        <f>SUM(N15:N16)</f>
        <v>546.63333333333333</v>
      </c>
    </row>
    <row r="15" spans="1:14" s="31" customFormat="1" x14ac:dyDescent="0.25">
      <c r="A15" s="17">
        <v>10101</v>
      </c>
      <c r="B15" s="17" t="s">
        <v>611</v>
      </c>
      <c r="C15" s="37" t="s">
        <v>161</v>
      </c>
      <c r="D15" s="81"/>
      <c r="E15" s="81"/>
      <c r="F15" s="81"/>
      <c r="G15" s="81"/>
      <c r="H15" s="82" t="s">
        <v>92</v>
      </c>
      <c r="I15" s="54" t="s">
        <v>150</v>
      </c>
      <c r="J15" s="58">
        <v>3644.2</v>
      </c>
      <c r="K15" s="59">
        <v>0.9</v>
      </c>
      <c r="L15" s="59"/>
      <c r="M15" s="55">
        <v>3279.8</v>
      </c>
      <c r="N15" s="48">
        <v>273.31666666666666</v>
      </c>
    </row>
    <row r="16" spans="1:14" s="31" customFormat="1" ht="26.25" x14ac:dyDescent="0.25">
      <c r="A16" s="17">
        <v>10101</v>
      </c>
      <c r="B16" s="17"/>
      <c r="C16" s="43" t="s">
        <v>162</v>
      </c>
      <c r="D16" s="81"/>
      <c r="E16" s="81"/>
      <c r="F16" s="81"/>
      <c r="G16" s="81"/>
      <c r="H16" s="82" t="s">
        <v>92</v>
      </c>
      <c r="I16" s="54" t="s">
        <v>150</v>
      </c>
      <c r="J16" s="58">
        <v>3644.2</v>
      </c>
      <c r="K16" s="59">
        <v>0.9</v>
      </c>
      <c r="L16" s="59"/>
      <c r="M16" s="55">
        <v>3279.8</v>
      </c>
      <c r="N16" s="48">
        <v>273.31666666666666</v>
      </c>
    </row>
    <row r="17" spans="1:14" s="32" customFormat="1" x14ac:dyDescent="0.2">
      <c r="A17" s="93">
        <v>20101</v>
      </c>
      <c r="B17" s="93"/>
      <c r="C17" s="102" t="s">
        <v>315</v>
      </c>
      <c r="D17" s="96"/>
      <c r="E17" s="96"/>
      <c r="F17" s="96"/>
      <c r="G17" s="96"/>
      <c r="H17" s="96"/>
      <c r="I17" s="103"/>
      <c r="J17" s="104"/>
      <c r="K17" s="105"/>
      <c r="L17" s="105"/>
      <c r="M17" s="55"/>
      <c r="N17" s="101">
        <f>SUM(N18:N29)</f>
        <v>2123.9583333333335</v>
      </c>
    </row>
    <row r="18" spans="1:14" s="31" customFormat="1" x14ac:dyDescent="0.25">
      <c r="A18" s="17">
        <v>20101</v>
      </c>
      <c r="B18" s="17" t="s">
        <v>612</v>
      </c>
      <c r="C18" s="40" t="s">
        <v>316</v>
      </c>
      <c r="D18" s="82"/>
      <c r="E18" s="82" t="s">
        <v>92</v>
      </c>
      <c r="F18" s="82"/>
      <c r="G18" s="82"/>
      <c r="H18" s="82"/>
      <c r="I18" s="22" t="s">
        <v>150</v>
      </c>
      <c r="J18" s="58">
        <v>1656.4</v>
      </c>
      <c r="K18" s="59">
        <v>0.90424800000000005</v>
      </c>
      <c r="L18" s="59">
        <v>1.0047200000000001</v>
      </c>
      <c r="M18" s="55">
        <v>1497.8</v>
      </c>
      <c r="N18" s="48">
        <v>124.81666666666666</v>
      </c>
    </row>
    <row r="19" spans="1:14" s="31" customFormat="1" x14ac:dyDescent="0.25">
      <c r="A19" s="17">
        <v>20101</v>
      </c>
      <c r="B19" s="17" t="s">
        <v>613</v>
      </c>
      <c r="C19" s="40" t="s">
        <v>317</v>
      </c>
      <c r="D19" s="82"/>
      <c r="E19" s="82"/>
      <c r="F19" s="82" t="s">
        <v>92</v>
      </c>
      <c r="G19" s="82"/>
      <c r="H19" s="82"/>
      <c r="I19" s="22" t="s">
        <v>150</v>
      </c>
      <c r="J19" s="58">
        <v>3312.9</v>
      </c>
      <c r="K19" s="59">
        <v>0.90564299999999998</v>
      </c>
      <c r="L19" s="59">
        <v>1.00627</v>
      </c>
      <c r="M19" s="55">
        <v>3000.3</v>
      </c>
      <c r="N19" s="48">
        <v>250.02500000000001</v>
      </c>
    </row>
    <row r="20" spans="1:14" s="31" customFormat="1" x14ac:dyDescent="0.25">
      <c r="A20" s="17">
        <v>20101</v>
      </c>
      <c r="B20" s="17" t="s">
        <v>614</v>
      </c>
      <c r="C20" s="40" t="s">
        <v>318</v>
      </c>
      <c r="D20" s="82"/>
      <c r="E20" s="82"/>
      <c r="F20" s="82" t="s">
        <v>92</v>
      </c>
      <c r="G20" s="82"/>
      <c r="H20" s="82"/>
      <c r="I20" s="22" t="s">
        <v>150</v>
      </c>
      <c r="J20" s="58">
        <v>3312.9</v>
      </c>
      <c r="K20" s="59">
        <v>0.90511199999999992</v>
      </c>
      <c r="L20" s="59">
        <v>1.0056799999999999</v>
      </c>
      <c r="M20" s="55">
        <v>2998.5</v>
      </c>
      <c r="N20" s="48">
        <v>249.875</v>
      </c>
    </row>
    <row r="21" spans="1:14" s="31" customFormat="1" ht="30" customHeight="1" x14ac:dyDescent="0.25">
      <c r="A21" s="17">
        <v>20101</v>
      </c>
      <c r="B21" s="17" t="s">
        <v>615</v>
      </c>
      <c r="C21" s="40" t="s">
        <v>319</v>
      </c>
      <c r="D21" s="82"/>
      <c r="E21" s="82" t="s">
        <v>148</v>
      </c>
      <c r="F21" s="82"/>
      <c r="G21" s="82"/>
      <c r="H21" s="82"/>
      <c r="I21" s="22" t="s">
        <v>150</v>
      </c>
      <c r="J21" s="58">
        <v>1656.4</v>
      </c>
      <c r="K21" s="59">
        <v>0.90505800000000003</v>
      </c>
      <c r="L21" s="59">
        <v>1.00562</v>
      </c>
      <c r="M21" s="55">
        <v>1499.1</v>
      </c>
      <c r="N21" s="48">
        <v>124.925</v>
      </c>
    </row>
    <row r="22" spans="1:14" s="31" customFormat="1" ht="35.25" customHeight="1" x14ac:dyDescent="0.25">
      <c r="A22" s="17">
        <v>20101</v>
      </c>
      <c r="B22" s="17" t="s">
        <v>616</v>
      </c>
      <c r="C22" s="40" t="s">
        <v>320</v>
      </c>
      <c r="D22" s="82"/>
      <c r="E22" s="82" t="s">
        <v>92</v>
      </c>
      <c r="F22" s="82"/>
      <c r="G22" s="82"/>
      <c r="H22" s="82"/>
      <c r="I22" s="22" t="s">
        <v>150</v>
      </c>
      <c r="J22" s="58">
        <v>1656.4</v>
      </c>
      <c r="K22" s="59">
        <v>0.91040399999999999</v>
      </c>
      <c r="L22" s="59">
        <v>1.01156</v>
      </c>
      <c r="M22" s="55">
        <v>1508</v>
      </c>
      <c r="N22" s="48">
        <v>125.66666666666667</v>
      </c>
    </row>
    <row r="23" spans="1:14" s="31" customFormat="1" x14ac:dyDescent="0.25">
      <c r="A23" s="17">
        <v>20101</v>
      </c>
      <c r="B23" s="17" t="s">
        <v>617</v>
      </c>
      <c r="C23" s="40" t="s">
        <v>321</v>
      </c>
      <c r="D23" s="82"/>
      <c r="E23" s="82" t="s">
        <v>92</v>
      </c>
      <c r="F23" s="82"/>
      <c r="G23" s="82"/>
      <c r="H23" s="82"/>
      <c r="I23" s="22" t="s">
        <v>150</v>
      </c>
      <c r="J23" s="58">
        <v>1656.4</v>
      </c>
      <c r="K23" s="59">
        <v>0.904941</v>
      </c>
      <c r="L23" s="59">
        <v>1.00549</v>
      </c>
      <c r="M23" s="55">
        <v>1498.9</v>
      </c>
      <c r="N23" s="48">
        <v>124.90833333333335</v>
      </c>
    </row>
    <row r="24" spans="1:14" s="31" customFormat="1" x14ac:dyDescent="0.25">
      <c r="A24" s="17">
        <v>20101</v>
      </c>
      <c r="B24" s="17" t="s">
        <v>618</v>
      </c>
      <c r="C24" s="40" t="s">
        <v>322</v>
      </c>
      <c r="D24" s="82"/>
      <c r="E24" s="82" t="s">
        <v>92</v>
      </c>
      <c r="F24" s="82"/>
      <c r="G24" s="82"/>
      <c r="H24" s="82"/>
      <c r="I24" s="22" t="s">
        <v>150</v>
      </c>
      <c r="J24" s="58">
        <v>1656.4</v>
      </c>
      <c r="K24" s="59">
        <v>0.90285299999999991</v>
      </c>
      <c r="L24" s="59">
        <v>1.0031699999999999</v>
      </c>
      <c r="M24" s="55">
        <v>1495.5</v>
      </c>
      <c r="N24" s="48">
        <v>124.625</v>
      </c>
    </row>
    <row r="25" spans="1:14" s="31" customFormat="1" ht="23.25" customHeight="1" x14ac:dyDescent="0.25">
      <c r="A25" s="17">
        <v>20101</v>
      </c>
      <c r="B25" s="17" t="s">
        <v>619</v>
      </c>
      <c r="C25" s="26" t="s">
        <v>323</v>
      </c>
      <c r="D25" s="82"/>
      <c r="E25" s="82" t="s">
        <v>92</v>
      </c>
      <c r="F25" s="82"/>
      <c r="G25" s="82"/>
      <c r="H25" s="82"/>
      <c r="I25" s="22" t="s">
        <v>150</v>
      </c>
      <c r="J25" s="58">
        <v>1656.4</v>
      </c>
      <c r="K25" s="59">
        <v>0.90576000000000001</v>
      </c>
      <c r="L25" s="59">
        <v>1.0064</v>
      </c>
      <c r="M25" s="55">
        <v>1500.3</v>
      </c>
      <c r="N25" s="48">
        <v>125.02499999999999</v>
      </c>
    </row>
    <row r="26" spans="1:14" s="31" customFormat="1" x14ac:dyDescent="0.25">
      <c r="A26" s="17">
        <v>20101</v>
      </c>
      <c r="B26" s="17" t="s">
        <v>620</v>
      </c>
      <c r="C26" s="26" t="s">
        <v>324</v>
      </c>
      <c r="D26" s="82"/>
      <c r="E26" s="82" t="s">
        <v>92</v>
      </c>
      <c r="F26" s="82"/>
      <c r="G26" s="82"/>
      <c r="H26" s="82"/>
      <c r="I26" s="22" t="s">
        <v>150</v>
      </c>
      <c r="J26" s="58">
        <v>1656.4</v>
      </c>
      <c r="K26" s="59">
        <v>0.90459000000000012</v>
      </c>
      <c r="L26" s="59">
        <v>1.0051000000000001</v>
      </c>
      <c r="M26" s="55">
        <v>1498.4</v>
      </c>
      <c r="N26" s="48">
        <v>124.86666666666667</v>
      </c>
    </row>
    <row r="27" spans="1:14" s="31" customFormat="1" x14ac:dyDescent="0.25">
      <c r="A27" s="17">
        <v>20101</v>
      </c>
      <c r="B27" s="17" t="s">
        <v>621</v>
      </c>
      <c r="C27" s="26" t="s">
        <v>325</v>
      </c>
      <c r="D27" s="82"/>
      <c r="E27" s="82"/>
      <c r="F27" s="82" t="s">
        <v>92</v>
      </c>
      <c r="G27" s="82"/>
      <c r="H27" s="82"/>
      <c r="I27" s="22" t="s">
        <v>150</v>
      </c>
      <c r="J27" s="58">
        <v>3312.9</v>
      </c>
      <c r="K27" s="59">
        <v>0.90450900000000001</v>
      </c>
      <c r="L27" s="59">
        <v>1.00501</v>
      </c>
      <c r="M27" s="55">
        <v>2996.5</v>
      </c>
      <c r="N27" s="48">
        <v>249.70833333333334</v>
      </c>
    </row>
    <row r="28" spans="1:14" s="31" customFormat="1" x14ac:dyDescent="0.25">
      <c r="A28" s="17">
        <v>20101</v>
      </c>
      <c r="B28" s="17" t="s">
        <v>622</v>
      </c>
      <c r="C28" s="26" t="s">
        <v>326</v>
      </c>
      <c r="D28" s="82"/>
      <c r="E28" s="82"/>
      <c r="F28" s="82" t="s">
        <v>92</v>
      </c>
      <c r="G28" s="82"/>
      <c r="H28" s="82"/>
      <c r="I28" s="22" t="s">
        <v>150</v>
      </c>
      <c r="J28" s="58">
        <v>3312.9</v>
      </c>
      <c r="K28" s="59">
        <v>0.90447299999999997</v>
      </c>
      <c r="L28" s="59">
        <v>1.0049699999999999</v>
      </c>
      <c r="M28" s="55">
        <v>2996.4</v>
      </c>
      <c r="N28" s="48">
        <v>249.70000000000002</v>
      </c>
    </row>
    <row r="29" spans="1:14" s="31" customFormat="1" x14ac:dyDescent="0.25">
      <c r="A29" s="17">
        <v>20101</v>
      </c>
      <c r="B29" s="17" t="s">
        <v>623</v>
      </c>
      <c r="C29" s="40" t="s">
        <v>327</v>
      </c>
      <c r="D29" s="82"/>
      <c r="E29" s="82"/>
      <c r="F29" s="82" t="s">
        <v>92</v>
      </c>
      <c r="G29" s="82"/>
      <c r="H29" s="82"/>
      <c r="I29" s="22" t="s">
        <v>150</v>
      </c>
      <c r="J29" s="58">
        <v>3312.9</v>
      </c>
      <c r="K29" s="59">
        <v>0.90488700000000011</v>
      </c>
      <c r="L29" s="59">
        <v>1.00543</v>
      </c>
      <c r="M29" s="55">
        <v>2997.8</v>
      </c>
      <c r="N29" s="48">
        <v>249.81666666666669</v>
      </c>
    </row>
    <row r="30" spans="1:14" s="32" customFormat="1" x14ac:dyDescent="0.2">
      <c r="A30" s="93">
        <v>210101</v>
      </c>
      <c r="B30" s="93"/>
      <c r="C30" s="94" t="s">
        <v>102</v>
      </c>
      <c r="D30" s="96"/>
      <c r="E30" s="96"/>
      <c r="F30" s="96"/>
      <c r="G30" s="96"/>
      <c r="H30" s="96"/>
      <c r="I30" s="103"/>
      <c r="J30" s="104"/>
      <c r="K30" s="106"/>
      <c r="L30" s="107"/>
      <c r="M30" s="55"/>
      <c r="N30" s="101">
        <f>N31</f>
        <v>124.23333333333333</v>
      </c>
    </row>
    <row r="31" spans="1:14" s="32" customFormat="1" x14ac:dyDescent="0.2">
      <c r="A31" s="17">
        <v>210101</v>
      </c>
      <c r="B31" s="17" t="s">
        <v>624</v>
      </c>
      <c r="C31" s="40" t="s">
        <v>163</v>
      </c>
      <c r="D31" s="82"/>
      <c r="E31" s="82" t="s">
        <v>92</v>
      </c>
      <c r="F31" s="82"/>
      <c r="G31" s="82"/>
      <c r="H31" s="82"/>
      <c r="I31" s="22" t="s">
        <v>150</v>
      </c>
      <c r="J31" s="58">
        <v>1656.4</v>
      </c>
      <c r="K31" s="59">
        <v>0.9</v>
      </c>
      <c r="L31" s="59"/>
      <c r="M31" s="55">
        <v>1490.8</v>
      </c>
      <c r="N31" s="48">
        <v>124.23333333333333</v>
      </c>
    </row>
    <row r="32" spans="1:14" s="31" customFormat="1" x14ac:dyDescent="0.25">
      <c r="A32" s="93" t="s">
        <v>66</v>
      </c>
      <c r="B32" s="93"/>
      <c r="C32" s="102" t="s">
        <v>302</v>
      </c>
      <c r="D32" s="96"/>
      <c r="E32" s="96"/>
      <c r="F32" s="96"/>
      <c r="G32" s="96"/>
      <c r="H32" s="96"/>
      <c r="I32" s="103"/>
      <c r="J32" s="104"/>
      <c r="K32" s="105"/>
      <c r="L32" s="105"/>
      <c r="M32" s="55"/>
      <c r="N32" s="101">
        <f>SUM(N33:N36)</f>
        <v>750.50833333333333</v>
      </c>
    </row>
    <row r="33" spans="1:14" s="31" customFormat="1" x14ac:dyDescent="0.25">
      <c r="A33" s="17" t="s">
        <v>66</v>
      </c>
      <c r="B33" s="17" t="s">
        <v>625</v>
      </c>
      <c r="C33" s="40" t="s">
        <v>328</v>
      </c>
      <c r="D33" s="82"/>
      <c r="E33" s="82" t="s">
        <v>92</v>
      </c>
      <c r="F33" s="82"/>
      <c r="G33" s="82"/>
      <c r="H33" s="82"/>
      <c r="I33" s="22" t="s">
        <v>150</v>
      </c>
      <c r="J33" s="58">
        <v>1656.4</v>
      </c>
      <c r="K33" s="59">
        <v>0.90436500000000009</v>
      </c>
      <c r="L33" s="59">
        <v>1.00485</v>
      </c>
      <c r="M33" s="55">
        <v>1498</v>
      </c>
      <c r="N33" s="48">
        <v>124.83333333333333</v>
      </c>
    </row>
    <row r="34" spans="1:14" s="31" customFormat="1" ht="27" customHeight="1" x14ac:dyDescent="0.25">
      <c r="A34" s="17" t="s">
        <v>66</v>
      </c>
      <c r="B34" s="17" t="s">
        <v>626</v>
      </c>
      <c r="C34" s="40" t="s">
        <v>329</v>
      </c>
      <c r="D34" s="82"/>
      <c r="E34" s="82"/>
      <c r="F34" s="82" t="s">
        <v>92</v>
      </c>
      <c r="G34" s="82"/>
      <c r="H34" s="82"/>
      <c r="I34" s="22" t="s">
        <v>150</v>
      </c>
      <c r="J34" s="58">
        <v>3312.9</v>
      </c>
      <c r="K34" s="59">
        <v>0.90700199999999997</v>
      </c>
      <c r="L34" s="59">
        <v>1.0077799999999999</v>
      </c>
      <c r="M34" s="55">
        <v>3004.8</v>
      </c>
      <c r="N34" s="48">
        <v>250.4</v>
      </c>
    </row>
    <row r="35" spans="1:14" s="32" customFormat="1" ht="29.25" customHeight="1" x14ac:dyDescent="0.2">
      <c r="A35" s="17" t="s">
        <v>66</v>
      </c>
      <c r="B35" s="17" t="s">
        <v>627</v>
      </c>
      <c r="C35" s="40" t="s">
        <v>330</v>
      </c>
      <c r="D35" s="82"/>
      <c r="E35" s="82"/>
      <c r="F35" s="82" t="s">
        <v>92</v>
      </c>
      <c r="G35" s="82"/>
      <c r="H35" s="82"/>
      <c r="I35" s="22" t="s">
        <v>150</v>
      </c>
      <c r="J35" s="58">
        <v>3312.9</v>
      </c>
      <c r="K35" s="59">
        <v>0.9083159999999999</v>
      </c>
      <c r="L35" s="59">
        <v>1.0092399999999999</v>
      </c>
      <c r="M35" s="55">
        <v>3009.2</v>
      </c>
      <c r="N35" s="48">
        <v>250.76666666666665</v>
      </c>
    </row>
    <row r="36" spans="1:14" s="31" customFormat="1" x14ac:dyDescent="0.25">
      <c r="A36" s="17" t="s">
        <v>66</v>
      </c>
      <c r="B36" s="17" t="s">
        <v>628</v>
      </c>
      <c r="C36" s="40" t="s">
        <v>331</v>
      </c>
      <c r="D36" s="82"/>
      <c r="E36" s="82" t="s">
        <v>92</v>
      </c>
      <c r="F36" s="82"/>
      <c r="G36" s="82"/>
      <c r="H36" s="82"/>
      <c r="I36" s="22" t="s">
        <v>150</v>
      </c>
      <c r="J36" s="58">
        <v>1656.4</v>
      </c>
      <c r="K36" s="59">
        <v>0.902034</v>
      </c>
      <c r="L36" s="59">
        <v>1.0022599999999999</v>
      </c>
      <c r="M36" s="55">
        <v>1494.1</v>
      </c>
      <c r="N36" s="48">
        <v>124.50833333333333</v>
      </c>
    </row>
    <row r="37" spans="1:14" s="31" customFormat="1" x14ac:dyDescent="0.25">
      <c r="A37" s="93">
        <v>41601</v>
      </c>
      <c r="B37" s="93"/>
      <c r="C37" s="94" t="s">
        <v>98</v>
      </c>
      <c r="D37" s="96"/>
      <c r="E37" s="96"/>
      <c r="F37" s="96"/>
      <c r="G37" s="96"/>
      <c r="H37" s="96"/>
      <c r="I37" s="103"/>
      <c r="J37" s="104"/>
      <c r="K37" s="105"/>
      <c r="L37" s="105"/>
      <c r="M37" s="55"/>
      <c r="N37" s="101">
        <f>SUM(N38:N53)</f>
        <v>3006.4499999999994</v>
      </c>
    </row>
    <row r="38" spans="1:14" s="31" customFormat="1" ht="24.75" customHeight="1" x14ac:dyDescent="0.25">
      <c r="A38" s="17">
        <v>41601</v>
      </c>
      <c r="B38" s="17" t="s">
        <v>629</v>
      </c>
      <c r="C38" s="18" t="s">
        <v>332</v>
      </c>
      <c r="D38" s="82"/>
      <c r="E38" s="82" t="s">
        <v>92</v>
      </c>
      <c r="F38" s="82"/>
      <c r="G38" s="82"/>
      <c r="H38" s="82"/>
      <c r="I38" s="22" t="s">
        <v>150</v>
      </c>
      <c r="J38" s="58">
        <v>1656.4</v>
      </c>
      <c r="K38" s="59">
        <v>0.9</v>
      </c>
      <c r="L38" s="59"/>
      <c r="M38" s="55">
        <v>1490.8</v>
      </c>
      <c r="N38" s="48">
        <v>124.23333333333333</v>
      </c>
    </row>
    <row r="39" spans="1:14" s="31" customFormat="1" ht="24.75" customHeight="1" x14ac:dyDescent="0.25">
      <c r="A39" s="17">
        <v>41601</v>
      </c>
      <c r="B39" s="17"/>
      <c r="C39" s="18" t="s">
        <v>333</v>
      </c>
      <c r="D39" s="82"/>
      <c r="E39" s="82"/>
      <c r="F39" s="82"/>
      <c r="G39" s="82"/>
      <c r="H39" s="82" t="s">
        <v>148</v>
      </c>
      <c r="I39" s="22" t="s">
        <v>150</v>
      </c>
      <c r="J39" s="58">
        <v>3644.2</v>
      </c>
      <c r="K39" s="59">
        <v>0.9</v>
      </c>
      <c r="L39" s="59"/>
      <c r="M39" s="55">
        <v>3279.8</v>
      </c>
      <c r="N39" s="48">
        <v>273.31666666666666</v>
      </c>
    </row>
    <row r="40" spans="1:14" s="31" customFormat="1" x14ac:dyDescent="0.25">
      <c r="A40" s="17">
        <v>41601</v>
      </c>
      <c r="B40" s="17" t="s">
        <v>1037</v>
      </c>
      <c r="C40" s="18" t="s">
        <v>334</v>
      </c>
      <c r="D40" s="82"/>
      <c r="E40" s="82"/>
      <c r="F40" s="82" t="s">
        <v>92</v>
      </c>
      <c r="G40" s="82"/>
      <c r="H40" s="82"/>
      <c r="I40" s="22" t="s">
        <v>150</v>
      </c>
      <c r="J40" s="58">
        <v>3312.9</v>
      </c>
      <c r="K40" s="59">
        <v>0.9</v>
      </c>
      <c r="L40" s="59"/>
      <c r="M40" s="55">
        <v>2981.6</v>
      </c>
      <c r="N40" s="48">
        <v>248.46666666666667</v>
      </c>
    </row>
    <row r="41" spans="1:14" s="31" customFormat="1" x14ac:dyDescent="0.25">
      <c r="A41" s="17">
        <v>41601</v>
      </c>
      <c r="B41" s="17" t="s">
        <v>630</v>
      </c>
      <c r="C41" s="40" t="s">
        <v>335</v>
      </c>
      <c r="D41" s="82"/>
      <c r="E41" s="82"/>
      <c r="F41" s="82" t="s">
        <v>92</v>
      </c>
      <c r="G41" s="82"/>
      <c r="H41" s="82"/>
      <c r="I41" s="22" t="s">
        <v>150</v>
      </c>
      <c r="J41" s="58">
        <v>3312.9</v>
      </c>
      <c r="K41" s="59">
        <v>0.9</v>
      </c>
      <c r="L41" s="59"/>
      <c r="M41" s="55">
        <v>2981.6</v>
      </c>
      <c r="N41" s="48">
        <v>248.46666666666667</v>
      </c>
    </row>
    <row r="42" spans="1:14" s="31" customFormat="1" x14ac:dyDescent="0.25">
      <c r="A42" s="17">
        <v>41601</v>
      </c>
      <c r="B42" s="17" t="s">
        <v>631</v>
      </c>
      <c r="C42" s="18" t="s">
        <v>336</v>
      </c>
      <c r="D42" s="82"/>
      <c r="E42" s="82"/>
      <c r="F42" s="82" t="s">
        <v>92</v>
      </c>
      <c r="G42" s="82"/>
      <c r="H42" s="82"/>
      <c r="I42" s="22" t="s">
        <v>150</v>
      </c>
      <c r="J42" s="58">
        <v>3312.9</v>
      </c>
      <c r="K42" s="59">
        <v>0.9</v>
      </c>
      <c r="L42" s="59"/>
      <c r="M42" s="55">
        <v>2981.6</v>
      </c>
      <c r="N42" s="48">
        <v>248.46666666666667</v>
      </c>
    </row>
    <row r="43" spans="1:14" s="31" customFormat="1" x14ac:dyDescent="0.25">
      <c r="A43" s="17">
        <v>41601</v>
      </c>
      <c r="B43" s="17" t="s">
        <v>632</v>
      </c>
      <c r="C43" s="18" t="s">
        <v>337</v>
      </c>
      <c r="D43" s="82"/>
      <c r="E43" s="82" t="s">
        <v>92</v>
      </c>
      <c r="F43" s="82"/>
      <c r="G43" s="82"/>
      <c r="H43" s="82"/>
      <c r="I43" s="22" t="s">
        <v>150</v>
      </c>
      <c r="J43" s="58">
        <v>1656.4</v>
      </c>
      <c r="K43" s="59">
        <v>0.9</v>
      </c>
      <c r="L43" s="59"/>
      <c r="M43" s="55">
        <v>1490.8</v>
      </c>
      <c r="N43" s="48">
        <v>124.23333333333333</v>
      </c>
    </row>
    <row r="44" spans="1:14" s="31" customFormat="1" x14ac:dyDescent="0.25">
      <c r="A44" s="17">
        <v>41601</v>
      </c>
      <c r="B44" s="17" t="s">
        <v>633</v>
      </c>
      <c r="C44" s="18" t="s">
        <v>338</v>
      </c>
      <c r="D44" s="82"/>
      <c r="E44" s="82" t="s">
        <v>92</v>
      </c>
      <c r="F44" s="82"/>
      <c r="G44" s="82"/>
      <c r="H44" s="82"/>
      <c r="I44" s="22" t="s">
        <v>150</v>
      </c>
      <c r="J44" s="58">
        <v>1656.4</v>
      </c>
      <c r="K44" s="59">
        <v>0.9</v>
      </c>
      <c r="L44" s="59"/>
      <c r="M44" s="55">
        <v>1490.8</v>
      </c>
      <c r="N44" s="48">
        <v>124.23333333333333</v>
      </c>
    </row>
    <row r="45" spans="1:14" s="31" customFormat="1" x14ac:dyDescent="0.25">
      <c r="A45" s="17">
        <v>41601</v>
      </c>
      <c r="B45" s="17" t="s">
        <v>634</v>
      </c>
      <c r="C45" s="18" t="s">
        <v>339</v>
      </c>
      <c r="D45" s="82"/>
      <c r="E45" s="82"/>
      <c r="F45" s="82"/>
      <c r="G45" s="82" t="s">
        <v>92</v>
      </c>
      <c r="H45" s="82"/>
      <c r="I45" s="22" t="s">
        <v>150</v>
      </c>
      <c r="J45" s="58">
        <v>3312.9</v>
      </c>
      <c r="K45" s="59">
        <v>0.9</v>
      </c>
      <c r="L45" s="59"/>
      <c r="M45" s="55">
        <v>2981.6</v>
      </c>
      <c r="N45" s="48">
        <v>248.46666666666667</v>
      </c>
    </row>
    <row r="46" spans="1:14" s="31" customFormat="1" x14ac:dyDescent="0.25">
      <c r="A46" s="17">
        <v>41601</v>
      </c>
      <c r="B46" s="17" t="s">
        <v>1038</v>
      </c>
      <c r="C46" s="18" t="s">
        <v>340</v>
      </c>
      <c r="D46" s="82"/>
      <c r="E46" s="82"/>
      <c r="F46" s="82" t="s">
        <v>148</v>
      </c>
      <c r="G46" s="82"/>
      <c r="H46" s="82"/>
      <c r="I46" s="22" t="s">
        <v>150</v>
      </c>
      <c r="J46" s="58">
        <v>3312.9</v>
      </c>
      <c r="K46" s="59">
        <v>0.9</v>
      </c>
      <c r="L46" s="59"/>
      <c r="M46" s="55">
        <v>2981.6</v>
      </c>
      <c r="N46" s="48">
        <v>248.46666666666667</v>
      </c>
    </row>
    <row r="47" spans="1:14" s="31" customFormat="1" x14ac:dyDescent="0.25">
      <c r="A47" s="17">
        <v>41601</v>
      </c>
      <c r="B47" s="17" t="s">
        <v>1039</v>
      </c>
      <c r="C47" s="40" t="s">
        <v>341</v>
      </c>
      <c r="D47" s="82"/>
      <c r="E47" s="82" t="s">
        <v>92</v>
      </c>
      <c r="F47" s="82"/>
      <c r="G47" s="82"/>
      <c r="H47" s="82"/>
      <c r="I47" s="22" t="s">
        <v>150</v>
      </c>
      <c r="J47" s="58">
        <v>1656.4</v>
      </c>
      <c r="K47" s="59">
        <v>0.9</v>
      </c>
      <c r="L47" s="59"/>
      <c r="M47" s="55">
        <v>1490.8</v>
      </c>
      <c r="N47" s="48">
        <v>124.23333333333333</v>
      </c>
    </row>
    <row r="48" spans="1:14" s="31" customFormat="1" x14ac:dyDescent="0.25">
      <c r="A48" s="17">
        <v>41601</v>
      </c>
      <c r="B48" s="17" t="s">
        <v>1040</v>
      </c>
      <c r="C48" s="18" t="s">
        <v>342</v>
      </c>
      <c r="D48" s="82"/>
      <c r="E48" s="82" t="s">
        <v>92</v>
      </c>
      <c r="F48" s="82"/>
      <c r="G48" s="82"/>
      <c r="H48" s="82"/>
      <c r="I48" s="22" t="s">
        <v>150</v>
      </c>
      <c r="J48" s="58">
        <v>1656.4</v>
      </c>
      <c r="K48" s="59">
        <v>0.9</v>
      </c>
      <c r="L48" s="59"/>
      <c r="M48" s="55">
        <v>1490.8</v>
      </c>
      <c r="N48" s="48">
        <v>124.23333333333333</v>
      </c>
    </row>
    <row r="49" spans="1:16" s="31" customFormat="1" x14ac:dyDescent="0.25">
      <c r="A49" s="17">
        <v>41601</v>
      </c>
      <c r="B49" s="17" t="s">
        <v>1041</v>
      </c>
      <c r="C49" s="18" t="s">
        <v>343</v>
      </c>
      <c r="D49" s="82"/>
      <c r="E49" s="82"/>
      <c r="F49" s="82"/>
      <c r="G49" s="82" t="s">
        <v>92</v>
      </c>
      <c r="H49" s="82"/>
      <c r="I49" s="22" t="s">
        <v>150</v>
      </c>
      <c r="J49" s="58">
        <v>3312.9</v>
      </c>
      <c r="K49" s="59">
        <v>0.9</v>
      </c>
      <c r="L49" s="59"/>
      <c r="M49" s="55">
        <v>2981.6</v>
      </c>
      <c r="N49" s="48">
        <v>248.46666666666667</v>
      </c>
    </row>
    <row r="50" spans="1:16" s="31" customFormat="1" x14ac:dyDescent="0.25">
      <c r="A50" s="17">
        <v>41601</v>
      </c>
      <c r="B50" s="17" t="s">
        <v>635</v>
      </c>
      <c r="C50" s="18" t="s">
        <v>344</v>
      </c>
      <c r="D50" s="82"/>
      <c r="E50" s="82" t="s">
        <v>92</v>
      </c>
      <c r="F50" s="82"/>
      <c r="G50" s="82"/>
      <c r="H50" s="82"/>
      <c r="I50" s="22" t="s">
        <v>150</v>
      </c>
      <c r="J50" s="58">
        <v>1656.4</v>
      </c>
      <c r="K50" s="59">
        <v>0.9</v>
      </c>
      <c r="L50" s="59"/>
      <c r="M50" s="55">
        <v>1490.8</v>
      </c>
      <c r="N50" s="48">
        <v>124.23333333333333</v>
      </c>
    </row>
    <row r="51" spans="1:16" s="31" customFormat="1" x14ac:dyDescent="0.25">
      <c r="A51" s="17">
        <v>41601</v>
      </c>
      <c r="B51" s="17" t="s">
        <v>636</v>
      </c>
      <c r="C51" s="18" t="s">
        <v>345</v>
      </c>
      <c r="D51" s="82"/>
      <c r="E51" s="82" t="s">
        <v>92</v>
      </c>
      <c r="F51" s="82"/>
      <c r="G51" s="82"/>
      <c r="H51" s="82"/>
      <c r="I51" s="22" t="s">
        <v>150</v>
      </c>
      <c r="J51" s="58">
        <v>1656.4</v>
      </c>
      <c r="K51" s="59">
        <v>0.9</v>
      </c>
      <c r="L51" s="59"/>
      <c r="M51" s="55">
        <v>1490.8</v>
      </c>
      <c r="N51" s="48">
        <v>124.23333333333333</v>
      </c>
    </row>
    <row r="52" spans="1:16" s="31" customFormat="1" x14ac:dyDescent="0.25">
      <c r="A52" s="17">
        <v>41601</v>
      </c>
      <c r="B52" s="17" t="s">
        <v>1042</v>
      </c>
      <c r="C52" s="18" t="s">
        <v>346</v>
      </c>
      <c r="D52" s="82"/>
      <c r="E52" s="82"/>
      <c r="F52" s="82" t="s">
        <v>92</v>
      </c>
      <c r="G52" s="82"/>
      <c r="H52" s="82"/>
      <c r="I52" s="22" t="s">
        <v>150</v>
      </c>
      <c r="J52" s="58">
        <v>3312.9</v>
      </c>
      <c r="K52" s="59">
        <v>0.9</v>
      </c>
      <c r="L52" s="59"/>
      <c r="M52" s="55">
        <v>2981.6</v>
      </c>
      <c r="N52" s="48">
        <v>248.46666666666667</v>
      </c>
    </row>
    <row r="53" spans="1:16" s="32" customFormat="1" x14ac:dyDescent="0.25">
      <c r="A53" s="17">
        <v>41601</v>
      </c>
      <c r="B53" s="17" t="s">
        <v>1043</v>
      </c>
      <c r="C53" s="40" t="s">
        <v>347</v>
      </c>
      <c r="D53" s="82"/>
      <c r="E53" s="82" t="s">
        <v>92</v>
      </c>
      <c r="F53" s="82"/>
      <c r="G53" s="82"/>
      <c r="H53" s="82"/>
      <c r="I53" s="22" t="s">
        <v>150</v>
      </c>
      <c r="J53" s="58">
        <v>1656.4</v>
      </c>
      <c r="K53" s="59">
        <v>0.9</v>
      </c>
      <c r="L53" s="59"/>
      <c r="M53" s="55">
        <v>1490.8</v>
      </c>
      <c r="N53" s="48">
        <v>124.23333333333333</v>
      </c>
      <c r="O53" s="31"/>
      <c r="P53" s="31"/>
    </row>
    <row r="54" spans="1:16" s="32" customFormat="1" ht="28.5" customHeight="1" x14ac:dyDescent="0.25">
      <c r="A54" s="93">
        <v>60101</v>
      </c>
      <c r="B54" s="93"/>
      <c r="C54" s="102" t="s">
        <v>303</v>
      </c>
      <c r="D54" s="96"/>
      <c r="E54" s="96"/>
      <c r="F54" s="96"/>
      <c r="G54" s="96"/>
      <c r="H54" s="96"/>
      <c r="I54" s="103"/>
      <c r="J54" s="104"/>
      <c r="K54" s="106"/>
      <c r="L54" s="107"/>
      <c r="M54" s="55"/>
      <c r="N54" s="101">
        <f>SUM(N55:N58)</f>
        <v>875.58333333333337</v>
      </c>
      <c r="O54" s="31"/>
      <c r="P54" s="31"/>
    </row>
    <row r="55" spans="1:16" s="32" customFormat="1" ht="28.5" customHeight="1" x14ac:dyDescent="0.25">
      <c r="A55" s="17">
        <v>60101</v>
      </c>
      <c r="B55" s="17" t="s">
        <v>637</v>
      </c>
      <c r="C55" s="40" t="s">
        <v>348</v>
      </c>
      <c r="D55" s="82"/>
      <c r="E55" s="82"/>
      <c r="F55" s="82" t="s">
        <v>92</v>
      </c>
      <c r="G55" s="82"/>
      <c r="H55" s="82"/>
      <c r="I55" s="22" t="s">
        <v>150</v>
      </c>
      <c r="J55" s="58">
        <v>3312.9</v>
      </c>
      <c r="K55" s="59">
        <v>0.90822599999999998</v>
      </c>
      <c r="L55" s="59">
        <v>1.0091399999999999</v>
      </c>
      <c r="M55" s="55">
        <v>3008.9</v>
      </c>
      <c r="N55" s="48">
        <v>250.74166666666667</v>
      </c>
      <c r="O55" s="31"/>
      <c r="P55" s="31"/>
    </row>
    <row r="56" spans="1:16" s="32" customFormat="1" ht="28.5" customHeight="1" x14ac:dyDescent="0.25">
      <c r="A56" s="17">
        <v>60101</v>
      </c>
      <c r="B56" s="17" t="s">
        <v>1044</v>
      </c>
      <c r="C56" s="40" t="s">
        <v>1045</v>
      </c>
      <c r="D56" s="82"/>
      <c r="E56" s="82"/>
      <c r="F56" s="82" t="s">
        <v>92</v>
      </c>
      <c r="G56" s="82"/>
      <c r="H56" s="82"/>
      <c r="I56" s="22" t="s">
        <v>150</v>
      </c>
      <c r="J56" s="58">
        <v>3312.9</v>
      </c>
      <c r="K56" s="59">
        <v>0.90604800000000008</v>
      </c>
      <c r="L56" s="59">
        <v>1.0067200000000001</v>
      </c>
      <c r="M56" s="55">
        <v>3001.6</v>
      </c>
      <c r="N56" s="48">
        <v>250.13333333333333</v>
      </c>
      <c r="O56" s="31"/>
      <c r="P56" s="31"/>
    </row>
    <row r="57" spans="1:16" s="32" customFormat="1" ht="28.5" customHeight="1" x14ac:dyDescent="0.25">
      <c r="A57" s="17">
        <v>60101</v>
      </c>
      <c r="B57" s="17" t="s">
        <v>638</v>
      </c>
      <c r="C57" s="40" t="s">
        <v>349</v>
      </c>
      <c r="D57" s="82"/>
      <c r="E57" s="82" t="s">
        <v>91</v>
      </c>
      <c r="F57" s="82"/>
      <c r="G57" s="82"/>
      <c r="H57" s="82"/>
      <c r="I57" s="22" t="s">
        <v>150</v>
      </c>
      <c r="J57" s="58">
        <v>1656.4</v>
      </c>
      <c r="K57" s="59">
        <v>0.90564299999999998</v>
      </c>
      <c r="L57" s="59">
        <v>1.00627</v>
      </c>
      <c r="M57" s="55">
        <v>1500.1</v>
      </c>
      <c r="N57" s="48">
        <v>125.00833333333333</v>
      </c>
      <c r="O57" s="31"/>
      <c r="P57" s="31"/>
    </row>
    <row r="58" spans="1:16" s="32" customFormat="1" ht="28.5" customHeight="1" x14ac:dyDescent="0.25">
      <c r="A58" s="17">
        <v>60101</v>
      </c>
      <c r="B58" s="17" t="s">
        <v>1046</v>
      </c>
      <c r="C58" s="40" t="s">
        <v>1047</v>
      </c>
      <c r="D58" s="82"/>
      <c r="E58" s="82"/>
      <c r="F58" s="82" t="s">
        <v>91</v>
      </c>
      <c r="G58" s="82"/>
      <c r="H58" s="82"/>
      <c r="I58" s="22" t="s">
        <v>150</v>
      </c>
      <c r="J58" s="58">
        <v>3312.9</v>
      </c>
      <c r="K58" s="59">
        <v>0.90447299999999997</v>
      </c>
      <c r="L58" s="59">
        <v>1.0049699999999999</v>
      </c>
      <c r="M58" s="55">
        <v>2996.4</v>
      </c>
      <c r="N58" s="48">
        <v>249.70000000000002</v>
      </c>
      <c r="O58" s="31"/>
      <c r="P58" s="31"/>
    </row>
    <row r="59" spans="1:16" s="32" customFormat="1" x14ac:dyDescent="0.2">
      <c r="A59" s="93">
        <v>70101</v>
      </c>
      <c r="B59" s="93"/>
      <c r="C59" s="102" t="s">
        <v>159</v>
      </c>
      <c r="D59" s="96"/>
      <c r="E59" s="96"/>
      <c r="F59" s="96"/>
      <c r="G59" s="96"/>
      <c r="H59" s="96"/>
      <c r="I59" s="103"/>
      <c r="J59" s="104"/>
      <c r="K59" s="105"/>
      <c r="L59" s="105"/>
      <c r="M59" s="55"/>
      <c r="N59" s="101">
        <f>SUM(N60:N67)</f>
        <v>1747.4666666666669</v>
      </c>
    </row>
    <row r="60" spans="1:16" s="32" customFormat="1" x14ac:dyDescent="0.2">
      <c r="A60" s="17">
        <v>70101</v>
      </c>
      <c r="B60" s="17" t="s">
        <v>1048</v>
      </c>
      <c r="C60" s="40" t="s">
        <v>168</v>
      </c>
      <c r="D60" s="82"/>
      <c r="E60" s="82"/>
      <c r="F60" s="82" t="s">
        <v>92</v>
      </c>
      <c r="G60" s="82"/>
      <c r="H60" s="82"/>
      <c r="I60" s="22" t="s">
        <v>150</v>
      </c>
      <c r="J60" s="58">
        <v>3312.9</v>
      </c>
      <c r="K60" s="59">
        <v>0.90316799999999997</v>
      </c>
      <c r="L60" s="59">
        <v>1.00352</v>
      </c>
      <c r="M60" s="55">
        <v>2992.1</v>
      </c>
      <c r="N60" s="48">
        <v>249.34166666666667</v>
      </c>
    </row>
    <row r="61" spans="1:16" s="32" customFormat="1" x14ac:dyDescent="0.2">
      <c r="A61" s="17">
        <v>70101</v>
      </c>
      <c r="B61" s="17" t="s">
        <v>639</v>
      </c>
      <c r="C61" s="40" t="s">
        <v>169</v>
      </c>
      <c r="D61" s="82"/>
      <c r="E61" s="82"/>
      <c r="F61" s="82" t="s">
        <v>92</v>
      </c>
      <c r="G61" s="82"/>
      <c r="H61" s="82"/>
      <c r="I61" s="22" t="s">
        <v>150</v>
      </c>
      <c r="J61" s="58">
        <v>3312.9</v>
      </c>
      <c r="K61" s="59">
        <v>0.90269999999999995</v>
      </c>
      <c r="L61" s="59">
        <v>1.0029999999999999</v>
      </c>
      <c r="M61" s="55">
        <v>2990.6</v>
      </c>
      <c r="N61" s="48">
        <v>249.21666666666667</v>
      </c>
    </row>
    <row r="62" spans="1:16" s="32" customFormat="1" x14ac:dyDescent="0.2">
      <c r="A62" s="17">
        <v>70101</v>
      </c>
      <c r="B62" s="17" t="s">
        <v>640</v>
      </c>
      <c r="C62" s="40" t="s">
        <v>171</v>
      </c>
      <c r="D62" s="82"/>
      <c r="E62" s="82" t="s">
        <v>148</v>
      </c>
      <c r="F62" s="82"/>
      <c r="G62" s="82"/>
      <c r="H62" s="82"/>
      <c r="I62" s="22" t="s">
        <v>150</v>
      </c>
      <c r="J62" s="58">
        <v>1656.4</v>
      </c>
      <c r="K62" s="59">
        <v>0.90331199999999989</v>
      </c>
      <c r="L62" s="59">
        <v>1.0036799999999999</v>
      </c>
      <c r="M62" s="55">
        <v>1496.2</v>
      </c>
      <c r="N62" s="48">
        <v>124.68333333333334</v>
      </c>
    </row>
    <row r="63" spans="1:16" s="32" customFormat="1" ht="33.75" customHeight="1" x14ac:dyDescent="0.2">
      <c r="A63" s="17">
        <v>70101</v>
      </c>
      <c r="B63" s="17" t="s">
        <v>641</v>
      </c>
      <c r="C63" s="40" t="s">
        <v>165</v>
      </c>
      <c r="D63" s="82"/>
      <c r="E63" s="82" t="s">
        <v>148</v>
      </c>
      <c r="F63" s="82"/>
      <c r="G63" s="82"/>
      <c r="H63" s="82"/>
      <c r="I63" s="22" t="s">
        <v>150</v>
      </c>
      <c r="J63" s="58">
        <v>1656.4</v>
      </c>
      <c r="K63" s="59">
        <v>0.90360900000000011</v>
      </c>
      <c r="L63" s="59">
        <v>1.0040100000000001</v>
      </c>
      <c r="M63" s="55">
        <v>1496.7</v>
      </c>
      <c r="N63" s="48">
        <v>124.72500000000001</v>
      </c>
    </row>
    <row r="64" spans="1:16" s="32" customFormat="1" x14ac:dyDescent="0.2">
      <c r="A64" s="17">
        <v>70101</v>
      </c>
      <c r="B64" s="17" t="s">
        <v>642</v>
      </c>
      <c r="C64" s="40" t="s">
        <v>167</v>
      </c>
      <c r="D64" s="82"/>
      <c r="E64" s="82"/>
      <c r="F64" s="82" t="s">
        <v>148</v>
      </c>
      <c r="G64" s="82"/>
      <c r="H64" s="82"/>
      <c r="I64" s="22" t="s">
        <v>150</v>
      </c>
      <c r="J64" s="58">
        <v>3312.9</v>
      </c>
      <c r="K64" s="59">
        <v>0.90503100000000003</v>
      </c>
      <c r="L64" s="59">
        <v>1.00559</v>
      </c>
      <c r="M64" s="55">
        <v>2998.3</v>
      </c>
      <c r="N64" s="48">
        <v>249.85833333333335</v>
      </c>
    </row>
    <row r="65" spans="1:14" s="32" customFormat="1" x14ac:dyDescent="0.2">
      <c r="A65" s="17">
        <v>70101</v>
      </c>
      <c r="B65" s="17" t="s">
        <v>643</v>
      </c>
      <c r="C65" s="40" t="s">
        <v>170</v>
      </c>
      <c r="D65" s="82"/>
      <c r="E65" s="82"/>
      <c r="F65" s="82" t="s">
        <v>148</v>
      </c>
      <c r="G65" s="82"/>
      <c r="H65" s="82"/>
      <c r="I65" s="22" t="s">
        <v>150</v>
      </c>
      <c r="J65" s="58">
        <v>3312.9</v>
      </c>
      <c r="K65" s="59">
        <v>0.90674100000000002</v>
      </c>
      <c r="L65" s="59">
        <v>1.00749</v>
      </c>
      <c r="M65" s="55">
        <v>3003.9</v>
      </c>
      <c r="N65" s="48">
        <v>250.32500000000002</v>
      </c>
    </row>
    <row r="66" spans="1:14" s="32" customFormat="1" x14ac:dyDescent="0.2">
      <c r="A66" s="17">
        <v>70101</v>
      </c>
      <c r="B66" s="17" t="s">
        <v>644</v>
      </c>
      <c r="C66" s="19" t="s">
        <v>166</v>
      </c>
      <c r="D66" s="82"/>
      <c r="E66" s="82"/>
      <c r="F66" s="82" t="s">
        <v>92</v>
      </c>
      <c r="G66" s="82"/>
      <c r="H66" s="82"/>
      <c r="I66" s="22" t="s">
        <v>150</v>
      </c>
      <c r="J66" s="58">
        <v>3312.9</v>
      </c>
      <c r="K66" s="59">
        <v>0.90281700000000009</v>
      </c>
      <c r="L66" s="59">
        <v>1.0031300000000001</v>
      </c>
      <c r="M66" s="55">
        <v>2990.9</v>
      </c>
      <c r="N66" s="48">
        <v>249.24166666666667</v>
      </c>
    </row>
    <row r="67" spans="1:14" s="32" customFormat="1" x14ac:dyDescent="0.2">
      <c r="A67" s="17">
        <v>70101</v>
      </c>
      <c r="B67" s="17" t="s">
        <v>645</v>
      </c>
      <c r="C67" s="19" t="s">
        <v>350</v>
      </c>
      <c r="D67" s="82"/>
      <c r="E67" s="82"/>
      <c r="F67" s="82" t="s">
        <v>92</v>
      </c>
      <c r="G67" s="82"/>
      <c r="H67" s="82"/>
      <c r="I67" s="22" t="s">
        <v>150</v>
      </c>
      <c r="J67" s="58">
        <v>3312.9</v>
      </c>
      <c r="K67" s="59">
        <v>0.9058139999999999</v>
      </c>
      <c r="L67" s="59">
        <v>1.0064599999999999</v>
      </c>
      <c r="M67" s="55">
        <v>3000.9</v>
      </c>
      <c r="N67" s="48">
        <v>250.07500000000002</v>
      </c>
    </row>
    <row r="68" spans="1:14" s="32" customFormat="1" x14ac:dyDescent="0.2">
      <c r="A68" s="93">
        <v>80101</v>
      </c>
      <c r="B68" s="93"/>
      <c r="C68" s="108" t="s">
        <v>304</v>
      </c>
      <c r="D68" s="96"/>
      <c r="E68" s="96"/>
      <c r="F68" s="96"/>
      <c r="G68" s="96"/>
      <c r="H68" s="96"/>
      <c r="I68" s="103"/>
      <c r="J68" s="104"/>
      <c r="K68" s="105"/>
      <c r="L68" s="105"/>
      <c r="M68" s="55"/>
      <c r="N68" s="101">
        <f>SUM(N69:N84)</f>
        <v>2496.5916666666667</v>
      </c>
    </row>
    <row r="69" spans="1:14" s="32" customFormat="1" x14ac:dyDescent="0.2">
      <c r="A69" s="17">
        <v>80101</v>
      </c>
      <c r="B69" s="17" t="s">
        <v>646</v>
      </c>
      <c r="C69" s="19" t="s">
        <v>351</v>
      </c>
      <c r="D69" s="82"/>
      <c r="E69" s="82" t="s">
        <v>92</v>
      </c>
      <c r="F69" s="82"/>
      <c r="G69" s="82"/>
      <c r="H69" s="82"/>
      <c r="I69" s="22" t="s">
        <v>150</v>
      </c>
      <c r="J69" s="58">
        <v>1656.4</v>
      </c>
      <c r="K69" s="59">
        <v>0.90441899999999997</v>
      </c>
      <c r="L69" s="59">
        <v>1.00491</v>
      </c>
      <c r="M69" s="55">
        <v>1498.1</v>
      </c>
      <c r="N69" s="48">
        <v>124.84166666666665</v>
      </c>
    </row>
    <row r="70" spans="1:14" s="32" customFormat="1" x14ac:dyDescent="0.2">
      <c r="A70" s="17">
        <v>80101</v>
      </c>
      <c r="B70" s="17" t="s">
        <v>648</v>
      </c>
      <c r="C70" s="19" t="s">
        <v>352</v>
      </c>
      <c r="D70" s="82"/>
      <c r="E70" s="82" t="s">
        <v>92</v>
      </c>
      <c r="F70" s="82"/>
      <c r="G70" s="82"/>
      <c r="H70" s="82"/>
      <c r="I70" s="22" t="s">
        <v>150</v>
      </c>
      <c r="J70" s="58">
        <v>1656.4</v>
      </c>
      <c r="K70" s="59">
        <v>0.91313999999999995</v>
      </c>
      <c r="L70" s="59">
        <v>1.0145999999999999</v>
      </c>
      <c r="M70" s="55">
        <v>1512.5</v>
      </c>
      <c r="N70" s="48">
        <v>126.04166666666667</v>
      </c>
    </row>
    <row r="71" spans="1:14" s="32" customFormat="1" x14ac:dyDescent="0.2">
      <c r="A71" s="17">
        <v>80101</v>
      </c>
      <c r="B71" s="17" t="s">
        <v>657</v>
      </c>
      <c r="C71" s="19" t="s">
        <v>353</v>
      </c>
      <c r="D71" s="82"/>
      <c r="E71" s="82" t="s">
        <v>92</v>
      </c>
      <c r="F71" s="82"/>
      <c r="G71" s="82"/>
      <c r="H71" s="82"/>
      <c r="I71" s="22" t="s">
        <v>150</v>
      </c>
      <c r="J71" s="58">
        <v>1656.4</v>
      </c>
      <c r="K71" s="59">
        <v>0.907443</v>
      </c>
      <c r="L71" s="59">
        <v>1.00827</v>
      </c>
      <c r="M71" s="55">
        <v>1503.1</v>
      </c>
      <c r="N71" s="48">
        <v>125.25833333333333</v>
      </c>
    </row>
    <row r="72" spans="1:14" s="32" customFormat="1" x14ac:dyDescent="0.2">
      <c r="A72" s="17">
        <v>80101</v>
      </c>
      <c r="B72" s="17" t="s">
        <v>658</v>
      </c>
      <c r="C72" s="19" t="s">
        <v>354</v>
      </c>
      <c r="D72" s="82"/>
      <c r="E72" s="82"/>
      <c r="F72" s="82"/>
      <c r="G72" s="82" t="s">
        <v>92</v>
      </c>
      <c r="H72" s="82"/>
      <c r="I72" s="22" t="s">
        <v>150</v>
      </c>
      <c r="J72" s="58">
        <v>3312.9</v>
      </c>
      <c r="K72" s="59">
        <v>0.9</v>
      </c>
      <c r="L72" s="59"/>
      <c r="M72" s="55">
        <v>2981.6</v>
      </c>
      <c r="N72" s="48">
        <v>248.46666666666667</v>
      </c>
    </row>
    <row r="73" spans="1:14" s="32" customFormat="1" x14ac:dyDescent="0.2">
      <c r="A73" s="17">
        <v>80101</v>
      </c>
      <c r="B73" s="17" t="s">
        <v>647</v>
      </c>
      <c r="C73" s="19" t="s">
        <v>355</v>
      </c>
      <c r="D73" s="82"/>
      <c r="E73" s="82"/>
      <c r="F73" s="82" t="s">
        <v>92</v>
      </c>
      <c r="G73" s="82"/>
      <c r="H73" s="82"/>
      <c r="I73" s="22" t="s">
        <v>150</v>
      </c>
      <c r="J73" s="58">
        <v>3312.9</v>
      </c>
      <c r="K73" s="59">
        <v>0.90846000000000005</v>
      </c>
      <c r="L73" s="59">
        <v>1.0094000000000001</v>
      </c>
      <c r="M73" s="55">
        <v>3009.6</v>
      </c>
      <c r="N73" s="48">
        <v>250.79999999999998</v>
      </c>
    </row>
    <row r="74" spans="1:14" s="32" customFormat="1" x14ac:dyDescent="0.2">
      <c r="A74" s="17">
        <v>80101</v>
      </c>
      <c r="B74" s="17" t="s">
        <v>660</v>
      </c>
      <c r="C74" s="19" t="s">
        <v>356</v>
      </c>
      <c r="D74" s="82"/>
      <c r="E74" s="82" t="s">
        <v>92</v>
      </c>
      <c r="F74" s="82"/>
      <c r="G74" s="82"/>
      <c r="H74" s="82"/>
      <c r="I74" s="22" t="s">
        <v>150</v>
      </c>
      <c r="J74" s="58">
        <v>1656.4</v>
      </c>
      <c r="K74" s="59">
        <v>0.92313899999999993</v>
      </c>
      <c r="L74" s="59">
        <v>1.0257099999999999</v>
      </c>
      <c r="M74" s="55">
        <v>1529.1</v>
      </c>
      <c r="N74" s="48">
        <v>127.425</v>
      </c>
    </row>
    <row r="75" spans="1:14" s="32" customFormat="1" x14ac:dyDescent="0.2">
      <c r="A75" s="17">
        <v>80101</v>
      </c>
      <c r="B75" s="17" t="s">
        <v>656</v>
      </c>
      <c r="C75" s="19" t="s">
        <v>357</v>
      </c>
      <c r="D75" s="82"/>
      <c r="E75" s="82" t="s">
        <v>92</v>
      </c>
      <c r="F75" s="82"/>
      <c r="G75" s="82"/>
      <c r="H75" s="82"/>
      <c r="I75" s="22" t="s">
        <v>150</v>
      </c>
      <c r="J75" s="58">
        <v>1656.4</v>
      </c>
      <c r="K75" s="59">
        <v>0.90127800000000002</v>
      </c>
      <c r="L75" s="59">
        <v>1.00142</v>
      </c>
      <c r="M75" s="55">
        <v>1492.9</v>
      </c>
      <c r="N75" s="48">
        <v>124.40833333333335</v>
      </c>
    </row>
    <row r="76" spans="1:14" s="32" customFormat="1" x14ac:dyDescent="0.2">
      <c r="A76" s="17">
        <v>80101</v>
      </c>
      <c r="B76" s="17" t="s">
        <v>649</v>
      </c>
      <c r="C76" s="19" t="s">
        <v>358</v>
      </c>
      <c r="D76" s="82"/>
      <c r="E76" s="82" t="s">
        <v>92</v>
      </c>
      <c r="F76" s="82"/>
      <c r="G76" s="82"/>
      <c r="H76" s="82"/>
      <c r="I76" s="22" t="s">
        <v>150</v>
      </c>
      <c r="J76" s="58">
        <v>1656.4</v>
      </c>
      <c r="K76" s="59">
        <v>0.9</v>
      </c>
      <c r="L76" s="59"/>
      <c r="M76" s="55">
        <v>1490.8</v>
      </c>
      <c r="N76" s="48">
        <v>124.23333333333333</v>
      </c>
    </row>
    <row r="77" spans="1:14" s="32" customFormat="1" x14ac:dyDescent="0.2">
      <c r="A77" s="17">
        <v>80101</v>
      </c>
      <c r="B77" s="17" t="s">
        <v>1049</v>
      </c>
      <c r="C77" s="40" t="s">
        <v>243</v>
      </c>
      <c r="D77" s="82"/>
      <c r="E77" s="82"/>
      <c r="F77" s="82" t="s">
        <v>92</v>
      </c>
      <c r="G77" s="82"/>
      <c r="H77" s="82"/>
      <c r="I77" s="22" t="s">
        <v>150</v>
      </c>
      <c r="J77" s="58">
        <v>3312.9</v>
      </c>
      <c r="K77" s="59">
        <v>0.90023399999999998</v>
      </c>
      <c r="L77" s="59">
        <v>1.0002599999999999</v>
      </c>
      <c r="M77" s="55">
        <v>2982.4</v>
      </c>
      <c r="N77" s="48">
        <v>248.53333333333333</v>
      </c>
    </row>
    <row r="78" spans="1:14" s="32" customFormat="1" x14ac:dyDescent="0.2">
      <c r="A78" s="17">
        <v>80101</v>
      </c>
      <c r="B78" s="17" t="s">
        <v>651</v>
      </c>
      <c r="C78" s="18" t="s">
        <v>359</v>
      </c>
      <c r="D78" s="82"/>
      <c r="E78" s="82" t="s">
        <v>92</v>
      </c>
      <c r="F78" s="82"/>
      <c r="G78" s="82"/>
      <c r="H78" s="82"/>
      <c r="I78" s="22" t="s">
        <v>150</v>
      </c>
      <c r="J78" s="58">
        <v>1656.4</v>
      </c>
      <c r="K78" s="59">
        <v>0.90040500000000012</v>
      </c>
      <c r="L78" s="59">
        <v>1.0004500000000001</v>
      </c>
      <c r="M78" s="55">
        <v>1491.4</v>
      </c>
      <c r="N78" s="48">
        <v>124.28333333333335</v>
      </c>
    </row>
    <row r="79" spans="1:14" s="32" customFormat="1" x14ac:dyDescent="0.2">
      <c r="A79" s="17">
        <v>80101</v>
      </c>
      <c r="B79" s="17" t="s">
        <v>659</v>
      </c>
      <c r="C79" s="40" t="s">
        <v>360</v>
      </c>
      <c r="D79" s="82"/>
      <c r="E79" s="82" t="s">
        <v>148</v>
      </c>
      <c r="F79" s="82"/>
      <c r="G79" s="82"/>
      <c r="H79" s="82"/>
      <c r="I79" s="22" t="s">
        <v>150</v>
      </c>
      <c r="J79" s="58">
        <v>1656.4</v>
      </c>
      <c r="K79" s="59">
        <v>0.90023399999999998</v>
      </c>
      <c r="L79" s="59">
        <v>1.0002599999999999</v>
      </c>
      <c r="M79" s="55">
        <v>1491.1</v>
      </c>
      <c r="N79" s="48">
        <v>124.25833333333333</v>
      </c>
    </row>
    <row r="80" spans="1:14" s="32" customFormat="1" x14ac:dyDescent="0.2">
      <c r="A80" s="17">
        <v>80101</v>
      </c>
      <c r="B80" s="17" t="s">
        <v>652</v>
      </c>
      <c r="C80" s="18" t="s">
        <v>361</v>
      </c>
      <c r="D80" s="82"/>
      <c r="E80" s="82" t="s">
        <v>92</v>
      </c>
      <c r="F80" s="82"/>
      <c r="G80" s="82"/>
      <c r="H80" s="82"/>
      <c r="I80" s="22" t="s">
        <v>150</v>
      </c>
      <c r="J80" s="58">
        <v>1656.4</v>
      </c>
      <c r="K80" s="59">
        <v>0.90017099999999994</v>
      </c>
      <c r="L80" s="59">
        <v>1.0001899999999999</v>
      </c>
      <c r="M80" s="55">
        <v>1491</v>
      </c>
      <c r="N80" s="48">
        <v>124.25</v>
      </c>
    </row>
    <row r="81" spans="1:14" s="32" customFormat="1" x14ac:dyDescent="0.2">
      <c r="A81" s="17">
        <v>80101</v>
      </c>
      <c r="B81" s="17" t="s">
        <v>650</v>
      </c>
      <c r="C81" s="18" t="s">
        <v>362</v>
      </c>
      <c r="D81" s="82"/>
      <c r="E81" s="82" t="s">
        <v>92</v>
      </c>
      <c r="F81" s="82"/>
      <c r="G81" s="82"/>
      <c r="H81" s="82"/>
      <c r="I81" s="22" t="s">
        <v>150</v>
      </c>
      <c r="J81" s="58">
        <v>1656.4</v>
      </c>
      <c r="K81" s="59">
        <v>0.90418500000000002</v>
      </c>
      <c r="L81" s="59">
        <v>1.00465</v>
      </c>
      <c r="M81" s="55">
        <v>1497.7</v>
      </c>
      <c r="N81" s="48">
        <v>124.80833333333334</v>
      </c>
    </row>
    <row r="82" spans="1:14" s="32" customFormat="1" x14ac:dyDescent="0.2">
      <c r="A82" s="17">
        <v>80101</v>
      </c>
      <c r="B82" s="17" t="s">
        <v>653</v>
      </c>
      <c r="C82" s="18" t="s">
        <v>363</v>
      </c>
      <c r="D82" s="82"/>
      <c r="E82" s="82" t="s">
        <v>92</v>
      </c>
      <c r="F82" s="82"/>
      <c r="G82" s="82"/>
      <c r="H82" s="82"/>
      <c r="I82" s="22" t="s">
        <v>150</v>
      </c>
      <c r="J82" s="58">
        <v>1656.4</v>
      </c>
      <c r="K82" s="59">
        <v>0.9053460000000001</v>
      </c>
      <c r="L82" s="59">
        <v>1.0059400000000001</v>
      </c>
      <c r="M82" s="55">
        <v>1499.6</v>
      </c>
      <c r="N82" s="48">
        <v>124.96666666666665</v>
      </c>
    </row>
    <row r="83" spans="1:14" s="32" customFormat="1" x14ac:dyDescent="0.2">
      <c r="A83" s="17">
        <v>80101</v>
      </c>
      <c r="B83" s="17" t="s">
        <v>655</v>
      </c>
      <c r="C83" s="18" t="s">
        <v>227</v>
      </c>
      <c r="D83" s="82"/>
      <c r="E83" s="82"/>
      <c r="F83" s="82" t="s">
        <v>92</v>
      </c>
      <c r="G83" s="82"/>
      <c r="H83" s="82"/>
      <c r="I83" s="22" t="s">
        <v>150</v>
      </c>
      <c r="J83" s="58">
        <v>3312.9</v>
      </c>
      <c r="K83" s="59">
        <v>0.90439199999999997</v>
      </c>
      <c r="L83" s="59">
        <v>1.00488</v>
      </c>
      <c r="M83" s="55">
        <v>2996.2</v>
      </c>
      <c r="N83" s="48">
        <v>249.68333333333331</v>
      </c>
    </row>
    <row r="84" spans="1:14" s="32" customFormat="1" x14ac:dyDescent="0.2">
      <c r="A84" s="17">
        <v>80101</v>
      </c>
      <c r="B84" s="17" t="s">
        <v>654</v>
      </c>
      <c r="C84" s="18" t="s">
        <v>364</v>
      </c>
      <c r="D84" s="82"/>
      <c r="E84" s="82" t="s">
        <v>92</v>
      </c>
      <c r="F84" s="82"/>
      <c r="G84" s="82"/>
      <c r="H84" s="82"/>
      <c r="I84" s="22" t="s">
        <v>150</v>
      </c>
      <c r="J84" s="58">
        <v>1656.4</v>
      </c>
      <c r="K84" s="59">
        <v>0.900756</v>
      </c>
      <c r="L84" s="59">
        <v>1.00084</v>
      </c>
      <c r="M84" s="55">
        <v>1492</v>
      </c>
      <c r="N84" s="48">
        <v>124.33333333333333</v>
      </c>
    </row>
    <row r="85" spans="1:14" s="32" customFormat="1" ht="25.5" x14ac:dyDescent="0.2">
      <c r="A85" s="93">
        <v>100901</v>
      </c>
      <c r="B85" s="93"/>
      <c r="C85" s="94" t="s">
        <v>1050</v>
      </c>
      <c r="D85" s="96"/>
      <c r="E85" s="96"/>
      <c r="F85" s="96"/>
      <c r="G85" s="96"/>
      <c r="H85" s="96"/>
      <c r="I85" s="103"/>
      <c r="J85" s="104"/>
      <c r="K85" s="105"/>
      <c r="L85" s="105"/>
      <c r="M85" s="55"/>
      <c r="N85" s="101">
        <f>N86</f>
        <v>273.31666666666666</v>
      </c>
    </row>
    <row r="86" spans="1:14" s="32" customFormat="1" x14ac:dyDescent="0.2">
      <c r="A86" s="17">
        <v>100901</v>
      </c>
      <c r="B86" s="17"/>
      <c r="C86" s="18" t="s">
        <v>173</v>
      </c>
      <c r="D86" s="82"/>
      <c r="E86" s="82"/>
      <c r="F86" s="82"/>
      <c r="G86" s="82"/>
      <c r="H86" s="82" t="s">
        <v>92</v>
      </c>
      <c r="I86" s="22" t="s">
        <v>150</v>
      </c>
      <c r="J86" s="58">
        <v>3644.2</v>
      </c>
      <c r="K86" s="59">
        <v>0.9</v>
      </c>
      <c r="L86" s="59"/>
      <c r="M86" s="55">
        <v>3279.8</v>
      </c>
      <c r="N86" s="48">
        <v>273.31666666666666</v>
      </c>
    </row>
    <row r="87" spans="1:14" s="32" customFormat="1" x14ac:dyDescent="0.2">
      <c r="A87" s="93">
        <v>110101</v>
      </c>
      <c r="B87" s="93"/>
      <c r="C87" s="94" t="s">
        <v>365</v>
      </c>
      <c r="D87" s="96"/>
      <c r="E87" s="96"/>
      <c r="F87" s="96"/>
      <c r="G87" s="96"/>
      <c r="H87" s="96"/>
      <c r="I87" s="103"/>
      <c r="J87" s="104"/>
      <c r="K87" s="105"/>
      <c r="L87" s="105"/>
      <c r="M87" s="55"/>
      <c r="N87" s="101">
        <f>SUM(N88:N100)</f>
        <v>2250.9250000000002</v>
      </c>
    </row>
    <row r="88" spans="1:14" s="32" customFormat="1" x14ac:dyDescent="0.2">
      <c r="A88" s="17">
        <v>110101</v>
      </c>
      <c r="B88" s="17" t="s">
        <v>673</v>
      </c>
      <c r="C88" s="41" t="s">
        <v>366</v>
      </c>
      <c r="D88" s="82"/>
      <c r="E88" s="82"/>
      <c r="F88" s="82" t="s">
        <v>92</v>
      </c>
      <c r="G88" s="82"/>
      <c r="H88" s="82"/>
      <c r="I88" s="22" t="s">
        <v>150</v>
      </c>
      <c r="J88" s="58">
        <v>3312.9</v>
      </c>
      <c r="K88" s="59">
        <v>0.90839700000000012</v>
      </c>
      <c r="L88" s="59">
        <v>1.0093300000000001</v>
      </c>
      <c r="M88" s="55">
        <v>3009.4</v>
      </c>
      <c r="N88" s="48">
        <v>250.78333333333333</v>
      </c>
    </row>
    <row r="89" spans="1:14" s="32" customFormat="1" x14ac:dyDescent="0.2">
      <c r="A89" s="17">
        <v>110101</v>
      </c>
      <c r="B89" s="17" t="s">
        <v>669</v>
      </c>
      <c r="C89" s="18" t="s">
        <v>367</v>
      </c>
      <c r="D89" s="82"/>
      <c r="E89" s="82"/>
      <c r="F89" s="82" t="s">
        <v>92</v>
      </c>
      <c r="G89" s="82"/>
      <c r="H89" s="82"/>
      <c r="I89" s="22" t="s">
        <v>150</v>
      </c>
      <c r="J89" s="58">
        <v>3312.9</v>
      </c>
      <c r="K89" s="59">
        <v>0.90802800000000006</v>
      </c>
      <c r="L89" s="59">
        <v>1.00892</v>
      </c>
      <c r="M89" s="55">
        <v>3008.2</v>
      </c>
      <c r="N89" s="48">
        <v>250.68333333333331</v>
      </c>
    </row>
    <row r="90" spans="1:14" s="32" customFormat="1" x14ac:dyDescent="0.2">
      <c r="A90" s="17">
        <v>110101</v>
      </c>
      <c r="B90" s="17" t="s">
        <v>674</v>
      </c>
      <c r="C90" s="18" t="s">
        <v>368</v>
      </c>
      <c r="D90" s="82"/>
      <c r="E90" s="82"/>
      <c r="F90" s="82" t="s">
        <v>92</v>
      </c>
      <c r="G90" s="82"/>
      <c r="H90" s="82"/>
      <c r="I90" s="22" t="s">
        <v>150</v>
      </c>
      <c r="J90" s="58">
        <v>3312.9</v>
      </c>
      <c r="K90" s="59">
        <v>0.90630900000000003</v>
      </c>
      <c r="L90" s="59">
        <v>1.00701</v>
      </c>
      <c r="M90" s="55">
        <v>3002.5</v>
      </c>
      <c r="N90" s="48">
        <v>250.20833333333334</v>
      </c>
    </row>
    <row r="91" spans="1:14" s="32" customFormat="1" x14ac:dyDescent="0.2">
      <c r="A91" s="17">
        <v>110101</v>
      </c>
      <c r="B91" s="17" t="s">
        <v>663</v>
      </c>
      <c r="C91" s="18" t="s">
        <v>369</v>
      </c>
      <c r="D91" s="82"/>
      <c r="E91" s="82"/>
      <c r="F91" s="82" t="s">
        <v>92</v>
      </c>
      <c r="G91" s="82"/>
      <c r="H91" s="82"/>
      <c r="I91" s="22" t="s">
        <v>150</v>
      </c>
      <c r="J91" s="58">
        <v>3312.9</v>
      </c>
      <c r="K91" s="59">
        <v>0.90555300000000005</v>
      </c>
      <c r="L91" s="59">
        <v>1.00617</v>
      </c>
      <c r="M91" s="55">
        <v>3000</v>
      </c>
      <c r="N91" s="48">
        <v>250</v>
      </c>
    </row>
    <row r="92" spans="1:14" s="32" customFormat="1" x14ac:dyDescent="0.2">
      <c r="A92" s="17">
        <v>110101</v>
      </c>
      <c r="B92" s="17" t="s">
        <v>667</v>
      </c>
      <c r="C92" s="18" t="s">
        <v>370</v>
      </c>
      <c r="D92" s="82"/>
      <c r="E92" s="82"/>
      <c r="F92" s="82" t="s">
        <v>92</v>
      </c>
      <c r="G92" s="82"/>
      <c r="H92" s="82"/>
      <c r="I92" s="22" t="s">
        <v>150</v>
      </c>
      <c r="J92" s="58">
        <v>3312.9</v>
      </c>
      <c r="K92" s="59">
        <v>0.9052920000000001</v>
      </c>
      <c r="L92" s="59">
        <v>1.0058800000000001</v>
      </c>
      <c r="M92" s="55">
        <v>2999.1</v>
      </c>
      <c r="N92" s="48">
        <v>249.92499999999998</v>
      </c>
    </row>
    <row r="93" spans="1:14" s="32" customFormat="1" x14ac:dyDescent="0.2">
      <c r="A93" s="17">
        <v>110101</v>
      </c>
      <c r="B93" s="17" t="s">
        <v>662</v>
      </c>
      <c r="C93" s="40" t="s">
        <v>371</v>
      </c>
      <c r="D93" s="83"/>
      <c r="E93" s="84" t="s">
        <v>92</v>
      </c>
      <c r="F93" s="83"/>
      <c r="G93" s="83"/>
      <c r="H93" s="83"/>
      <c r="I93" s="22" t="s">
        <v>150</v>
      </c>
      <c r="J93" s="58">
        <v>1656.4</v>
      </c>
      <c r="K93" s="59">
        <v>0.90988199999999997</v>
      </c>
      <c r="L93" s="59">
        <v>1.01098</v>
      </c>
      <c r="M93" s="55">
        <v>1507.1</v>
      </c>
      <c r="N93" s="48">
        <v>125.59166666666665</v>
      </c>
    </row>
    <row r="94" spans="1:14" s="32" customFormat="1" x14ac:dyDescent="0.2">
      <c r="A94" s="17">
        <v>110101</v>
      </c>
      <c r="B94" s="17" t="s">
        <v>664</v>
      </c>
      <c r="C94" s="18" t="s">
        <v>372</v>
      </c>
      <c r="D94" s="85"/>
      <c r="E94" s="86" t="s">
        <v>92</v>
      </c>
      <c r="F94" s="86"/>
      <c r="G94" s="86"/>
      <c r="H94" s="86"/>
      <c r="I94" s="22" t="s">
        <v>150</v>
      </c>
      <c r="J94" s="58">
        <v>1656.4</v>
      </c>
      <c r="K94" s="59">
        <v>0.90918900000000002</v>
      </c>
      <c r="L94" s="59">
        <v>1.0102100000000001</v>
      </c>
      <c r="M94" s="55">
        <v>1506</v>
      </c>
      <c r="N94" s="48">
        <v>125.5</v>
      </c>
    </row>
    <row r="95" spans="1:14" s="32" customFormat="1" x14ac:dyDescent="0.2">
      <c r="A95" s="17">
        <v>110101</v>
      </c>
      <c r="B95" s="17" t="s">
        <v>670</v>
      </c>
      <c r="C95" s="18" t="s">
        <v>373</v>
      </c>
      <c r="D95" s="85"/>
      <c r="E95" s="86" t="s">
        <v>92</v>
      </c>
      <c r="F95" s="86"/>
      <c r="G95" s="86"/>
      <c r="H95" s="86"/>
      <c r="I95" s="22" t="s">
        <v>150</v>
      </c>
      <c r="J95" s="58">
        <v>1656.4</v>
      </c>
      <c r="K95" s="59">
        <v>0.9053460000000001</v>
      </c>
      <c r="L95" s="59">
        <v>1.0059400000000001</v>
      </c>
      <c r="M95" s="55">
        <v>1499.6</v>
      </c>
      <c r="N95" s="48">
        <v>124.96666666666665</v>
      </c>
    </row>
    <row r="96" spans="1:14" s="32" customFormat="1" ht="24" customHeight="1" x14ac:dyDescent="0.2">
      <c r="A96" s="17">
        <v>110101</v>
      </c>
      <c r="B96" s="17" t="s">
        <v>661</v>
      </c>
      <c r="C96" s="18" t="s">
        <v>191</v>
      </c>
      <c r="D96" s="85"/>
      <c r="E96" s="86" t="s">
        <v>92</v>
      </c>
      <c r="F96" s="86"/>
      <c r="G96" s="86"/>
      <c r="H96" s="86"/>
      <c r="I96" s="22" t="s">
        <v>150</v>
      </c>
      <c r="J96" s="58">
        <v>1656.4</v>
      </c>
      <c r="K96" s="59">
        <v>0.90500400000000003</v>
      </c>
      <c r="L96" s="59">
        <v>1.00556</v>
      </c>
      <c r="M96" s="55">
        <v>1499</v>
      </c>
      <c r="N96" s="48">
        <v>124.91666666666667</v>
      </c>
    </row>
    <row r="97" spans="1:14" s="32" customFormat="1" x14ac:dyDescent="0.2">
      <c r="A97" s="17">
        <v>110101</v>
      </c>
      <c r="B97" s="17" t="s">
        <v>671</v>
      </c>
      <c r="C97" s="18" t="s">
        <v>374</v>
      </c>
      <c r="D97" s="85"/>
      <c r="E97" s="86" t="s">
        <v>92</v>
      </c>
      <c r="F97" s="86"/>
      <c r="G97" s="86"/>
      <c r="H97" s="86"/>
      <c r="I97" s="22" t="s">
        <v>150</v>
      </c>
      <c r="J97" s="58">
        <v>1656.4</v>
      </c>
      <c r="K97" s="59">
        <v>0.90325800000000001</v>
      </c>
      <c r="L97" s="59">
        <v>1.00362</v>
      </c>
      <c r="M97" s="55">
        <v>1496.2</v>
      </c>
      <c r="N97" s="48">
        <v>124.68333333333334</v>
      </c>
    </row>
    <row r="98" spans="1:14" s="32" customFormat="1" x14ac:dyDescent="0.2">
      <c r="A98" s="17">
        <v>110101</v>
      </c>
      <c r="B98" s="17" t="s">
        <v>668</v>
      </c>
      <c r="C98" s="18" t="s">
        <v>375</v>
      </c>
      <c r="D98" s="85"/>
      <c r="E98" s="86" t="s">
        <v>92</v>
      </c>
      <c r="F98" s="86"/>
      <c r="G98" s="86"/>
      <c r="H98" s="86"/>
      <c r="I98" s="22" t="s">
        <v>150</v>
      </c>
      <c r="J98" s="58">
        <v>1656.4</v>
      </c>
      <c r="K98" s="59">
        <v>0.90296100000000001</v>
      </c>
      <c r="L98" s="59">
        <v>1.00329</v>
      </c>
      <c r="M98" s="55">
        <v>1495.7</v>
      </c>
      <c r="N98" s="48">
        <v>124.64166666666667</v>
      </c>
    </row>
    <row r="99" spans="1:14" s="32" customFormat="1" x14ac:dyDescent="0.2">
      <c r="A99" s="17">
        <v>110101</v>
      </c>
      <c r="B99" s="17" t="s">
        <v>672</v>
      </c>
      <c r="C99" s="18" t="s">
        <v>376</v>
      </c>
      <c r="D99" s="85"/>
      <c r="E99" s="86" t="s">
        <v>92</v>
      </c>
      <c r="F99" s="86"/>
      <c r="G99" s="86"/>
      <c r="H99" s="86"/>
      <c r="I99" s="22" t="s">
        <v>150</v>
      </c>
      <c r="J99" s="58">
        <v>1656.4</v>
      </c>
      <c r="K99" s="59">
        <v>0.90255600000000002</v>
      </c>
      <c r="L99" s="59">
        <v>1.00284</v>
      </c>
      <c r="M99" s="55">
        <v>1495</v>
      </c>
      <c r="N99" s="48">
        <v>124.58333333333333</v>
      </c>
    </row>
    <row r="100" spans="1:14" s="32" customFormat="1" x14ac:dyDescent="0.2">
      <c r="A100" s="17">
        <v>110101</v>
      </c>
      <c r="B100" s="17" t="s">
        <v>665</v>
      </c>
      <c r="C100" s="18" t="s">
        <v>666</v>
      </c>
      <c r="D100" s="85"/>
      <c r="E100" s="86" t="s">
        <v>92</v>
      </c>
      <c r="F100" s="86"/>
      <c r="G100" s="86"/>
      <c r="H100" s="86"/>
      <c r="I100" s="22" t="s">
        <v>150</v>
      </c>
      <c r="J100" s="58">
        <v>1656.4</v>
      </c>
      <c r="K100" s="59">
        <v>0.90151199999999998</v>
      </c>
      <c r="L100" s="59">
        <v>1.0016799999999999</v>
      </c>
      <c r="M100" s="55">
        <v>1493.3</v>
      </c>
      <c r="N100" s="48">
        <v>124.44166666666666</v>
      </c>
    </row>
    <row r="101" spans="1:14" s="32" customFormat="1" ht="29.25" customHeight="1" x14ac:dyDescent="0.2">
      <c r="A101" s="93">
        <v>141101</v>
      </c>
      <c r="B101" s="93"/>
      <c r="C101" s="94" t="s">
        <v>305</v>
      </c>
      <c r="D101" s="109"/>
      <c r="E101" s="110"/>
      <c r="F101" s="111"/>
      <c r="G101" s="110"/>
      <c r="H101" s="110"/>
      <c r="I101" s="103"/>
      <c r="J101" s="104"/>
      <c r="K101" s="106"/>
      <c r="L101" s="107"/>
      <c r="M101" s="55"/>
      <c r="N101" s="101">
        <f>SUM(N102:N112)</f>
        <v>1945.258333333333</v>
      </c>
    </row>
    <row r="102" spans="1:14" s="32" customFormat="1" ht="24" customHeight="1" x14ac:dyDescent="0.2">
      <c r="A102" s="17">
        <v>141101</v>
      </c>
      <c r="B102" s="17" t="s">
        <v>684</v>
      </c>
      <c r="C102" s="18" t="s">
        <v>182</v>
      </c>
      <c r="D102" s="86"/>
      <c r="E102" s="83" t="s">
        <v>92</v>
      </c>
      <c r="F102" s="86"/>
      <c r="G102" s="86"/>
      <c r="H102" s="86"/>
      <c r="I102" s="22" t="s">
        <v>150</v>
      </c>
      <c r="J102" s="58">
        <v>1656.4</v>
      </c>
      <c r="K102" s="59">
        <v>0.90232200000000007</v>
      </c>
      <c r="L102" s="59">
        <v>1.00258</v>
      </c>
      <c r="M102" s="55">
        <v>1494.6</v>
      </c>
      <c r="N102" s="48">
        <v>124.55</v>
      </c>
    </row>
    <row r="103" spans="1:14" s="32" customFormat="1" x14ac:dyDescent="0.2">
      <c r="A103" s="17">
        <v>141101</v>
      </c>
      <c r="B103" s="17" t="s">
        <v>677</v>
      </c>
      <c r="C103" s="18" t="s">
        <v>177</v>
      </c>
      <c r="D103" s="85"/>
      <c r="E103" s="86" t="s">
        <v>92</v>
      </c>
      <c r="F103" s="86"/>
      <c r="G103" s="86"/>
      <c r="H103" s="86"/>
      <c r="I103" s="22" t="s">
        <v>150</v>
      </c>
      <c r="J103" s="58">
        <v>1656.4</v>
      </c>
      <c r="K103" s="59">
        <v>0.90813599999999994</v>
      </c>
      <c r="L103" s="59">
        <v>1.0090399999999999</v>
      </c>
      <c r="M103" s="55">
        <v>1504.2</v>
      </c>
      <c r="N103" s="48">
        <v>125.35000000000001</v>
      </c>
    </row>
    <row r="104" spans="1:14" s="32" customFormat="1" x14ac:dyDescent="0.2">
      <c r="A104" s="17">
        <v>141101</v>
      </c>
      <c r="B104" s="17" t="s">
        <v>678</v>
      </c>
      <c r="C104" s="18" t="s">
        <v>178</v>
      </c>
      <c r="D104" s="85"/>
      <c r="E104" s="86" t="s">
        <v>92</v>
      </c>
      <c r="F104" s="86"/>
      <c r="G104" s="86"/>
      <c r="H104" s="86"/>
      <c r="I104" s="22" t="s">
        <v>150</v>
      </c>
      <c r="J104" s="58">
        <v>1656.4</v>
      </c>
      <c r="K104" s="59">
        <v>0.90232200000000007</v>
      </c>
      <c r="L104" s="59">
        <v>1.00258</v>
      </c>
      <c r="M104" s="55">
        <v>1494.6</v>
      </c>
      <c r="N104" s="48">
        <v>124.55</v>
      </c>
    </row>
    <row r="105" spans="1:14" s="32" customFormat="1" x14ac:dyDescent="0.2">
      <c r="A105" s="17">
        <v>141101</v>
      </c>
      <c r="B105" s="17" t="s">
        <v>679</v>
      </c>
      <c r="C105" s="18" t="s">
        <v>174</v>
      </c>
      <c r="D105" s="85"/>
      <c r="E105" s="86" t="s">
        <v>92</v>
      </c>
      <c r="F105" s="86"/>
      <c r="G105" s="86"/>
      <c r="H105" s="86"/>
      <c r="I105" s="22" t="s">
        <v>150</v>
      </c>
      <c r="J105" s="58">
        <v>1656.4</v>
      </c>
      <c r="K105" s="59">
        <v>0.90319499999999997</v>
      </c>
      <c r="L105" s="59">
        <v>1.0035499999999999</v>
      </c>
      <c r="M105" s="55">
        <v>1496.1</v>
      </c>
      <c r="N105" s="48">
        <v>124.675</v>
      </c>
    </row>
    <row r="106" spans="1:14" s="32" customFormat="1" x14ac:dyDescent="0.2">
      <c r="A106" s="17">
        <v>141101</v>
      </c>
      <c r="B106" s="17" t="s">
        <v>676</v>
      </c>
      <c r="C106" s="40" t="s">
        <v>176</v>
      </c>
      <c r="D106" s="82"/>
      <c r="E106" s="82" t="s">
        <v>92</v>
      </c>
      <c r="F106" s="82"/>
      <c r="G106" s="82"/>
      <c r="H106" s="82"/>
      <c r="I106" s="22" t="s">
        <v>150</v>
      </c>
      <c r="J106" s="58">
        <v>1656.4</v>
      </c>
      <c r="K106" s="59">
        <v>0.90220500000000003</v>
      </c>
      <c r="L106" s="59">
        <v>1.0024500000000001</v>
      </c>
      <c r="M106" s="55">
        <v>1494.4</v>
      </c>
      <c r="N106" s="48">
        <v>124.53333333333335</v>
      </c>
    </row>
    <row r="107" spans="1:14" s="32" customFormat="1" x14ac:dyDescent="0.2">
      <c r="A107" s="17">
        <v>141101</v>
      </c>
      <c r="B107" s="17" t="s">
        <v>675</v>
      </c>
      <c r="C107" s="40" t="s">
        <v>175</v>
      </c>
      <c r="D107" s="82"/>
      <c r="E107" s="82"/>
      <c r="F107" s="82" t="s">
        <v>148</v>
      </c>
      <c r="G107" s="82"/>
      <c r="H107" s="82"/>
      <c r="I107" s="22" t="s">
        <v>150</v>
      </c>
      <c r="J107" s="58">
        <v>3312.9</v>
      </c>
      <c r="K107" s="59">
        <v>0.91058400000000006</v>
      </c>
      <c r="L107" s="59">
        <v>1.01176</v>
      </c>
      <c r="M107" s="55">
        <v>3016.7</v>
      </c>
      <c r="N107" s="48">
        <v>251.39166666666665</v>
      </c>
    </row>
    <row r="108" spans="1:14" s="32" customFormat="1" x14ac:dyDescent="0.2">
      <c r="A108" s="17">
        <v>141101</v>
      </c>
      <c r="B108" s="17" t="s">
        <v>983</v>
      </c>
      <c r="C108" s="40" t="s">
        <v>377</v>
      </c>
      <c r="D108" s="82"/>
      <c r="E108" s="82" t="s">
        <v>92</v>
      </c>
      <c r="F108" s="82"/>
      <c r="G108" s="82"/>
      <c r="H108" s="82"/>
      <c r="I108" s="22" t="s">
        <v>150</v>
      </c>
      <c r="J108" s="58">
        <v>1656.4</v>
      </c>
      <c r="K108" s="59">
        <v>0.90232200000000007</v>
      </c>
      <c r="L108" s="59">
        <v>1.00258</v>
      </c>
      <c r="M108" s="55">
        <v>1494.6</v>
      </c>
      <c r="N108" s="48">
        <v>124.55</v>
      </c>
    </row>
    <row r="109" spans="1:14" s="32" customFormat="1" x14ac:dyDescent="0.2">
      <c r="A109" s="17">
        <v>141101</v>
      </c>
      <c r="B109" s="17" t="s">
        <v>682</v>
      </c>
      <c r="C109" s="18" t="s">
        <v>180</v>
      </c>
      <c r="D109" s="82"/>
      <c r="E109" s="82"/>
      <c r="F109" s="82"/>
      <c r="G109" s="82"/>
      <c r="H109" s="82" t="s">
        <v>92</v>
      </c>
      <c r="I109" s="22" t="s">
        <v>150</v>
      </c>
      <c r="J109" s="58">
        <v>3644.2</v>
      </c>
      <c r="K109" s="59">
        <v>0.91297800000000007</v>
      </c>
      <c r="L109" s="59">
        <v>1.0144200000000001</v>
      </c>
      <c r="M109" s="55">
        <v>3327.1</v>
      </c>
      <c r="N109" s="48">
        <v>277.25833333333333</v>
      </c>
    </row>
    <row r="110" spans="1:14" s="32" customFormat="1" ht="21.75" customHeight="1" x14ac:dyDescent="0.2">
      <c r="A110" s="17">
        <v>141101</v>
      </c>
      <c r="B110" s="17" t="s">
        <v>681</v>
      </c>
      <c r="C110" s="18" t="s">
        <v>181</v>
      </c>
      <c r="D110" s="82"/>
      <c r="E110" s="82"/>
      <c r="F110" s="82"/>
      <c r="G110" s="82" t="s">
        <v>92</v>
      </c>
      <c r="H110" s="82"/>
      <c r="I110" s="22" t="s">
        <v>150</v>
      </c>
      <c r="J110" s="58">
        <v>3312.9</v>
      </c>
      <c r="K110" s="59">
        <v>0.91278900000000007</v>
      </c>
      <c r="L110" s="59">
        <v>1.0142100000000001</v>
      </c>
      <c r="M110" s="55">
        <v>3024</v>
      </c>
      <c r="N110" s="48">
        <v>252</v>
      </c>
    </row>
    <row r="111" spans="1:14" s="32" customFormat="1" ht="26.25" customHeight="1" x14ac:dyDescent="0.2">
      <c r="A111" s="17">
        <v>141101</v>
      </c>
      <c r="B111" s="17" t="s">
        <v>683</v>
      </c>
      <c r="C111" s="18" t="s">
        <v>179</v>
      </c>
      <c r="D111" s="82"/>
      <c r="E111" s="82" t="s">
        <v>92</v>
      </c>
      <c r="F111" s="82"/>
      <c r="G111" s="82"/>
      <c r="H111" s="82"/>
      <c r="I111" s="22" t="s">
        <v>150</v>
      </c>
      <c r="J111" s="58">
        <v>1656.4</v>
      </c>
      <c r="K111" s="59">
        <v>0.90232200000000007</v>
      </c>
      <c r="L111" s="59">
        <v>1.00258</v>
      </c>
      <c r="M111" s="55">
        <v>1494.6</v>
      </c>
      <c r="N111" s="48">
        <v>124.55</v>
      </c>
    </row>
    <row r="112" spans="1:14" s="32" customFormat="1" x14ac:dyDescent="0.2">
      <c r="A112" s="17">
        <v>141101</v>
      </c>
      <c r="B112" s="17" t="s">
        <v>680</v>
      </c>
      <c r="C112" s="18" t="s">
        <v>183</v>
      </c>
      <c r="D112" s="82"/>
      <c r="E112" s="82"/>
      <c r="F112" s="82"/>
      <c r="G112" s="82"/>
      <c r="H112" s="82" t="s">
        <v>92</v>
      </c>
      <c r="I112" s="22" t="s">
        <v>150</v>
      </c>
      <c r="J112" s="58">
        <v>3644.2</v>
      </c>
      <c r="K112" s="59">
        <v>0.9610470000000001</v>
      </c>
      <c r="L112" s="59">
        <v>1.0678300000000001</v>
      </c>
      <c r="M112" s="55">
        <v>3502.2</v>
      </c>
      <c r="N112" s="48">
        <v>291.84999999999997</v>
      </c>
    </row>
    <row r="113" spans="1:14" s="32" customFormat="1" x14ac:dyDescent="0.2">
      <c r="A113" s="93">
        <v>150101</v>
      </c>
      <c r="B113" s="93"/>
      <c r="C113" s="94" t="s">
        <v>146</v>
      </c>
      <c r="D113" s="96"/>
      <c r="E113" s="96"/>
      <c r="F113" s="96"/>
      <c r="G113" s="96"/>
      <c r="H113" s="96"/>
      <c r="I113" s="103"/>
      <c r="J113" s="104"/>
      <c r="K113" s="106"/>
      <c r="L113" s="107"/>
      <c r="M113" s="55"/>
      <c r="N113" s="101">
        <f>N114</f>
        <v>273.31666666666666</v>
      </c>
    </row>
    <row r="114" spans="1:14" s="32" customFormat="1" x14ac:dyDescent="0.2">
      <c r="A114" s="17">
        <v>150101</v>
      </c>
      <c r="B114" s="17" t="s">
        <v>685</v>
      </c>
      <c r="C114" s="18" t="s">
        <v>184</v>
      </c>
      <c r="D114" s="82"/>
      <c r="E114" s="82"/>
      <c r="F114" s="82"/>
      <c r="G114" s="82"/>
      <c r="H114" s="82" t="s">
        <v>92</v>
      </c>
      <c r="I114" s="22" t="s">
        <v>150</v>
      </c>
      <c r="J114" s="58">
        <v>3644.2</v>
      </c>
      <c r="K114" s="59">
        <v>0.9</v>
      </c>
      <c r="L114" s="59"/>
      <c r="M114" s="55">
        <v>3279.8</v>
      </c>
      <c r="N114" s="48">
        <v>273.31666666666666</v>
      </c>
    </row>
    <row r="115" spans="1:14" s="32" customFormat="1" x14ac:dyDescent="0.2">
      <c r="A115" s="93">
        <v>160101</v>
      </c>
      <c r="B115" s="93"/>
      <c r="C115" s="94" t="s">
        <v>378</v>
      </c>
      <c r="D115" s="96"/>
      <c r="E115" s="96"/>
      <c r="F115" s="96"/>
      <c r="G115" s="96"/>
      <c r="H115" s="96"/>
      <c r="I115" s="103"/>
      <c r="J115" s="104"/>
      <c r="K115" s="106"/>
      <c r="L115" s="107"/>
      <c r="M115" s="55"/>
      <c r="N115" s="101">
        <f>SUM(N116:N124)</f>
        <v>1739.2666666666667</v>
      </c>
    </row>
    <row r="116" spans="1:14" s="32" customFormat="1" ht="28.5" customHeight="1" x14ac:dyDescent="0.2">
      <c r="A116" s="17">
        <v>160101</v>
      </c>
      <c r="B116" s="17" t="s">
        <v>687</v>
      </c>
      <c r="C116" s="18" t="s">
        <v>185</v>
      </c>
      <c r="D116" s="82"/>
      <c r="E116" s="82"/>
      <c r="F116" s="82" t="s">
        <v>92</v>
      </c>
      <c r="G116" s="82"/>
      <c r="H116" s="82"/>
      <c r="I116" s="22" t="s">
        <v>150</v>
      </c>
      <c r="J116" s="58">
        <v>3312.9</v>
      </c>
      <c r="K116" s="59">
        <v>0.9</v>
      </c>
      <c r="L116" s="59"/>
      <c r="M116" s="55">
        <v>2981.6</v>
      </c>
      <c r="N116" s="48">
        <v>248.46666666666667</v>
      </c>
    </row>
    <row r="117" spans="1:14" s="32" customFormat="1" x14ac:dyDescent="0.2">
      <c r="A117" s="17">
        <v>160101</v>
      </c>
      <c r="B117" s="17" t="s">
        <v>686</v>
      </c>
      <c r="C117" s="40" t="s">
        <v>193</v>
      </c>
      <c r="D117" s="82"/>
      <c r="E117" s="82" t="s">
        <v>92</v>
      </c>
      <c r="F117" s="82"/>
      <c r="G117" s="82"/>
      <c r="H117" s="82"/>
      <c r="I117" s="22" t="s">
        <v>150</v>
      </c>
      <c r="J117" s="58">
        <v>1656.4</v>
      </c>
      <c r="K117" s="59">
        <v>0.9</v>
      </c>
      <c r="L117" s="59"/>
      <c r="M117" s="55">
        <v>1490.8</v>
      </c>
      <c r="N117" s="48">
        <v>124.23333333333333</v>
      </c>
    </row>
    <row r="118" spans="1:14" s="32" customFormat="1" x14ac:dyDescent="0.2">
      <c r="A118" s="17">
        <v>160101</v>
      </c>
      <c r="B118" s="17" t="s">
        <v>693</v>
      </c>
      <c r="C118" s="18" t="s">
        <v>189</v>
      </c>
      <c r="D118" s="82"/>
      <c r="E118" s="82" t="s">
        <v>92</v>
      </c>
      <c r="F118" s="82"/>
      <c r="G118" s="82"/>
      <c r="H118" s="82"/>
      <c r="I118" s="22" t="s">
        <v>150</v>
      </c>
      <c r="J118" s="58">
        <v>1656.4</v>
      </c>
      <c r="K118" s="59">
        <v>0.9</v>
      </c>
      <c r="L118" s="59"/>
      <c r="M118" s="55">
        <v>1490.8</v>
      </c>
      <c r="N118" s="48">
        <v>124.23333333333333</v>
      </c>
    </row>
    <row r="119" spans="1:14" s="32" customFormat="1" x14ac:dyDescent="0.2">
      <c r="A119" s="17">
        <v>160101</v>
      </c>
      <c r="B119" s="17" t="s">
        <v>688</v>
      </c>
      <c r="C119" s="18" t="s">
        <v>188</v>
      </c>
      <c r="D119" s="82"/>
      <c r="E119" s="82"/>
      <c r="F119" s="82" t="s">
        <v>92</v>
      </c>
      <c r="G119" s="82"/>
      <c r="H119" s="82"/>
      <c r="I119" s="22" t="s">
        <v>150</v>
      </c>
      <c r="J119" s="58">
        <v>3312.9</v>
      </c>
      <c r="K119" s="59">
        <v>0.9</v>
      </c>
      <c r="L119" s="59"/>
      <c r="M119" s="55">
        <v>2981.6</v>
      </c>
      <c r="N119" s="48">
        <v>248.46666666666667</v>
      </c>
    </row>
    <row r="120" spans="1:14" s="32" customFormat="1" x14ac:dyDescent="0.2">
      <c r="A120" s="17">
        <v>160101</v>
      </c>
      <c r="B120" s="17" t="s">
        <v>694</v>
      </c>
      <c r="C120" s="18" t="s">
        <v>190</v>
      </c>
      <c r="D120" s="82"/>
      <c r="E120" s="82" t="s">
        <v>92</v>
      </c>
      <c r="F120" s="82"/>
      <c r="G120" s="82"/>
      <c r="H120" s="82"/>
      <c r="I120" s="22" t="s">
        <v>150</v>
      </c>
      <c r="J120" s="58">
        <v>1656.4</v>
      </c>
      <c r="K120" s="59">
        <v>0.9</v>
      </c>
      <c r="L120" s="59"/>
      <c r="M120" s="55">
        <v>1490.8</v>
      </c>
      <c r="N120" s="48">
        <v>124.23333333333333</v>
      </c>
    </row>
    <row r="121" spans="1:14" s="32" customFormat="1" x14ac:dyDescent="0.2">
      <c r="A121" s="17">
        <v>160101</v>
      </c>
      <c r="B121" s="17" t="s">
        <v>690</v>
      </c>
      <c r="C121" s="18" t="s">
        <v>187</v>
      </c>
      <c r="D121" s="82"/>
      <c r="E121" s="82"/>
      <c r="F121" s="82" t="s">
        <v>92</v>
      </c>
      <c r="G121" s="82"/>
      <c r="H121" s="82"/>
      <c r="I121" s="22" t="s">
        <v>150</v>
      </c>
      <c r="J121" s="58">
        <v>3312.9</v>
      </c>
      <c r="K121" s="59">
        <v>0.9</v>
      </c>
      <c r="L121" s="59"/>
      <c r="M121" s="55">
        <v>2981.6</v>
      </c>
      <c r="N121" s="48">
        <v>248.46666666666667</v>
      </c>
    </row>
    <row r="122" spans="1:14" s="32" customFormat="1" x14ac:dyDescent="0.2">
      <c r="A122" s="17">
        <v>160101</v>
      </c>
      <c r="B122" s="17" t="s">
        <v>692</v>
      </c>
      <c r="C122" s="18" t="s">
        <v>192</v>
      </c>
      <c r="D122" s="82"/>
      <c r="E122" s="82"/>
      <c r="F122" s="82" t="s">
        <v>148</v>
      </c>
      <c r="G122" s="82"/>
      <c r="H122" s="82"/>
      <c r="I122" s="22" t="s">
        <v>150</v>
      </c>
      <c r="J122" s="58">
        <v>3312.9</v>
      </c>
      <c r="K122" s="59">
        <v>0.9</v>
      </c>
      <c r="L122" s="59"/>
      <c r="M122" s="55">
        <v>2981.6</v>
      </c>
      <c r="N122" s="48">
        <v>248.46666666666667</v>
      </c>
    </row>
    <row r="123" spans="1:14" s="32" customFormat="1" x14ac:dyDescent="0.2">
      <c r="A123" s="17">
        <v>160101</v>
      </c>
      <c r="B123" s="17" t="s">
        <v>689</v>
      </c>
      <c r="C123" s="18" t="s">
        <v>186</v>
      </c>
      <c r="D123" s="82"/>
      <c r="E123" s="82" t="s">
        <v>92</v>
      </c>
      <c r="F123" s="82"/>
      <c r="G123" s="82"/>
      <c r="H123" s="82"/>
      <c r="I123" s="22" t="s">
        <v>150</v>
      </c>
      <c r="J123" s="58">
        <v>1656.4</v>
      </c>
      <c r="K123" s="59">
        <v>0.9</v>
      </c>
      <c r="L123" s="59"/>
      <c r="M123" s="55">
        <v>1490.8</v>
      </c>
      <c r="N123" s="48">
        <v>124.23333333333333</v>
      </c>
    </row>
    <row r="124" spans="1:14" s="32" customFormat="1" x14ac:dyDescent="0.2">
      <c r="A124" s="17">
        <v>160101</v>
      </c>
      <c r="B124" s="17" t="s">
        <v>691</v>
      </c>
      <c r="C124" s="18" t="s">
        <v>191</v>
      </c>
      <c r="D124" s="82"/>
      <c r="E124" s="82"/>
      <c r="F124" s="82"/>
      <c r="G124" s="82" t="s">
        <v>92</v>
      </c>
      <c r="H124" s="82"/>
      <c r="I124" s="22" t="s">
        <v>150</v>
      </c>
      <c r="J124" s="58">
        <v>3312.9</v>
      </c>
      <c r="K124" s="59">
        <v>0.9</v>
      </c>
      <c r="L124" s="59"/>
      <c r="M124" s="55">
        <v>2981.6</v>
      </c>
      <c r="N124" s="48">
        <v>248.46666666666667</v>
      </c>
    </row>
    <row r="125" spans="1:14" s="32" customFormat="1" x14ac:dyDescent="0.2">
      <c r="A125" s="93">
        <v>170101</v>
      </c>
      <c r="B125" s="93"/>
      <c r="C125" s="94" t="s">
        <v>110</v>
      </c>
      <c r="D125" s="96"/>
      <c r="E125" s="96"/>
      <c r="F125" s="96"/>
      <c r="G125" s="96"/>
      <c r="H125" s="96"/>
      <c r="I125" s="103"/>
      <c r="J125" s="104"/>
      <c r="K125" s="105"/>
      <c r="L125" s="105"/>
      <c r="M125" s="55"/>
      <c r="N125" s="101">
        <f>SUM(N126:N144)</f>
        <v>3421.141666666666</v>
      </c>
    </row>
    <row r="126" spans="1:14" s="32" customFormat="1" x14ac:dyDescent="0.2">
      <c r="A126" s="17">
        <v>170101</v>
      </c>
      <c r="B126" s="17" t="s">
        <v>713</v>
      </c>
      <c r="C126" s="18" t="s">
        <v>379</v>
      </c>
      <c r="D126" s="82"/>
      <c r="E126" s="82" t="s">
        <v>92</v>
      </c>
      <c r="F126" s="82"/>
      <c r="G126" s="82"/>
      <c r="H126" s="82"/>
      <c r="I126" s="22" t="s">
        <v>152</v>
      </c>
      <c r="J126" s="58">
        <v>1656.4</v>
      </c>
      <c r="K126" s="59">
        <v>1.0051000000000001</v>
      </c>
      <c r="L126" s="59">
        <v>1.0051000000000001</v>
      </c>
      <c r="M126" s="55">
        <v>1664.8</v>
      </c>
      <c r="N126" s="48">
        <v>138.73333333333332</v>
      </c>
    </row>
    <row r="127" spans="1:14" s="32" customFormat="1" x14ac:dyDescent="0.2">
      <c r="A127" s="17">
        <v>170101</v>
      </c>
      <c r="B127" s="17" t="s">
        <v>707</v>
      </c>
      <c r="C127" s="18" t="s">
        <v>380</v>
      </c>
      <c r="D127" s="82"/>
      <c r="E127" s="82" t="s">
        <v>92</v>
      </c>
      <c r="F127" s="82"/>
      <c r="G127" s="82"/>
      <c r="H127" s="82"/>
      <c r="I127" s="22" t="s">
        <v>152</v>
      </c>
      <c r="J127" s="58">
        <v>1656.4</v>
      </c>
      <c r="K127" s="59">
        <v>1.00329</v>
      </c>
      <c r="L127" s="59">
        <v>1.00329</v>
      </c>
      <c r="M127" s="55">
        <v>1661.8</v>
      </c>
      <c r="N127" s="48">
        <v>138.48333333333332</v>
      </c>
    </row>
    <row r="128" spans="1:14" s="32" customFormat="1" x14ac:dyDescent="0.2">
      <c r="A128" s="17">
        <v>170101</v>
      </c>
      <c r="B128" s="17" t="s">
        <v>710</v>
      </c>
      <c r="C128" s="18" t="s">
        <v>381</v>
      </c>
      <c r="D128" s="82"/>
      <c r="E128" s="82" t="s">
        <v>92</v>
      </c>
      <c r="F128" s="82"/>
      <c r="G128" s="82"/>
      <c r="H128" s="82"/>
      <c r="I128" s="22" t="s">
        <v>152</v>
      </c>
      <c r="J128" s="58">
        <v>1656.4</v>
      </c>
      <c r="K128" s="59">
        <v>1.00769</v>
      </c>
      <c r="L128" s="59">
        <v>1.00769</v>
      </c>
      <c r="M128" s="55">
        <v>1669.1</v>
      </c>
      <c r="N128" s="48">
        <v>139.09166666666667</v>
      </c>
    </row>
    <row r="129" spans="1:14" s="32" customFormat="1" x14ac:dyDescent="0.2">
      <c r="A129" s="17">
        <v>170101</v>
      </c>
      <c r="B129" s="17" t="s">
        <v>708</v>
      </c>
      <c r="C129" s="18" t="s">
        <v>195</v>
      </c>
      <c r="D129" s="82"/>
      <c r="E129" s="82"/>
      <c r="F129" s="82" t="s">
        <v>92</v>
      </c>
      <c r="G129" s="82"/>
      <c r="H129" s="82"/>
      <c r="I129" s="22" t="s">
        <v>150</v>
      </c>
      <c r="J129" s="58">
        <v>3312.9</v>
      </c>
      <c r="K129" s="59">
        <v>0.9053190000000001</v>
      </c>
      <c r="L129" s="59">
        <v>1.0059100000000001</v>
      </c>
      <c r="M129" s="55">
        <v>2999.2</v>
      </c>
      <c r="N129" s="48">
        <v>249.93333333333331</v>
      </c>
    </row>
    <row r="130" spans="1:14" s="32" customFormat="1" x14ac:dyDescent="0.2">
      <c r="A130" s="17">
        <v>170101</v>
      </c>
      <c r="B130" s="17" t="s">
        <v>703</v>
      </c>
      <c r="C130" s="18" t="s">
        <v>242</v>
      </c>
      <c r="D130" s="82"/>
      <c r="E130" s="82" t="s">
        <v>92</v>
      </c>
      <c r="F130" s="82"/>
      <c r="G130" s="82"/>
      <c r="H130" s="82"/>
      <c r="I130" s="22" t="s">
        <v>152</v>
      </c>
      <c r="J130" s="58">
        <v>1656.4</v>
      </c>
      <c r="K130" s="59">
        <v>1.0049399999999999</v>
      </c>
      <c r="L130" s="59">
        <v>1.0049399999999999</v>
      </c>
      <c r="M130" s="55">
        <v>1664.6</v>
      </c>
      <c r="N130" s="48">
        <v>138.71666666666667</v>
      </c>
    </row>
    <row r="131" spans="1:14" s="32" customFormat="1" x14ac:dyDescent="0.2">
      <c r="A131" s="17">
        <v>170101</v>
      </c>
      <c r="B131" s="17" t="s">
        <v>698</v>
      </c>
      <c r="C131" s="18" t="s">
        <v>196</v>
      </c>
      <c r="D131" s="82"/>
      <c r="E131" s="82"/>
      <c r="F131" s="82"/>
      <c r="G131" s="82" t="s">
        <v>92</v>
      </c>
      <c r="H131" s="82"/>
      <c r="I131" s="22" t="s">
        <v>150</v>
      </c>
      <c r="J131" s="58">
        <v>3312.9</v>
      </c>
      <c r="K131" s="59">
        <v>0.90796500000000002</v>
      </c>
      <c r="L131" s="59">
        <v>1.00885</v>
      </c>
      <c r="M131" s="55">
        <v>3008</v>
      </c>
      <c r="N131" s="48">
        <v>250.66666666666666</v>
      </c>
    </row>
    <row r="132" spans="1:14" s="32" customFormat="1" x14ac:dyDescent="0.2">
      <c r="A132" s="17">
        <v>170101</v>
      </c>
      <c r="B132" s="17" t="s">
        <v>701</v>
      </c>
      <c r="C132" s="18" t="s">
        <v>382</v>
      </c>
      <c r="D132" s="82"/>
      <c r="E132" s="82" t="s">
        <v>92</v>
      </c>
      <c r="F132" s="82"/>
      <c r="G132" s="82"/>
      <c r="H132" s="82"/>
      <c r="I132" s="22" t="s">
        <v>152</v>
      </c>
      <c r="J132" s="58">
        <v>1656.4</v>
      </c>
      <c r="K132" s="59">
        <v>1.0052300000000001</v>
      </c>
      <c r="L132" s="59">
        <v>1.0052300000000001</v>
      </c>
      <c r="M132" s="55">
        <v>1665.1</v>
      </c>
      <c r="N132" s="48">
        <v>138.75833333333333</v>
      </c>
    </row>
    <row r="133" spans="1:14" s="32" customFormat="1" x14ac:dyDescent="0.2">
      <c r="A133" s="17">
        <v>170101</v>
      </c>
      <c r="B133" s="17" t="s">
        <v>704</v>
      </c>
      <c r="C133" s="18" t="s">
        <v>383</v>
      </c>
      <c r="D133" s="82"/>
      <c r="E133" s="82"/>
      <c r="F133" s="82"/>
      <c r="G133" s="82" t="s">
        <v>92</v>
      </c>
      <c r="H133" s="82"/>
      <c r="I133" s="22" t="s">
        <v>150</v>
      </c>
      <c r="J133" s="58">
        <v>3312.9</v>
      </c>
      <c r="K133" s="59">
        <v>0.9108449999999999</v>
      </c>
      <c r="L133" s="59">
        <v>1.0120499999999999</v>
      </c>
      <c r="M133" s="55">
        <v>3017.5</v>
      </c>
      <c r="N133" s="48">
        <v>251.45833333333334</v>
      </c>
    </row>
    <row r="134" spans="1:14" s="32" customFormat="1" x14ac:dyDescent="0.2">
      <c r="A134" s="17">
        <v>170101</v>
      </c>
      <c r="B134" s="17" t="s">
        <v>695</v>
      </c>
      <c r="C134" s="18" t="s">
        <v>384</v>
      </c>
      <c r="D134" s="82"/>
      <c r="E134" s="82" t="s">
        <v>92</v>
      </c>
      <c r="F134" s="82"/>
      <c r="G134" s="82"/>
      <c r="H134" s="82"/>
      <c r="I134" s="22" t="s">
        <v>152</v>
      </c>
      <c r="J134" s="58">
        <v>1656.4</v>
      </c>
      <c r="K134" s="59">
        <v>1.00736</v>
      </c>
      <c r="L134" s="59">
        <v>1.00736</v>
      </c>
      <c r="M134" s="55">
        <v>1668.6</v>
      </c>
      <c r="N134" s="48">
        <v>139.04999999999998</v>
      </c>
    </row>
    <row r="135" spans="1:14" s="32" customFormat="1" x14ac:dyDescent="0.2">
      <c r="A135" s="17">
        <v>170101</v>
      </c>
      <c r="B135" s="17" t="s">
        <v>709</v>
      </c>
      <c r="C135" s="18" t="s">
        <v>164</v>
      </c>
      <c r="D135" s="82"/>
      <c r="E135" s="82" t="s">
        <v>92</v>
      </c>
      <c r="F135" s="82"/>
      <c r="G135" s="82"/>
      <c r="H135" s="82"/>
      <c r="I135" s="22" t="s">
        <v>152</v>
      </c>
      <c r="J135" s="58">
        <v>1656.4</v>
      </c>
      <c r="K135" s="59">
        <v>1.00465</v>
      </c>
      <c r="L135" s="59">
        <v>1.00465</v>
      </c>
      <c r="M135" s="55">
        <v>1664.1</v>
      </c>
      <c r="N135" s="48">
        <v>138.67499999999998</v>
      </c>
    </row>
    <row r="136" spans="1:14" s="32" customFormat="1" x14ac:dyDescent="0.2">
      <c r="A136" s="17">
        <v>170101</v>
      </c>
      <c r="B136" s="17" t="s">
        <v>705</v>
      </c>
      <c r="C136" s="18" t="s">
        <v>385</v>
      </c>
      <c r="D136" s="82"/>
      <c r="E136" s="82" t="s">
        <v>92</v>
      </c>
      <c r="F136" s="82"/>
      <c r="G136" s="82"/>
      <c r="H136" s="82"/>
      <c r="I136" s="22" t="s">
        <v>152</v>
      </c>
      <c r="J136" s="58">
        <v>1656.4</v>
      </c>
      <c r="K136" s="59">
        <v>1.00491</v>
      </c>
      <c r="L136" s="59">
        <v>1.00491</v>
      </c>
      <c r="M136" s="55">
        <v>1664.5</v>
      </c>
      <c r="N136" s="48">
        <v>138.70833333333334</v>
      </c>
    </row>
    <row r="137" spans="1:14" s="32" customFormat="1" x14ac:dyDescent="0.2">
      <c r="A137" s="17">
        <v>170101</v>
      </c>
      <c r="B137" s="17" t="s">
        <v>700</v>
      </c>
      <c r="C137" s="18" t="s">
        <v>197</v>
      </c>
      <c r="D137" s="82"/>
      <c r="E137" s="82"/>
      <c r="F137" s="82" t="s">
        <v>92</v>
      </c>
      <c r="G137" s="82"/>
      <c r="H137" s="82"/>
      <c r="I137" s="22" t="s">
        <v>150</v>
      </c>
      <c r="J137" s="58">
        <v>3312.9</v>
      </c>
      <c r="K137" s="59">
        <v>0.90671400000000002</v>
      </c>
      <c r="L137" s="59">
        <v>1.00746</v>
      </c>
      <c r="M137" s="55">
        <v>3003.9</v>
      </c>
      <c r="N137" s="48">
        <v>250.32500000000002</v>
      </c>
    </row>
    <row r="138" spans="1:14" s="32" customFormat="1" x14ac:dyDescent="0.2">
      <c r="A138" s="17">
        <v>170101</v>
      </c>
      <c r="B138" s="17" t="s">
        <v>697</v>
      </c>
      <c r="C138" s="18" t="s">
        <v>386</v>
      </c>
      <c r="D138" s="82"/>
      <c r="E138" s="82" t="s">
        <v>92</v>
      </c>
      <c r="F138" s="82"/>
      <c r="G138" s="82"/>
      <c r="H138" s="82"/>
      <c r="I138" s="22" t="s">
        <v>152</v>
      </c>
      <c r="J138" s="58">
        <v>1656.4</v>
      </c>
      <c r="K138" s="59">
        <v>1.00478</v>
      </c>
      <c r="L138" s="59">
        <v>1.00478</v>
      </c>
      <c r="M138" s="55">
        <v>1664.3</v>
      </c>
      <c r="N138" s="48">
        <v>138.69166666666666</v>
      </c>
    </row>
    <row r="139" spans="1:14" s="32" customFormat="1" x14ac:dyDescent="0.2">
      <c r="A139" s="17">
        <v>170101</v>
      </c>
      <c r="B139" s="17" t="s">
        <v>712</v>
      </c>
      <c r="C139" s="40" t="s">
        <v>387</v>
      </c>
      <c r="D139" s="82"/>
      <c r="E139" s="82"/>
      <c r="F139" s="82"/>
      <c r="G139" s="82" t="s">
        <v>92</v>
      </c>
      <c r="H139" s="82"/>
      <c r="I139" s="22" t="s">
        <v>150</v>
      </c>
      <c r="J139" s="58">
        <v>3312.9</v>
      </c>
      <c r="K139" s="59">
        <v>0.90988199999999997</v>
      </c>
      <c r="L139" s="59">
        <v>1.01098</v>
      </c>
      <c r="M139" s="55">
        <v>3014.3</v>
      </c>
      <c r="N139" s="48">
        <v>251.19166666666669</v>
      </c>
    </row>
    <row r="140" spans="1:14" s="32" customFormat="1" x14ac:dyDescent="0.2">
      <c r="A140" s="17">
        <v>170101</v>
      </c>
      <c r="B140" s="17" t="s">
        <v>702</v>
      </c>
      <c r="C140" s="18" t="s">
        <v>388</v>
      </c>
      <c r="D140" s="82"/>
      <c r="E140" s="82" t="s">
        <v>92</v>
      </c>
      <c r="F140" s="82"/>
      <c r="G140" s="82"/>
      <c r="H140" s="82"/>
      <c r="I140" s="22" t="s">
        <v>152</v>
      </c>
      <c r="J140" s="58">
        <v>1656.4</v>
      </c>
      <c r="K140" s="59">
        <v>1.0015499999999999</v>
      </c>
      <c r="L140" s="59">
        <v>1.0015499999999999</v>
      </c>
      <c r="M140" s="55">
        <v>1659</v>
      </c>
      <c r="N140" s="48">
        <v>138.25</v>
      </c>
    </row>
    <row r="141" spans="1:14" s="32" customFormat="1" ht="30.75" customHeight="1" x14ac:dyDescent="0.2">
      <c r="A141" s="17">
        <v>170101</v>
      </c>
      <c r="B141" s="17" t="s">
        <v>711</v>
      </c>
      <c r="C141" s="18" t="s">
        <v>389</v>
      </c>
      <c r="D141" s="82"/>
      <c r="E141" s="82"/>
      <c r="F141" s="82"/>
      <c r="G141" s="82" t="s">
        <v>148</v>
      </c>
      <c r="H141" s="82"/>
      <c r="I141" s="22" t="s">
        <v>150</v>
      </c>
      <c r="J141" s="58">
        <v>3312.9</v>
      </c>
      <c r="K141" s="59">
        <v>0.91020599999999996</v>
      </c>
      <c r="L141" s="59">
        <v>1.0113399999999999</v>
      </c>
      <c r="M141" s="55">
        <v>3015.4</v>
      </c>
      <c r="N141" s="48">
        <v>251.28333333333333</v>
      </c>
    </row>
    <row r="142" spans="1:14" s="32" customFormat="1" ht="30" customHeight="1" x14ac:dyDescent="0.2">
      <c r="A142" s="17">
        <v>170101</v>
      </c>
      <c r="B142" s="17" t="s">
        <v>706</v>
      </c>
      <c r="C142" s="18" t="s">
        <v>390</v>
      </c>
      <c r="D142" s="82"/>
      <c r="E142" s="82"/>
      <c r="F142" s="82"/>
      <c r="G142" s="82" t="s">
        <v>92</v>
      </c>
      <c r="H142" s="82"/>
      <c r="I142" s="22" t="s">
        <v>150</v>
      </c>
      <c r="J142" s="58">
        <v>3312.9</v>
      </c>
      <c r="K142" s="59">
        <v>0.90921600000000002</v>
      </c>
      <c r="L142" s="59">
        <v>1.01024</v>
      </c>
      <c r="M142" s="55">
        <v>3012.1</v>
      </c>
      <c r="N142" s="48">
        <v>251.00833333333333</v>
      </c>
    </row>
    <row r="143" spans="1:14" s="32" customFormat="1" x14ac:dyDescent="0.2">
      <c r="A143" s="17">
        <v>170101</v>
      </c>
      <c r="B143" s="17" t="s">
        <v>699</v>
      </c>
      <c r="C143" s="18" t="s">
        <v>391</v>
      </c>
      <c r="D143" s="82"/>
      <c r="E143" s="82" t="s">
        <v>92</v>
      </c>
      <c r="F143" s="82"/>
      <c r="G143" s="82"/>
      <c r="H143" s="82"/>
      <c r="I143" s="22" t="s">
        <v>152</v>
      </c>
      <c r="J143" s="58">
        <v>1656.4</v>
      </c>
      <c r="K143" s="59">
        <v>1.0091699999999999</v>
      </c>
      <c r="L143" s="59">
        <v>1.0091699999999999</v>
      </c>
      <c r="M143" s="55">
        <v>1671.6</v>
      </c>
      <c r="N143" s="48">
        <v>139.29999999999998</v>
      </c>
    </row>
    <row r="144" spans="1:14" s="32" customFormat="1" x14ac:dyDescent="0.2">
      <c r="A144" s="17">
        <v>170101</v>
      </c>
      <c r="B144" s="17" t="s">
        <v>696</v>
      </c>
      <c r="C144" s="18" t="s">
        <v>194</v>
      </c>
      <c r="D144" s="82"/>
      <c r="E144" s="82" t="s">
        <v>92</v>
      </c>
      <c r="F144" s="82"/>
      <c r="G144" s="82"/>
      <c r="H144" s="82"/>
      <c r="I144" s="22" t="s">
        <v>152</v>
      </c>
      <c r="J144" s="58">
        <v>1656.4</v>
      </c>
      <c r="K144" s="59">
        <v>1.00569</v>
      </c>
      <c r="L144" s="59">
        <v>1.00569</v>
      </c>
      <c r="M144" s="55">
        <v>1665.8</v>
      </c>
      <c r="N144" s="48">
        <v>138.81666666666666</v>
      </c>
    </row>
    <row r="145" spans="1:14" s="32" customFormat="1" x14ac:dyDescent="0.2">
      <c r="A145" s="93">
        <v>191901</v>
      </c>
      <c r="B145" s="93"/>
      <c r="C145" s="94" t="s">
        <v>112</v>
      </c>
      <c r="D145" s="96"/>
      <c r="E145" s="96"/>
      <c r="F145" s="96"/>
      <c r="G145" s="96"/>
      <c r="H145" s="96"/>
      <c r="I145" s="103"/>
      <c r="J145" s="104"/>
      <c r="K145" s="105"/>
      <c r="L145" s="105"/>
      <c r="M145" s="55"/>
      <c r="N145" s="101">
        <f>SUM(N146:N174)</f>
        <v>5217.7999999999975</v>
      </c>
    </row>
    <row r="146" spans="1:14" s="32" customFormat="1" x14ac:dyDescent="0.2">
      <c r="A146" s="17">
        <v>191901</v>
      </c>
      <c r="B146" s="17" t="s">
        <v>740</v>
      </c>
      <c r="C146" s="18" t="s">
        <v>392</v>
      </c>
      <c r="D146" s="82"/>
      <c r="E146" s="82" t="s">
        <v>92</v>
      </c>
      <c r="F146" s="82"/>
      <c r="G146" s="82"/>
      <c r="H146" s="82"/>
      <c r="I146" s="22" t="s">
        <v>150</v>
      </c>
      <c r="J146" s="58">
        <v>1656.4</v>
      </c>
      <c r="K146" s="59">
        <v>0.9</v>
      </c>
      <c r="L146" s="59"/>
      <c r="M146" s="55">
        <v>1490.8</v>
      </c>
      <c r="N146" s="48">
        <v>124.23333333333333</v>
      </c>
    </row>
    <row r="147" spans="1:14" s="32" customFormat="1" x14ac:dyDescent="0.2">
      <c r="A147" s="17">
        <v>191901</v>
      </c>
      <c r="B147" s="17" t="s">
        <v>735</v>
      </c>
      <c r="C147" s="18" t="s">
        <v>198</v>
      </c>
      <c r="D147" s="82"/>
      <c r="E147" s="82" t="s">
        <v>92</v>
      </c>
      <c r="F147" s="82"/>
      <c r="G147" s="82"/>
      <c r="H147" s="82"/>
      <c r="I147" s="22" t="s">
        <v>150</v>
      </c>
      <c r="J147" s="58">
        <v>1656.4</v>
      </c>
      <c r="K147" s="59">
        <v>0.9</v>
      </c>
      <c r="L147" s="59"/>
      <c r="M147" s="55">
        <v>1490.8</v>
      </c>
      <c r="N147" s="48">
        <v>124.23333333333333</v>
      </c>
    </row>
    <row r="148" spans="1:14" s="32" customFormat="1" x14ac:dyDescent="0.2">
      <c r="A148" s="17">
        <v>191901</v>
      </c>
      <c r="B148" s="17" t="s">
        <v>738</v>
      </c>
      <c r="C148" s="18" t="s">
        <v>199</v>
      </c>
      <c r="D148" s="82"/>
      <c r="E148" s="82"/>
      <c r="F148" s="82" t="s">
        <v>92</v>
      </c>
      <c r="G148" s="82"/>
      <c r="H148" s="82"/>
      <c r="I148" s="22" t="s">
        <v>150</v>
      </c>
      <c r="J148" s="58">
        <v>3312.9</v>
      </c>
      <c r="K148" s="59">
        <v>0.9</v>
      </c>
      <c r="L148" s="59"/>
      <c r="M148" s="55">
        <v>2981.6</v>
      </c>
      <c r="N148" s="48">
        <v>248.46666666666667</v>
      </c>
    </row>
    <row r="149" spans="1:14" s="32" customFormat="1" x14ac:dyDescent="0.2">
      <c r="A149" s="17">
        <v>191901</v>
      </c>
      <c r="B149" s="17" t="s">
        <v>736</v>
      </c>
      <c r="C149" s="18" t="s">
        <v>393</v>
      </c>
      <c r="D149" s="82"/>
      <c r="E149" s="82"/>
      <c r="F149" s="82" t="s">
        <v>92</v>
      </c>
      <c r="G149" s="82"/>
      <c r="H149" s="82"/>
      <c r="I149" s="22" t="s">
        <v>150</v>
      </c>
      <c r="J149" s="58">
        <v>3312.9</v>
      </c>
      <c r="K149" s="59">
        <v>0.9</v>
      </c>
      <c r="L149" s="59"/>
      <c r="M149" s="55">
        <v>2981.6</v>
      </c>
      <c r="N149" s="48">
        <v>248.46666666666667</v>
      </c>
    </row>
    <row r="150" spans="1:14" s="32" customFormat="1" x14ac:dyDescent="0.2">
      <c r="A150" s="17">
        <v>191901</v>
      </c>
      <c r="B150" s="17" t="s">
        <v>741</v>
      </c>
      <c r="C150" s="18" t="s">
        <v>394</v>
      </c>
      <c r="D150" s="82"/>
      <c r="E150" s="82"/>
      <c r="F150" s="82" t="s">
        <v>92</v>
      </c>
      <c r="G150" s="82"/>
      <c r="H150" s="82"/>
      <c r="I150" s="22" t="s">
        <v>150</v>
      </c>
      <c r="J150" s="58">
        <v>3312.9</v>
      </c>
      <c r="K150" s="59">
        <v>0.9</v>
      </c>
      <c r="L150" s="59"/>
      <c r="M150" s="55">
        <v>2981.6</v>
      </c>
      <c r="N150" s="48">
        <v>248.46666666666667</v>
      </c>
    </row>
    <row r="151" spans="1:14" s="32" customFormat="1" x14ac:dyDescent="0.2">
      <c r="A151" s="17">
        <v>191901</v>
      </c>
      <c r="B151" s="17" t="s">
        <v>739</v>
      </c>
      <c r="C151" s="18" t="s">
        <v>200</v>
      </c>
      <c r="D151" s="82"/>
      <c r="E151" s="82"/>
      <c r="F151" s="82"/>
      <c r="G151" s="82" t="s">
        <v>148</v>
      </c>
      <c r="H151" s="82"/>
      <c r="I151" s="22" t="s">
        <v>150</v>
      </c>
      <c r="J151" s="58">
        <v>3312.9</v>
      </c>
      <c r="K151" s="59">
        <v>0.9</v>
      </c>
      <c r="L151" s="59"/>
      <c r="M151" s="55">
        <v>2981.6</v>
      </c>
      <c r="N151" s="48">
        <v>248.46666666666667</v>
      </c>
    </row>
    <row r="152" spans="1:14" s="32" customFormat="1" x14ac:dyDescent="0.2">
      <c r="A152" s="17">
        <v>191901</v>
      </c>
      <c r="B152" s="17" t="s">
        <v>731</v>
      </c>
      <c r="C152" s="18" t="s">
        <v>395</v>
      </c>
      <c r="D152" s="82"/>
      <c r="E152" s="82"/>
      <c r="F152" s="82"/>
      <c r="G152" s="82" t="s">
        <v>92</v>
      </c>
      <c r="H152" s="82"/>
      <c r="I152" s="22" t="s">
        <v>150</v>
      </c>
      <c r="J152" s="58">
        <v>3312.9</v>
      </c>
      <c r="K152" s="59">
        <v>0.9</v>
      </c>
      <c r="L152" s="59"/>
      <c r="M152" s="55">
        <v>2981.6</v>
      </c>
      <c r="N152" s="48">
        <v>248.46666666666667</v>
      </c>
    </row>
    <row r="153" spans="1:14" s="32" customFormat="1" ht="24" customHeight="1" x14ac:dyDescent="0.2">
      <c r="A153" s="17">
        <v>191901</v>
      </c>
      <c r="B153" s="17" t="s">
        <v>737</v>
      </c>
      <c r="C153" s="18" t="s">
        <v>201</v>
      </c>
      <c r="D153" s="82"/>
      <c r="E153" s="82" t="s">
        <v>92</v>
      </c>
      <c r="F153" s="82"/>
      <c r="G153" s="82"/>
      <c r="H153" s="82"/>
      <c r="I153" s="22" t="s">
        <v>150</v>
      </c>
      <c r="J153" s="58">
        <v>1656.4</v>
      </c>
      <c r="K153" s="59">
        <v>0.9</v>
      </c>
      <c r="L153" s="59"/>
      <c r="M153" s="55">
        <v>1490.8</v>
      </c>
      <c r="N153" s="48">
        <v>124.23333333333333</v>
      </c>
    </row>
    <row r="154" spans="1:14" s="32" customFormat="1" ht="27" customHeight="1" x14ac:dyDescent="0.2">
      <c r="A154" s="17">
        <v>191901</v>
      </c>
      <c r="B154" s="17" t="s">
        <v>722</v>
      </c>
      <c r="C154" s="18" t="s">
        <v>396</v>
      </c>
      <c r="D154" s="82"/>
      <c r="E154" s="82" t="s">
        <v>92</v>
      </c>
      <c r="F154" s="82"/>
      <c r="G154" s="82"/>
      <c r="H154" s="82"/>
      <c r="I154" s="22" t="s">
        <v>150</v>
      </c>
      <c r="J154" s="58">
        <v>1656.4</v>
      </c>
      <c r="K154" s="59">
        <v>0.9</v>
      </c>
      <c r="L154" s="59"/>
      <c r="M154" s="55">
        <v>1490.8</v>
      </c>
      <c r="N154" s="48">
        <v>124.23333333333333</v>
      </c>
    </row>
    <row r="155" spans="1:14" s="32" customFormat="1" ht="27" customHeight="1" x14ac:dyDescent="0.2">
      <c r="A155" s="17">
        <v>191901</v>
      </c>
      <c r="B155" s="17" t="s">
        <v>723</v>
      </c>
      <c r="C155" s="18" t="s">
        <v>202</v>
      </c>
      <c r="D155" s="82"/>
      <c r="E155" s="82"/>
      <c r="F155" s="82" t="s">
        <v>92</v>
      </c>
      <c r="G155" s="82"/>
      <c r="H155" s="82"/>
      <c r="I155" s="22" t="s">
        <v>150</v>
      </c>
      <c r="J155" s="58">
        <v>3312.9</v>
      </c>
      <c r="K155" s="59">
        <v>0.9</v>
      </c>
      <c r="L155" s="59"/>
      <c r="M155" s="55">
        <v>2981.6</v>
      </c>
      <c r="N155" s="48">
        <v>248.46666666666667</v>
      </c>
    </row>
    <row r="156" spans="1:14" s="32" customFormat="1" x14ac:dyDescent="0.2">
      <c r="A156" s="17">
        <v>191901</v>
      </c>
      <c r="B156" s="17" t="s">
        <v>729</v>
      </c>
      <c r="C156" s="18" t="s">
        <v>203</v>
      </c>
      <c r="D156" s="82"/>
      <c r="E156" s="82"/>
      <c r="F156" s="82" t="s">
        <v>92</v>
      </c>
      <c r="G156" s="82"/>
      <c r="H156" s="83"/>
      <c r="I156" s="22" t="s">
        <v>150</v>
      </c>
      <c r="J156" s="58">
        <v>3312.9</v>
      </c>
      <c r="K156" s="59">
        <v>0.9</v>
      </c>
      <c r="L156" s="59"/>
      <c r="M156" s="55">
        <v>2981.6</v>
      </c>
      <c r="N156" s="48">
        <v>248.46666666666667</v>
      </c>
    </row>
    <row r="157" spans="1:14" s="32" customFormat="1" ht="30.75" customHeight="1" x14ac:dyDescent="0.2">
      <c r="A157" s="17">
        <v>191901</v>
      </c>
      <c r="B157" s="17" t="s">
        <v>734</v>
      </c>
      <c r="C157" s="18" t="s">
        <v>204</v>
      </c>
      <c r="D157" s="82"/>
      <c r="E157" s="82" t="s">
        <v>92</v>
      </c>
      <c r="F157" s="82"/>
      <c r="G157" s="82"/>
      <c r="H157" s="82"/>
      <c r="I157" s="22" t="s">
        <v>150</v>
      </c>
      <c r="J157" s="58">
        <v>1656.4</v>
      </c>
      <c r="K157" s="59">
        <v>0.9</v>
      </c>
      <c r="L157" s="59"/>
      <c r="M157" s="55">
        <v>1490.8</v>
      </c>
      <c r="N157" s="48">
        <v>124.23333333333333</v>
      </c>
    </row>
    <row r="158" spans="1:14" s="32" customFormat="1" x14ac:dyDescent="0.2">
      <c r="A158" s="17">
        <v>191901</v>
      </c>
      <c r="B158" s="17" t="s">
        <v>732</v>
      </c>
      <c r="C158" s="18" t="s">
        <v>205</v>
      </c>
      <c r="D158" s="82"/>
      <c r="E158" s="82" t="s">
        <v>92</v>
      </c>
      <c r="F158" s="82"/>
      <c r="G158" s="82"/>
      <c r="H158" s="82"/>
      <c r="I158" s="22" t="s">
        <v>150</v>
      </c>
      <c r="J158" s="58">
        <v>1656.4</v>
      </c>
      <c r="K158" s="59">
        <v>0.9</v>
      </c>
      <c r="L158" s="59"/>
      <c r="M158" s="55">
        <v>1490.8</v>
      </c>
      <c r="N158" s="48">
        <v>124.23333333333333</v>
      </c>
    </row>
    <row r="159" spans="1:14" s="32" customFormat="1" x14ac:dyDescent="0.2">
      <c r="A159" s="17">
        <v>191901</v>
      </c>
      <c r="B159" s="17" t="s">
        <v>730</v>
      </c>
      <c r="C159" s="18" t="s">
        <v>397</v>
      </c>
      <c r="D159" s="82"/>
      <c r="E159" s="82" t="s">
        <v>92</v>
      </c>
      <c r="F159" s="82"/>
      <c r="G159" s="82"/>
      <c r="H159" s="82"/>
      <c r="I159" s="22" t="s">
        <v>150</v>
      </c>
      <c r="J159" s="58">
        <v>1656.4</v>
      </c>
      <c r="K159" s="59">
        <v>0.9</v>
      </c>
      <c r="L159" s="59"/>
      <c r="M159" s="55">
        <v>1490.8</v>
      </c>
      <c r="N159" s="48">
        <v>124.23333333333333</v>
      </c>
    </row>
    <row r="160" spans="1:14" s="32" customFormat="1" x14ac:dyDescent="0.2">
      <c r="A160" s="17">
        <v>191901</v>
      </c>
      <c r="B160" s="17" t="s">
        <v>733</v>
      </c>
      <c r="C160" s="18" t="s">
        <v>206</v>
      </c>
      <c r="D160" s="82"/>
      <c r="E160" s="82"/>
      <c r="F160" s="82"/>
      <c r="G160" s="82" t="s">
        <v>148</v>
      </c>
      <c r="H160" s="82"/>
      <c r="I160" s="22" t="s">
        <v>150</v>
      </c>
      <c r="J160" s="58">
        <v>3312.9</v>
      </c>
      <c r="K160" s="59">
        <v>0.9</v>
      </c>
      <c r="L160" s="59"/>
      <c r="M160" s="55">
        <v>2981.6</v>
      </c>
      <c r="N160" s="48">
        <v>248.46666666666667</v>
      </c>
    </row>
    <row r="161" spans="1:14" s="32" customFormat="1" x14ac:dyDescent="0.2">
      <c r="A161" s="17">
        <v>191901</v>
      </c>
      <c r="B161" s="17" t="s">
        <v>726</v>
      </c>
      <c r="C161" s="18" t="s">
        <v>207</v>
      </c>
      <c r="D161" s="82"/>
      <c r="E161" s="82" t="s">
        <v>92</v>
      </c>
      <c r="F161" s="82"/>
      <c r="G161" s="82"/>
      <c r="H161" s="82"/>
      <c r="I161" s="22" t="s">
        <v>150</v>
      </c>
      <c r="J161" s="58">
        <v>1656.4</v>
      </c>
      <c r="K161" s="59">
        <v>0.9</v>
      </c>
      <c r="L161" s="59"/>
      <c r="M161" s="55">
        <v>1490.8</v>
      </c>
      <c r="N161" s="48">
        <v>124.23333333333333</v>
      </c>
    </row>
    <row r="162" spans="1:14" s="32" customFormat="1" x14ac:dyDescent="0.2">
      <c r="A162" s="17">
        <v>191901</v>
      </c>
      <c r="B162" s="17" t="s">
        <v>728</v>
      </c>
      <c r="C162" s="18" t="s">
        <v>398</v>
      </c>
      <c r="D162" s="82"/>
      <c r="E162" s="82" t="s">
        <v>92</v>
      </c>
      <c r="F162" s="82"/>
      <c r="G162" s="82"/>
      <c r="H162" s="82"/>
      <c r="I162" s="22" t="s">
        <v>150</v>
      </c>
      <c r="J162" s="58">
        <v>1656.4</v>
      </c>
      <c r="K162" s="59">
        <v>0.9</v>
      </c>
      <c r="L162" s="59"/>
      <c r="M162" s="55">
        <v>1490.8</v>
      </c>
      <c r="N162" s="48">
        <v>124.23333333333333</v>
      </c>
    </row>
    <row r="163" spans="1:14" s="32" customFormat="1" ht="29.25" customHeight="1" x14ac:dyDescent="0.2">
      <c r="A163" s="17">
        <v>191901</v>
      </c>
      <c r="B163" s="17" t="s">
        <v>727</v>
      </c>
      <c r="C163" s="18" t="s">
        <v>208</v>
      </c>
      <c r="D163" s="82"/>
      <c r="E163" s="82"/>
      <c r="F163" s="82" t="s">
        <v>92</v>
      </c>
      <c r="G163" s="82"/>
      <c r="H163" s="82"/>
      <c r="I163" s="22" t="s">
        <v>150</v>
      </c>
      <c r="J163" s="58">
        <v>3312.9</v>
      </c>
      <c r="K163" s="59">
        <v>0.9</v>
      </c>
      <c r="L163" s="59"/>
      <c r="M163" s="55">
        <v>2981.6</v>
      </c>
      <c r="N163" s="48">
        <v>248.46666666666667</v>
      </c>
    </row>
    <row r="164" spans="1:14" s="32" customFormat="1" x14ac:dyDescent="0.2">
      <c r="A164" s="17">
        <v>191901</v>
      </c>
      <c r="B164" s="17" t="s">
        <v>715</v>
      </c>
      <c r="C164" s="33" t="s">
        <v>209</v>
      </c>
      <c r="D164" s="82"/>
      <c r="E164" s="82" t="s">
        <v>92</v>
      </c>
      <c r="F164" s="82"/>
      <c r="G164" s="82"/>
      <c r="H164" s="82"/>
      <c r="I164" s="22" t="s">
        <v>150</v>
      </c>
      <c r="J164" s="58">
        <v>1656.4</v>
      </c>
      <c r="K164" s="59">
        <v>0.9</v>
      </c>
      <c r="L164" s="59"/>
      <c r="M164" s="55">
        <v>1490.8</v>
      </c>
      <c r="N164" s="48">
        <v>124.23333333333333</v>
      </c>
    </row>
    <row r="165" spans="1:14" s="32" customFormat="1" x14ac:dyDescent="0.2">
      <c r="A165" s="17">
        <v>191901</v>
      </c>
      <c r="B165" s="17" t="s">
        <v>725</v>
      </c>
      <c r="C165" s="33" t="s">
        <v>210</v>
      </c>
      <c r="D165" s="82"/>
      <c r="E165" s="82" t="s">
        <v>92</v>
      </c>
      <c r="F165" s="82"/>
      <c r="G165" s="82"/>
      <c r="H165" s="82"/>
      <c r="I165" s="22" t="s">
        <v>150</v>
      </c>
      <c r="J165" s="58">
        <v>1656.4</v>
      </c>
      <c r="K165" s="59">
        <v>0.9</v>
      </c>
      <c r="L165" s="59"/>
      <c r="M165" s="55">
        <v>1490.8</v>
      </c>
      <c r="N165" s="48">
        <v>124.23333333333333</v>
      </c>
    </row>
    <row r="166" spans="1:14" s="32" customFormat="1" x14ac:dyDescent="0.2">
      <c r="A166" s="17">
        <v>191901</v>
      </c>
      <c r="B166" s="17" t="s">
        <v>724</v>
      </c>
      <c r="C166" s="33" t="s">
        <v>399</v>
      </c>
      <c r="D166" s="82"/>
      <c r="E166" s="82" t="s">
        <v>92</v>
      </c>
      <c r="F166" s="82"/>
      <c r="G166" s="82"/>
      <c r="H166" s="82"/>
      <c r="I166" s="22" t="s">
        <v>150</v>
      </c>
      <c r="J166" s="58">
        <v>1656.4</v>
      </c>
      <c r="K166" s="59">
        <v>0.9</v>
      </c>
      <c r="L166" s="59"/>
      <c r="M166" s="55">
        <v>1490.8</v>
      </c>
      <c r="N166" s="48">
        <v>124.23333333333333</v>
      </c>
    </row>
    <row r="167" spans="1:14" s="32" customFormat="1" x14ac:dyDescent="0.2">
      <c r="A167" s="17">
        <v>191901</v>
      </c>
      <c r="B167" s="17" t="s">
        <v>721</v>
      </c>
      <c r="C167" s="33" t="s">
        <v>400</v>
      </c>
      <c r="D167" s="82"/>
      <c r="E167" s="82" t="s">
        <v>92</v>
      </c>
      <c r="F167" s="82"/>
      <c r="G167" s="82"/>
      <c r="H167" s="82"/>
      <c r="I167" s="22" t="s">
        <v>150</v>
      </c>
      <c r="J167" s="58">
        <v>1656.4</v>
      </c>
      <c r="K167" s="59">
        <v>0.9</v>
      </c>
      <c r="L167" s="59"/>
      <c r="M167" s="55">
        <v>1490.8</v>
      </c>
      <c r="N167" s="48">
        <v>124.23333333333333</v>
      </c>
    </row>
    <row r="168" spans="1:14" s="32" customFormat="1" x14ac:dyDescent="0.2">
      <c r="A168" s="17">
        <v>191901</v>
      </c>
      <c r="B168" s="17" t="s">
        <v>714</v>
      </c>
      <c r="C168" s="40" t="s">
        <v>211</v>
      </c>
      <c r="D168" s="82"/>
      <c r="E168" s="82"/>
      <c r="F168" s="82"/>
      <c r="G168" s="82" t="s">
        <v>148</v>
      </c>
      <c r="H168" s="82"/>
      <c r="I168" s="22" t="s">
        <v>150</v>
      </c>
      <c r="J168" s="58">
        <v>3312.9</v>
      </c>
      <c r="K168" s="59">
        <v>0.9</v>
      </c>
      <c r="L168" s="59"/>
      <c r="M168" s="55">
        <v>2981.6</v>
      </c>
      <c r="N168" s="48">
        <v>248.46666666666667</v>
      </c>
    </row>
    <row r="169" spans="1:14" s="32" customFormat="1" x14ac:dyDescent="0.2">
      <c r="A169" s="17">
        <v>191901</v>
      </c>
      <c r="B169" s="17" t="s">
        <v>718</v>
      </c>
      <c r="C169" s="18" t="s">
        <v>401</v>
      </c>
      <c r="D169" s="82"/>
      <c r="E169" s="82" t="s">
        <v>92</v>
      </c>
      <c r="F169" s="82"/>
      <c r="G169" s="82"/>
      <c r="H169" s="82"/>
      <c r="I169" s="22" t="s">
        <v>150</v>
      </c>
      <c r="J169" s="58">
        <v>1656.4</v>
      </c>
      <c r="K169" s="59">
        <v>0.9</v>
      </c>
      <c r="L169" s="59"/>
      <c r="M169" s="55">
        <v>1490.8</v>
      </c>
      <c r="N169" s="48">
        <v>124.23333333333333</v>
      </c>
    </row>
    <row r="170" spans="1:14" s="32" customFormat="1" x14ac:dyDescent="0.2">
      <c r="A170" s="17">
        <v>191901</v>
      </c>
      <c r="B170" s="17" t="s">
        <v>717</v>
      </c>
      <c r="C170" s="18" t="s">
        <v>402</v>
      </c>
      <c r="D170" s="82"/>
      <c r="E170" s="82"/>
      <c r="F170" s="82" t="s">
        <v>92</v>
      </c>
      <c r="G170" s="82"/>
      <c r="H170" s="82"/>
      <c r="I170" s="22" t="s">
        <v>150</v>
      </c>
      <c r="J170" s="58">
        <v>3312.9</v>
      </c>
      <c r="K170" s="59">
        <v>0.9</v>
      </c>
      <c r="L170" s="59"/>
      <c r="M170" s="55">
        <v>2981.6</v>
      </c>
      <c r="N170" s="48">
        <v>248.46666666666667</v>
      </c>
    </row>
    <row r="171" spans="1:14" s="32" customFormat="1" x14ac:dyDescent="0.2">
      <c r="A171" s="17">
        <v>191901</v>
      </c>
      <c r="B171" s="17" t="s">
        <v>719</v>
      </c>
      <c r="C171" s="18" t="s">
        <v>403</v>
      </c>
      <c r="D171" s="82"/>
      <c r="E171" s="82"/>
      <c r="F171" s="82" t="s">
        <v>92</v>
      </c>
      <c r="G171" s="82"/>
      <c r="H171" s="82"/>
      <c r="I171" s="22" t="s">
        <v>150</v>
      </c>
      <c r="J171" s="58">
        <v>3312.9</v>
      </c>
      <c r="K171" s="59">
        <v>0.9</v>
      </c>
      <c r="L171" s="59"/>
      <c r="M171" s="55">
        <v>2981.6</v>
      </c>
      <c r="N171" s="48">
        <v>248.46666666666667</v>
      </c>
    </row>
    <row r="172" spans="1:14" s="32" customFormat="1" x14ac:dyDescent="0.2">
      <c r="A172" s="17">
        <v>191901</v>
      </c>
      <c r="B172" s="17" t="s">
        <v>720</v>
      </c>
      <c r="C172" s="18" t="s">
        <v>404</v>
      </c>
      <c r="D172" s="82"/>
      <c r="E172" s="82" t="s">
        <v>92</v>
      </c>
      <c r="F172" s="82"/>
      <c r="G172" s="82"/>
      <c r="H172" s="82"/>
      <c r="I172" s="22" t="s">
        <v>150</v>
      </c>
      <c r="J172" s="58">
        <v>1656.4</v>
      </c>
      <c r="K172" s="59">
        <v>0.9</v>
      </c>
      <c r="L172" s="59"/>
      <c r="M172" s="55">
        <v>1490.8</v>
      </c>
      <c r="N172" s="48">
        <v>124.23333333333333</v>
      </c>
    </row>
    <row r="173" spans="1:14" s="32" customFormat="1" x14ac:dyDescent="0.2">
      <c r="A173" s="17">
        <v>191901</v>
      </c>
      <c r="B173" s="17" t="s">
        <v>716</v>
      </c>
      <c r="C173" s="40" t="s">
        <v>405</v>
      </c>
      <c r="D173" s="82"/>
      <c r="E173" s="82" t="s">
        <v>92</v>
      </c>
      <c r="F173" s="82"/>
      <c r="G173" s="82"/>
      <c r="H173" s="82"/>
      <c r="I173" s="22" t="s">
        <v>150</v>
      </c>
      <c r="J173" s="58">
        <v>1656.4</v>
      </c>
      <c r="K173" s="59">
        <v>0.9</v>
      </c>
      <c r="L173" s="59"/>
      <c r="M173" s="55">
        <v>1490.8</v>
      </c>
      <c r="N173" s="48">
        <v>124.23333333333333</v>
      </c>
    </row>
    <row r="174" spans="1:14" s="32" customFormat="1" x14ac:dyDescent="0.2">
      <c r="A174" s="17">
        <v>191901</v>
      </c>
      <c r="B174" s="17" t="s">
        <v>742</v>
      </c>
      <c r="C174" s="33" t="s">
        <v>212</v>
      </c>
      <c r="D174" s="82"/>
      <c r="E174" s="82"/>
      <c r="F174" s="82"/>
      <c r="G174" s="82" t="s">
        <v>92</v>
      </c>
      <c r="H174" s="82"/>
      <c r="I174" s="22" t="s">
        <v>150</v>
      </c>
      <c r="J174" s="58">
        <v>3312.9</v>
      </c>
      <c r="K174" s="59">
        <v>0.9</v>
      </c>
      <c r="L174" s="59"/>
      <c r="M174" s="55">
        <v>2981.6</v>
      </c>
      <c r="N174" s="48">
        <v>248.46666666666667</v>
      </c>
    </row>
    <row r="175" spans="1:14" s="32" customFormat="1" x14ac:dyDescent="0.2">
      <c r="A175" s="93">
        <v>202401</v>
      </c>
      <c r="B175" s="93"/>
      <c r="C175" s="112" t="s">
        <v>994</v>
      </c>
      <c r="D175" s="96"/>
      <c r="E175" s="96"/>
      <c r="F175" s="96"/>
      <c r="G175" s="96"/>
      <c r="H175" s="96"/>
      <c r="I175" s="103"/>
      <c r="J175" s="104"/>
      <c r="K175" s="105"/>
      <c r="L175" s="105"/>
      <c r="M175" s="55"/>
      <c r="N175" s="101">
        <f>SUM(N176:N179)</f>
        <v>1018.7166666666667</v>
      </c>
    </row>
    <row r="176" spans="1:14" s="32" customFormat="1" x14ac:dyDescent="0.2">
      <c r="A176" s="17">
        <v>202401</v>
      </c>
      <c r="B176" s="17" t="s">
        <v>744</v>
      </c>
      <c r="C176" s="33" t="s">
        <v>213</v>
      </c>
      <c r="D176" s="82"/>
      <c r="E176" s="82"/>
      <c r="F176" s="82" t="s">
        <v>91</v>
      </c>
      <c r="G176" s="82"/>
      <c r="H176" s="82"/>
      <c r="I176" s="22" t="s">
        <v>150</v>
      </c>
      <c r="J176" s="58">
        <v>3312.9</v>
      </c>
      <c r="K176" s="59">
        <v>0.9</v>
      </c>
      <c r="L176" s="59"/>
      <c r="M176" s="55">
        <v>2981.6</v>
      </c>
      <c r="N176" s="48">
        <v>248.46666666666667</v>
      </c>
    </row>
    <row r="177" spans="1:14" s="32" customFormat="1" x14ac:dyDescent="0.2">
      <c r="A177" s="17">
        <v>202401</v>
      </c>
      <c r="B177" s="17" t="s">
        <v>746</v>
      </c>
      <c r="C177" s="18" t="s">
        <v>214</v>
      </c>
      <c r="D177" s="82"/>
      <c r="E177" s="82"/>
      <c r="F177" s="82"/>
      <c r="G177" s="82"/>
      <c r="H177" s="82" t="s">
        <v>91</v>
      </c>
      <c r="I177" s="22" t="s">
        <v>150</v>
      </c>
      <c r="J177" s="58">
        <v>3644.2</v>
      </c>
      <c r="K177" s="59">
        <v>0.9</v>
      </c>
      <c r="L177" s="59"/>
      <c r="M177" s="55">
        <v>3279.8</v>
      </c>
      <c r="N177" s="48">
        <v>273.31666666666666</v>
      </c>
    </row>
    <row r="178" spans="1:14" s="32" customFormat="1" x14ac:dyDescent="0.2">
      <c r="A178" s="17">
        <v>202401</v>
      </c>
      <c r="B178" s="17" t="s">
        <v>743</v>
      </c>
      <c r="C178" s="33" t="s">
        <v>215</v>
      </c>
      <c r="D178" s="82"/>
      <c r="E178" s="82"/>
      <c r="F178" s="82" t="s">
        <v>91</v>
      </c>
      <c r="G178" s="82"/>
      <c r="H178" s="82"/>
      <c r="I178" s="22" t="s">
        <v>150</v>
      </c>
      <c r="J178" s="58">
        <v>3312.9</v>
      </c>
      <c r="K178" s="59">
        <v>0.9</v>
      </c>
      <c r="L178" s="59"/>
      <c r="M178" s="55">
        <v>2981.6</v>
      </c>
      <c r="N178" s="48">
        <v>248.46666666666667</v>
      </c>
    </row>
    <row r="179" spans="1:14" s="32" customFormat="1" x14ac:dyDescent="0.2">
      <c r="A179" s="17">
        <v>202401</v>
      </c>
      <c r="B179" s="17" t="s">
        <v>745</v>
      </c>
      <c r="C179" s="33" t="s">
        <v>216</v>
      </c>
      <c r="D179" s="82"/>
      <c r="E179" s="82"/>
      <c r="F179" s="82" t="s">
        <v>91</v>
      </c>
      <c r="G179" s="82"/>
      <c r="H179" s="82"/>
      <c r="I179" s="22" t="s">
        <v>150</v>
      </c>
      <c r="J179" s="58">
        <v>3312.9</v>
      </c>
      <c r="K179" s="59">
        <v>0.9</v>
      </c>
      <c r="L179" s="59"/>
      <c r="M179" s="55">
        <v>2981.6</v>
      </c>
      <c r="N179" s="48">
        <v>248.46666666666667</v>
      </c>
    </row>
    <row r="180" spans="1:14" s="32" customFormat="1" x14ac:dyDescent="0.2">
      <c r="A180" s="93">
        <v>220101</v>
      </c>
      <c r="B180" s="93"/>
      <c r="C180" s="112" t="s">
        <v>406</v>
      </c>
      <c r="D180" s="96"/>
      <c r="E180" s="96"/>
      <c r="F180" s="96"/>
      <c r="G180" s="96"/>
      <c r="H180" s="96"/>
      <c r="I180" s="103"/>
      <c r="J180" s="104"/>
      <c r="K180" s="105"/>
      <c r="L180" s="105"/>
      <c r="M180" s="55"/>
      <c r="N180" s="101">
        <f>SUM(N181:N190)</f>
        <v>1503.175</v>
      </c>
    </row>
    <row r="181" spans="1:14" s="32" customFormat="1" x14ac:dyDescent="0.2">
      <c r="A181" s="17">
        <v>220101</v>
      </c>
      <c r="B181" s="17" t="s">
        <v>750</v>
      </c>
      <c r="C181" s="18" t="s">
        <v>407</v>
      </c>
      <c r="D181" s="82"/>
      <c r="E181" s="82" t="s">
        <v>92</v>
      </c>
      <c r="F181" s="82"/>
      <c r="G181" s="82"/>
      <c r="H181" s="82"/>
      <c r="I181" s="22" t="s">
        <v>150</v>
      </c>
      <c r="J181" s="58">
        <v>1656.4</v>
      </c>
      <c r="K181" s="59">
        <v>0.90226800000000007</v>
      </c>
      <c r="L181" s="59">
        <v>1.0025200000000001</v>
      </c>
      <c r="M181" s="55">
        <v>1494.5</v>
      </c>
      <c r="N181" s="48">
        <v>124.54166666666667</v>
      </c>
    </row>
    <row r="182" spans="1:14" s="32" customFormat="1" x14ac:dyDescent="0.2">
      <c r="A182" s="17">
        <v>220101</v>
      </c>
      <c r="B182" s="17" t="s">
        <v>753</v>
      </c>
      <c r="C182" s="18" t="s">
        <v>408</v>
      </c>
      <c r="D182" s="82"/>
      <c r="E182" s="82" t="s">
        <v>92</v>
      </c>
      <c r="F182" s="82"/>
      <c r="G182" s="82"/>
      <c r="H182" s="82"/>
      <c r="I182" s="22" t="s">
        <v>150</v>
      </c>
      <c r="J182" s="58">
        <v>1656.4</v>
      </c>
      <c r="K182" s="59">
        <v>0.90314099999999997</v>
      </c>
      <c r="L182" s="59">
        <v>1.00349</v>
      </c>
      <c r="M182" s="55">
        <v>1496</v>
      </c>
      <c r="N182" s="48">
        <v>124.66666666666667</v>
      </c>
    </row>
    <row r="183" spans="1:14" s="32" customFormat="1" x14ac:dyDescent="0.2">
      <c r="A183" s="17">
        <v>220101</v>
      </c>
      <c r="B183" s="17" t="s">
        <v>984</v>
      </c>
      <c r="C183" s="33" t="s">
        <v>218</v>
      </c>
      <c r="D183" s="82"/>
      <c r="E183" s="82" t="s">
        <v>92</v>
      </c>
      <c r="F183" s="82"/>
      <c r="G183" s="82"/>
      <c r="H183" s="82"/>
      <c r="I183" s="22" t="s">
        <v>150</v>
      </c>
      <c r="J183" s="58">
        <v>1656.4</v>
      </c>
      <c r="K183" s="59">
        <v>0.90593100000000015</v>
      </c>
      <c r="L183" s="59">
        <v>1.0065900000000001</v>
      </c>
      <c r="M183" s="55">
        <v>1500.6</v>
      </c>
      <c r="N183" s="48">
        <v>125.05</v>
      </c>
    </row>
    <row r="184" spans="1:14" s="32" customFormat="1" x14ac:dyDescent="0.2">
      <c r="A184" s="17">
        <v>220101</v>
      </c>
      <c r="B184" s="17" t="s">
        <v>754</v>
      </c>
      <c r="C184" s="40" t="s">
        <v>409</v>
      </c>
      <c r="D184" s="82"/>
      <c r="E184" s="82"/>
      <c r="F184" s="82" t="s">
        <v>92</v>
      </c>
      <c r="G184" s="82"/>
      <c r="H184" s="82"/>
      <c r="I184" s="22" t="s">
        <v>150</v>
      </c>
      <c r="J184" s="58">
        <v>3312.9</v>
      </c>
      <c r="K184" s="59">
        <v>0.90938699999999995</v>
      </c>
      <c r="L184" s="59">
        <v>1.0104299999999999</v>
      </c>
      <c r="M184" s="55">
        <v>3012.7</v>
      </c>
      <c r="N184" s="48">
        <v>251.05833333333331</v>
      </c>
    </row>
    <row r="185" spans="1:14" s="32" customFormat="1" x14ac:dyDescent="0.2">
      <c r="A185" s="17">
        <v>220101</v>
      </c>
      <c r="B185" s="17" t="s">
        <v>751</v>
      </c>
      <c r="C185" s="33" t="s">
        <v>410</v>
      </c>
      <c r="D185" s="82"/>
      <c r="E185" s="82" t="s">
        <v>92</v>
      </c>
      <c r="F185" s="82"/>
      <c r="G185" s="82"/>
      <c r="H185" s="82"/>
      <c r="I185" s="22" t="s">
        <v>150</v>
      </c>
      <c r="J185" s="58">
        <v>1656.4</v>
      </c>
      <c r="K185" s="59">
        <v>0.91145699999999996</v>
      </c>
      <c r="L185" s="59">
        <v>1.0127299999999999</v>
      </c>
      <c r="M185" s="55">
        <v>1509.7</v>
      </c>
      <c r="N185" s="48">
        <v>125.80833333333334</v>
      </c>
    </row>
    <row r="186" spans="1:14" s="32" customFormat="1" x14ac:dyDescent="0.2">
      <c r="A186" s="17">
        <v>220101</v>
      </c>
      <c r="B186" s="17" t="s">
        <v>755</v>
      </c>
      <c r="C186" s="33" t="s">
        <v>411</v>
      </c>
      <c r="D186" s="82"/>
      <c r="E186" s="82"/>
      <c r="F186" s="82" t="s">
        <v>92</v>
      </c>
      <c r="G186" s="82"/>
      <c r="H186" s="82"/>
      <c r="I186" s="22" t="s">
        <v>150</v>
      </c>
      <c r="J186" s="58">
        <v>3312.9</v>
      </c>
      <c r="K186" s="59">
        <v>0.9083159999999999</v>
      </c>
      <c r="L186" s="59">
        <v>1.0092399999999999</v>
      </c>
      <c r="M186" s="55">
        <v>3009.2</v>
      </c>
      <c r="N186" s="48">
        <v>250.76666666666665</v>
      </c>
    </row>
    <row r="187" spans="1:14" s="32" customFormat="1" x14ac:dyDescent="0.2">
      <c r="A187" s="17">
        <v>220101</v>
      </c>
      <c r="B187" s="17" t="s">
        <v>747</v>
      </c>
      <c r="C187" s="33" t="s">
        <v>412</v>
      </c>
      <c r="D187" s="82"/>
      <c r="E187" s="82" t="s">
        <v>92</v>
      </c>
      <c r="F187" s="82"/>
      <c r="G187" s="82"/>
      <c r="H187" s="82"/>
      <c r="I187" s="22" t="s">
        <v>150</v>
      </c>
      <c r="J187" s="58">
        <v>1656.4</v>
      </c>
      <c r="K187" s="59">
        <v>0.907497</v>
      </c>
      <c r="L187" s="59">
        <v>1.0083299999999999</v>
      </c>
      <c r="M187" s="55">
        <v>1503.2</v>
      </c>
      <c r="N187" s="48">
        <v>125.26666666666667</v>
      </c>
    </row>
    <row r="188" spans="1:14" s="32" customFormat="1" x14ac:dyDescent="0.2">
      <c r="A188" s="17">
        <v>220101</v>
      </c>
      <c r="B188" s="17" t="s">
        <v>749</v>
      </c>
      <c r="C188" s="33" t="s">
        <v>413</v>
      </c>
      <c r="D188" s="82"/>
      <c r="E188" s="82" t="s">
        <v>92</v>
      </c>
      <c r="F188" s="82"/>
      <c r="G188" s="82"/>
      <c r="H188" s="82"/>
      <c r="I188" s="22" t="s">
        <v>150</v>
      </c>
      <c r="J188" s="58">
        <v>1656.4</v>
      </c>
      <c r="K188" s="59">
        <v>0.91058400000000006</v>
      </c>
      <c r="L188" s="59">
        <v>1.01176</v>
      </c>
      <c r="M188" s="55">
        <v>1508.3</v>
      </c>
      <c r="N188" s="48">
        <v>125.69166666666666</v>
      </c>
    </row>
    <row r="189" spans="1:14" s="32" customFormat="1" x14ac:dyDescent="0.2">
      <c r="A189" s="17">
        <v>220101</v>
      </c>
      <c r="B189" s="17" t="s">
        <v>748</v>
      </c>
      <c r="C189" s="33" t="s">
        <v>414</v>
      </c>
      <c r="D189" s="82"/>
      <c r="E189" s="82" t="s">
        <v>92</v>
      </c>
      <c r="F189" s="82"/>
      <c r="G189" s="82"/>
      <c r="H189" s="82"/>
      <c r="I189" s="22" t="s">
        <v>150</v>
      </c>
      <c r="J189" s="58">
        <v>1656.4</v>
      </c>
      <c r="K189" s="59">
        <v>0.90610200000000007</v>
      </c>
      <c r="L189" s="59">
        <v>1.00678</v>
      </c>
      <c r="M189" s="55">
        <v>1500.9</v>
      </c>
      <c r="N189" s="48">
        <v>125.075</v>
      </c>
    </row>
    <row r="190" spans="1:14" s="32" customFormat="1" x14ac:dyDescent="0.2">
      <c r="A190" s="17">
        <v>220101</v>
      </c>
      <c r="B190" s="17" t="s">
        <v>752</v>
      </c>
      <c r="C190" s="33" t="s">
        <v>415</v>
      </c>
      <c r="D190" s="82"/>
      <c r="E190" s="82" t="s">
        <v>92</v>
      </c>
      <c r="F190" s="82"/>
      <c r="G190" s="82"/>
      <c r="H190" s="82"/>
      <c r="I190" s="22" t="s">
        <v>150</v>
      </c>
      <c r="J190" s="58">
        <v>1656.4</v>
      </c>
      <c r="K190" s="59">
        <v>0.90737999999999996</v>
      </c>
      <c r="L190" s="59">
        <v>1.0082</v>
      </c>
      <c r="M190" s="55">
        <v>1503</v>
      </c>
      <c r="N190" s="48">
        <v>125.25</v>
      </c>
    </row>
    <row r="191" spans="1:14" s="32" customFormat="1" x14ac:dyDescent="0.2">
      <c r="A191" s="93">
        <v>240101</v>
      </c>
      <c r="B191" s="93"/>
      <c r="C191" s="112" t="s">
        <v>117</v>
      </c>
      <c r="D191" s="96"/>
      <c r="E191" s="96"/>
      <c r="F191" s="96"/>
      <c r="G191" s="96"/>
      <c r="H191" s="96"/>
      <c r="I191" s="103"/>
      <c r="J191" s="104"/>
      <c r="K191" s="105"/>
      <c r="L191" s="105"/>
      <c r="M191" s="55"/>
      <c r="N191" s="101">
        <f>SUM(N192:N206)</f>
        <v>1995.7833333333331</v>
      </c>
    </row>
    <row r="192" spans="1:14" s="32" customFormat="1" x14ac:dyDescent="0.2">
      <c r="A192" s="17">
        <v>240101</v>
      </c>
      <c r="B192" s="17" t="s">
        <v>1051</v>
      </c>
      <c r="C192" s="33" t="s">
        <v>416</v>
      </c>
      <c r="D192" s="82"/>
      <c r="E192" s="82" t="s">
        <v>92</v>
      </c>
      <c r="F192" s="82"/>
      <c r="G192" s="82"/>
      <c r="H192" s="82"/>
      <c r="I192" s="22" t="s">
        <v>150</v>
      </c>
      <c r="J192" s="58">
        <v>1656.4</v>
      </c>
      <c r="K192" s="59">
        <v>0.90918900000000002</v>
      </c>
      <c r="L192" s="59">
        <v>1.0102100000000001</v>
      </c>
      <c r="M192" s="55">
        <v>1506</v>
      </c>
      <c r="N192" s="48">
        <v>125.5</v>
      </c>
    </row>
    <row r="193" spans="1:14" s="32" customFormat="1" x14ac:dyDescent="0.2">
      <c r="A193" s="17">
        <v>240101</v>
      </c>
      <c r="B193" s="17" t="s">
        <v>1052</v>
      </c>
      <c r="C193" s="33" t="s">
        <v>417</v>
      </c>
      <c r="D193" s="82"/>
      <c r="E193" s="82" t="s">
        <v>92</v>
      </c>
      <c r="F193" s="82"/>
      <c r="G193" s="82"/>
      <c r="H193" s="82"/>
      <c r="I193" s="22" t="s">
        <v>150</v>
      </c>
      <c r="J193" s="58">
        <v>1656.4</v>
      </c>
      <c r="K193" s="59">
        <v>0.90162900000000012</v>
      </c>
      <c r="L193" s="59">
        <v>1.0018100000000001</v>
      </c>
      <c r="M193" s="55">
        <v>1493.5</v>
      </c>
      <c r="N193" s="48">
        <v>124.45833333333333</v>
      </c>
    </row>
    <row r="194" spans="1:14" s="32" customFormat="1" x14ac:dyDescent="0.2">
      <c r="A194" s="17">
        <v>240101</v>
      </c>
      <c r="B194" s="17" t="s">
        <v>1053</v>
      </c>
      <c r="C194" s="33" t="s">
        <v>418</v>
      </c>
      <c r="D194" s="82"/>
      <c r="E194" s="82" t="s">
        <v>92</v>
      </c>
      <c r="F194" s="82"/>
      <c r="G194" s="82"/>
      <c r="H194" s="82"/>
      <c r="I194" s="22" t="s">
        <v>150</v>
      </c>
      <c r="J194" s="58">
        <v>1656.4</v>
      </c>
      <c r="K194" s="59">
        <v>0.90290700000000013</v>
      </c>
      <c r="L194" s="59">
        <v>1.0032300000000001</v>
      </c>
      <c r="M194" s="55">
        <v>1495.6</v>
      </c>
      <c r="N194" s="48">
        <v>124.63333333333333</v>
      </c>
    </row>
    <row r="195" spans="1:14" s="32" customFormat="1" x14ac:dyDescent="0.2">
      <c r="A195" s="17">
        <v>240101</v>
      </c>
      <c r="B195" s="17" t="s">
        <v>1054</v>
      </c>
      <c r="C195" s="33" t="s">
        <v>419</v>
      </c>
      <c r="D195" s="82"/>
      <c r="E195" s="82" t="s">
        <v>92</v>
      </c>
      <c r="F195" s="82"/>
      <c r="G195" s="82"/>
      <c r="H195" s="82"/>
      <c r="I195" s="22" t="s">
        <v>150</v>
      </c>
      <c r="J195" s="58">
        <v>1656.4</v>
      </c>
      <c r="K195" s="59">
        <v>0.90302400000000005</v>
      </c>
      <c r="L195" s="59">
        <v>1.00336</v>
      </c>
      <c r="M195" s="55">
        <v>1495.8</v>
      </c>
      <c r="N195" s="48">
        <v>124.64999999999999</v>
      </c>
    </row>
    <row r="196" spans="1:14" s="32" customFormat="1" x14ac:dyDescent="0.2">
      <c r="A196" s="17">
        <v>240101</v>
      </c>
      <c r="B196" s="17" t="s">
        <v>1055</v>
      </c>
      <c r="C196" s="33" t="s">
        <v>420</v>
      </c>
      <c r="D196" s="82"/>
      <c r="E196" s="82" t="s">
        <v>92</v>
      </c>
      <c r="F196" s="82"/>
      <c r="G196" s="82"/>
      <c r="H196" s="82"/>
      <c r="I196" s="22" t="s">
        <v>150</v>
      </c>
      <c r="J196" s="58">
        <v>1656.4</v>
      </c>
      <c r="K196" s="59">
        <v>0.900756</v>
      </c>
      <c r="L196" s="59">
        <v>1.00084</v>
      </c>
      <c r="M196" s="55">
        <v>1492</v>
      </c>
      <c r="N196" s="48">
        <v>124.33333333333333</v>
      </c>
    </row>
    <row r="197" spans="1:14" s="32" customFormat="1" x14ac:dyDescent="0.2">
      <c r="A197" s="17">
        <v>240101</v>
      </c>
      <c r="B197" s="17" t="s">
        <v>1056</v>
      </c>
      <c r="C197" s="33" t="s">
        <v>421</v>
      </c>
      <c r="D197" s="82"/>
      <c r="E197" s="82" t="s">
        <v>92</v>
      </c>
      <c r="F197" s="82"/>
      <c r="G197" s="82"/>
      <c r="H197" s="82"/>
      <c r="I197" s="22" t="s">
        <v>150</v>
      </c>
      <c r="J197" s="58">
        <v>1656.4</v>
      </c>
      <c r="K197" s="59">
        <v>0.90063899999999997</v>
      </c>
      <c r="L197" s="59">
        <v>1.00071</v>
      </c>
      <c r="M197" s="55">
        <v>1491.8</v>
      </c>
      <c r="N197" s="48">
        <v>124.31666666666666</v>
      </c>
    </row>
    <row r="198" spans="1:14" s="32" customFormat="1" x14ac:dyDescent="0.2">
      <c r="A198" s="17">
        <v>240101</v>
      </c>
      <c r="B198" s="17" t="s">
        <v>1057</v>
      </c>
      <c r="C198" s="33" t="s">
        <v>422</v>
      </c>
      <c r="D198" s="82"/>
      <c r="E198" s="82" t="s">
        <v>92</v>
      </c>
      <c r="F198" s="83"/>
      <c r="G198" s="82"/>
      <c r="H198" s="82"/>
      <c r="I198" s="22" t="s">
        <v>150</v>
      </c>
      <c r="J198" s="58">
        <v>1656.4</v>
      </c>
      <c r="K198" s="59">
        <v>0.90406800000000009</v>
      </c>
      <c r="L198" s="59">
        <v>1.0045200000000001</v>
      </c>
      <c r="M198" s="55">
        <v>1497.5</v>
      </c>
      <c r="N198" s="48">
        <v>124.79166666666667</v>
      </c>
    </row>
    <row r="199" spans="1:14" s="32" customFormat="1" x14ac:dyDescent="0.2">
      <c r="A199" s="17">
        <v>240101</v>
      </c>
      <c r="B199" s="17" t="s">
        <v>1058</v>
      </c>
      <c r="C199" s="33" t="s">
        <v>423</v>
      </c>
      <c r="D199" s="82"/>
      <c r="E199" s="82" t="s">
        <v>92</v>
      </c>
      <c r="F199" s="82"/>
      <c r="G199" s="82"/>
      <c r="H199" s="82"/>
      <c r="I199" s="22" t="s">
        <v>150</v>
      </c>
      <c r="J199" s="58">
        <v>1656.4</v>
      </c>
      <c r="K199" s="59">
        <v>0.90447299999999997</v>
      </c>
      <c r="L199" s="59">
        <v>1.0049699999999999</v>
      </c>
      <c r="M199" s="55">
        <v>1498.2</v>
      </c>
      <c r="N199" s="48">
        <v>124.85000000000001</v>
      </c>
    </row>
    <row r="200" spans="1:14" s="32" customFormat="1" x14ac:dyDescent="0.2">
      <c r="A200" s="17">
        <v>240101</v>
      </c>
      <c r="B200" s="17" t="s">
        <v>1059</v>
      </c>
      <c r="C200" s="40" t="s">
        <v>424</v>
      </c>
      <c r="D200" s="82"/>
      <c r="E200" s="82" t="s">
        <v>92</v>
      </c>
      <c r="F200" s="82"/>
      <c r="G200" s="82"/>
      <c r="H200" s="82"/>
      <c r="I200" s="22" t="s">
        <v>150</v>
      </c>
      <c r="J200" s="58">
        <v>1656.4</v>
      </c>
      <c r="K200" s="59">
        <v>0.90436500000000009</v>
      </c>
      <c r="L200" s="59">
        <v>1.00485</v>
      </c>
      <c r="M200" s="55">
        <v>1498</v>
      </c>
      <c r="N200" s="48">
        <v>124.83333333333333</v>
      </c>
    </row>
    <row r="201" spans="1:14" s="32" customFormat="1" x14ac:dyDescent="0.2">
      <c r="A201" s="17">
        <v>240101</v>
      </c>
      <c r="B201" s="17" t="s">
        <v>1060</v>
      </c>
      <c r="C201" s="18" t="s">
        <v>425</v>
      </c>
      <c r="D201" s="82"/>
      <c r="E201" s="82"/>
      <c r="F201" s="82" t="s">
        <v>92</v>
      </c>
      <c r="G201" s="82"/>
      <c r="H201" s="82"/>
      <c r="I201" s="22" t="s">
        <v>150</v>
      </c>
      <c r="J201" s="58">
        <v>3312.9</v>
      </c>
      <c r="K201" s="59">
        <v>0.90371699999999999</v>
      </c>
      <c r="L201" s="59">
        <v>1.00413</v>
      </c>
      <c r="M201" s="55">
        <v>2993.9</v>
      </c>
      <c r="N201" s="48">
        <v>249.49166666666667</v>
      </c>
    </row>
    <row r="202" spans="1:14" s="32" customFormat="1" x14ac:dyDescent="0.2">
      <c r="A202" s="17">
        <v>240101</v>
      </c>
      <c r="B202" s="17" t="s">
        <v>1061</v>
      </c>
      <c r="C202" s="40" t="s">
        <v>426</v>
      </c>
      <c r="D202" s="82"/>
      <c r="E202" s="82" t="s">
        <v>92</v>
      </c>
      <c r="F202" s="82"/>
      <c r="G202" s="82"/>
      <c r="H202" s="82"/>
      <c r="I202" s="22" t="s">
        <v>150</v>
      </c>
      <c r="J202" s="58">
        <v>1656.4</v>
      </c>
      <c r="K202" s="59">
        <v>0.90186300000000008</v>
      </c>
      <c r="L202" s="59">
        <v>1.00207</v>
      </c>
      <c r="M202" s="55">
        <v>1493.8</v>
      </c>
      <c r="N202" s="48">
        <v>124.48333333333333</v>
      </c>
    </row>
    <row r="203" spans="1:14" s="32" customFormat="1" x14ac:dyDescent="0.2">
      <c r="A203" s="17">
        <v>240101</v>
      </c>
      <c r="B203" s="17" t="s">
        <v>1062</v>
      </c>
      <c r="C203" s="40" t="s">
        <v>427</v>
      </c>
      <c r="D203" s="82"/>
      <c r="E203" s="82" t="s">
        <v>92</v>
      </c>
      <c r="F203" s="82"/>
      <c r="G203" s="82"/>
      <c r="H203" s="82"/>
      <c r="I203" s="22" t="s">
        <v>150</v>
      </c>
      <c r="J203" s="58">
        <v>1656.4</v>
      </c>
      <c r="K203" s="59">
        <v>0.90715499999999993</v>
      </c>
      <c r="L203" s="59">
        <v>1.0079499999999999</v>
      </c>
      <c r="M203" s="55">
        <v>1502.6</v>
      </c>
      <c r="N203" s="48">
        <v>125.21666666666665</v>
      </c>
    </row>
    <row r="204" spans="1:14" s="32" customFormat="1" x14ac:dyDescent="0.2">
      <c r="A204" s="17">
        <v>240101</v>
      </c>
      <c r="B204" s="17" t="s">
        <v>1063</v>
      </c>
      <c r="C204" s="40" t="s">
        <v>428</v>
      </c>
      <c r="D204" s="82"/>
      <c r="E204" s="82" t="s">
        <v>92</v>
      </c>
      <c r="F204" s="82"/>
      <c r="G204" s="82"/>
      <c r="H204" s="82"/>
      <c r="I204" s="22" t="s">
        <v>150</v>
      </c>
      <c r="J204" s="58">
        <v>1656.4</v>
      </c>
      <c r="K204" s="59">
        <v>0.90459000000000012</v>
      </c>
      <c r="L204" s="59">
        <v>1.0051000000000001</v>
      </c>
      <c r="M204" s="55">
        <v>1498.4</v>
      </c>
      <c r="N204" s="48">
        <v>124.86666666666667</v>
      </c>
    </row>
    <row r="205" spans="1:14" s="32" customFormat="1" x14ac:dyDescent="0.2">
      <c r="A205" s="17">
        <v>240101</v>
      </c>
      <c r="B205" s="17" t="s">
        <v>1064</v>
      </c>
      <c r="C205" s="33" t="s">
        <v>429</v>
      </c>
      <c r="D205" s="82"/>
      <c r="E205" s="82" t="s">
        <v>92</v>
      </c>
      <c r="F205" s="82"/>
      <c r="G205" s="82"/>
      <c r="H205" s="82"/>
      <c r="I205" s="22" t="s">
        <v>150</v>
      </c>
      <c r="J205" s="58">
        <v>1656.4</v>
      </c>
      <c r="K205" s="59">
        <v>0.90139499999999995</v>
      </c>
      <c r="L205" s="59">
        <v>1.0015499999999999</v>
      </c>
      <c r="M205" s="55">
        <v>1493.1</v>
      </c>
      <c r="N205" s="48">
        <v>124.425</v>
      </c>
    </row>
    <row r="206" spans="1:14" s="32" customFormat="1" x14ac:dyDescent="0.2">
      <c r="A206" s="17">
        <v>240101</v>
      </c>
      <c r="B206" s="17" t="s">
        <v>1065</v>
      </c>
      <c r="C206" s="33" t="s">
        <v>430</v>
      </c>
      <c r="D206" s="82"/>
      <c r="E206" s="82" t="s">
        <v>92</v>
      </c>
      <c r="F206" s="82"/>
      <c r="G206" s="82"/>
      <c r="H206" s="82"/>
      <c r="I206" s="22" t="s">
        <v>150</v>
      </c>
      <c r="J206" s="58">
        <v>1656.4</v>
      </c>
      <c r="K206" s="59">
        <v>0.90512099999999995</v>
      </c>
      <c r="L206" s="59">
        <v>1.00569</v>
      </c>
      <c r="M206" s="55">
        <v>1499.2</v>
      </c>
      <c r="N206" s="48">
        <v>124.93333333333334</v>
      </c>
    </row>
    <row r="207" spans="1:14" s="32" customFormat="1" x14ac:dyDescent="0.2">
      <c r="A207" s="93">
        <v>263001</v>
      </c>
      <c r="B207" s="93"/>
      <c r="C207" s="112" t="s">
        <v>991</v>
      </c>
      <c r="D207" s="96"/>
      <c r="E207" s="96"/>
      <c r="F207" s="96"/>
      <c r="G207" s="96"/>
      <c r="H207" s="96"/>
      <c r="I207" s="103"/>
      <c r="J207" s="104"/>
      <c r="K207" s="105"/>
      <c r="L207" s="105"/>
      <c r="M207" s="55"/>
      <c r="N207" s="101">
        <f>N208</f>
        <v>273.31666666666666</v>
      </c>
    </row>
    <row r="208" spans="1:14" s="32" customFormat="1" x14ac:dyDescent="0.2">
      <c r="A208" s="17">
        <v>263001</v>
      </c>
      <c r="B208" s="17" t="s">
        <v>756</v>
      </c>
      <c r="C208" s="33" t="s">
        <v>431</v>
      </c>
      <c r="D208" s="82"/>
      <c r="E208" s="82"/>
      <c r="F208" s="82"/>
      <c r="G208" s="82"/>
      <c r="H208" s="82" t="s">
        <v>92</v>
      </c>
      <c r="I208" s="22" t="s">
        <v>150</v>
      </c>
      <c r="J208" s="58">
        <v>3644.2</v>
      </c>
      <c r="K208" s="59">
        <v>0.9</v>
      </c>
      <c r="L208" s="59"/>
      <c r="M208" s="55">
        <v>3279.8</v>
      </c>
      <c r="N208" s="48">
        <v>273.31666666666666</v>
      </c>
    </row>
    <row r="209" spans="1:14" s="32" customFormat="1" x14ac:dyDescent="0.2">
      <c r="A209" s="93">
        <v>270101</v>
      </c>
      <c r="B209" s="93"/>
      <c r="C209" s="112" t="s">
        <v>432</v>
      </c>
      <c r="D209" s="96"/>
      <c r="E209" s="96"/>
      <c r="F209" s="96"/>
      <c r="G209" s="96"/>
      <c r="H209" s="96"/>
      <c r="I209" s="103"/>
      <c r="J209" s="104"/>
      <c r="K209" s="105"/>
      <c r="L209" s="105"/>
      <c r="M209" s="55"/>
      <c r="N209" s="101">
        <f>SUM(N210:N233)</f>
        <v>5168.4916666666659</v>
      </c>
    </row>
    <row r="210" spans="1:14" s="32" customFormat="1" x14ac:dyDescent="0.2">
      <c r="A210" s="17">
        <v>270101</v>
      </c>
      <c r="B210" s="17" t="s">
        <v>757</v>
      </c>
      <c r="C210" s="33" t="s">
        <v>433</v>
      </c>
      <c r="D210" s="82"/>
      <c r="E210" s="82"/>
      <c r="F210" s="82" t="s">
        <v>92</v>
      </c>
      <c r="G210" s="82"/>
      <c r="H210" s="82"/>
      <c r="I210" s="22" t="s">
        <v>150</v>
      </c>
      <c r="J210" s="58">
        <v>3312.9</v>
      </c>
      <c r="K210" s="59">
        <v>0.90883799999999992</v>
      </c>
      <c r="L210" s="59">
        <v>1.0098199999999999</v>
      </c>
      <c r="M210" s="55">
        <v>3010.9</v>
      </c>
      <c r="N210" s="48">
        <v>250.90833333333333</v>
      </c>
    </row>
    <row r="211" spans="1:14" s="32" customFormat="1" x14ac:dyDescent="0.2">
      <c r="A211" s="17">
        <v>270101</v>
      </c>
      <c r="B211" s="17" t="s">
        <v>769</v>
      </c>
      <c r="C211" s="33" t="s">
        <v>434</v>
      </c>
      <c r="D211" s="82"/>
      <c r="E211" s="82" t="s">
        <v>92</v>
      </c>
      <c r="F211" s="82"/>
      <c r="G211" s="82"/>
      <c r="H211" s="82"/>
      <c r="I211" s="22" t="s">
        <v>150</v>
      </c>
      <c r="J211" s="58">
        <v>1656.4</v>
      </c>
      <c r="K211" s="59">
        <v>0.90512099999999995</v>
      </c>
      <c r="L211" s="59">
        <v>1.00569</v>
      </c>
      <c r="M211" s="55">
        <v>1499.2</v>
      </c>
      <c r="N211" s="48">
        <v>124.93333333333334</v>
      </c>
    </row>
    <row r="212" spans="1:14" s="32" customFormat="1" x14ac:dyDescent="0.2">
      <c r="A212" s="17">
        <v>270101</v>
      </c>
      <c r="B212" s="17" t="s">
        <v>1066</v>
      </c>
      <c r="C212" s="33" t="s">
        <v>435</v>
      </c>
      <c r="D212" s="82"/>
      <c r="E212" s="82" t="s">
        <v>92</v>
      </c>
      <c r="F212" s="82"/>
      <c r="G212" s="82"/>
      <c r="H212" s="82"/>
      <c r="I212" s="22" t="s">
        <v>150</v>
      </c>
      <c r="J212" s="58">
        <v>1656.4</v>
      </c>
      <c r="K212" s="59">
        <v>0.90406800000000009</v>
      </c>
      <c r="L212" s="59">
        <v>1.0045200000000001</v>
      </c>
      <c r="M212" s="55">
        <v>1497.5</v>
      </c>
      <c r="N212" s="48">
        <v>124.79166666666667</v>
      </c>
    </row>
    <row r="213" spans="1:14" s="32" customFormat="1" x14ac:dyDescent="0.2">
      <c r="A213" s="17">
        <v>270101</v>
      </c>
      <c r="B213" s="17" t="s">
        <v>767</v>
      </c>
      <c r="C213" s="33" t="s">
        <v>436</v>
      </c>
      <c r="D213" s="82"/>
      <c r="E213" s="82"/>
      <c r="F213" s="82"/>
      <c r="G213" s="82"/>
      <c r="H213" s="82" t="s">
        <v>92</v>
      </c>
      <c r="I213" s="22" t="s">
        <v>150</v>
      </c>
      <c r="J213" s="58">
        <v>3644.2</v>
      </c>
      <c r="K213" s="59">
        <v>0.91270799999999996</v>
      </c>
      <c r="L213" s="59">
        <v>1.0141199999999999</v>
      </c>
      <c r="M213" s="55">
        <v>3326.1</v>
      </c>
      <c r="N213" s="48">
        <v>277.17500000000001</v>
      </c>
    </row>
    <row r="214" spans="1:14" s="32" customFormat="1" x14ac:dyDescent="0.2">
      <c r="A214" s="17">
        <v>270101</v>
      </c>
      <c r="B214" s="17" t="s">
        <v>768</v>
      </c>
      <c r="C214" s="33" t="s">
        <v>437</v>
      </c>
      <c r="D214" s="82"/>
      <c r="E214" s="82"/>
      <c r="F214" s="82" t="s">
        <v>92</v>
      </c>
      <c r="G214" s="82"/>
      <c r="H214" s="82"/>
      <c r="I214" s="22" t="s">
        <v>150</v>
      </c>
      <c r="J214" s="58">
        <v>3312.9</v>
      </c>
      <c r="K214" s="59">
        <v>0.90642599999999995</v>
      </c>
      <c r="L214" s="59">
        <v>1.0071399999999999</v>
      </c>
      <c r="M214" s="55">
        <v>3002.9</v>
      </c>
      <c r="N214" s="48">
        <v>250.24166666666667</v>
      </c>
    </row>
    <row r="215" spans="1:14" s="32" customFormat="1" x14ac:dyDescent="0.2">
      <c r="A215" s="17">
        <v>270101</v>
      </c>
      <c r="B215" s="17" t="s">
        <v>763</v>
      </c>
      <c r="C215" s="33" t="s">
        <v>438</v>
      </c>
      <c r="D215" s="82"/>
      <c r="E215" s="82"/>
      <c r="F215" s="82"/>
      <c r="G215" s="82" t="s">
        <v>92</v>
      </c>
      <c r="H215" s="82"/>
      <c r="I215" s="22" t="s">
        <v>150</v>
      </c>
      <c r="J215" s="58">
        <v>3312.9</v>
      </c>
      <c r="K215" s="59">
        <v>0.91360800000000009</v>
      </c>
      <c r="L215" s="59">
        <v>1.01512</v>
      </c>
      <c r="M215" s="55">
        <v>3026.7</v>
      </c>
      <c r="N215" s="48">
        <v>252.22499999999999</v>
      </c>
    </row>
    <row r="216" spans="1:14" s="32" customFormat="1" x14ac:dyDescent="0.2">
      <c r="A216" s="17">
        <v>270101</v>
      </c>
      <c r="B216" s="17" t="s">
        <v>762</v>
      </c>
      <c r="C216" s="33" t="s">
        <v>439</v>
      </c>
      <c r="D216" s="82"/>
      <c r="E216" s="82" t="s">
        <v>92</v>
      </c>
      <c r="F216" s="82"/>
      <c r="G216" s="82"/>
      <c r="H216" s="82"/>
      <c r="I216" s="22" t="s">
        <v>150</v>
      </c>
      <c r="J216" s="58">
        <v>1656.4</v>
      </c>
      <c r="K216" s="59">
        <v>0.90261899999999995</v>
      </c>
      <c r="L216" s="59">
        <v>1.00291</v>
      </c>
      <c r="M216" s="55">
        <v>1495.1</v>
      </c>
      <c r="N216" s="48">
        <v>124.59166666666665</v>
      </c>
    </row>
    <row r="217" spans="1:14" s="32" customFormat="1" x14ac:dyDescent="0.2">
      <c r="A217" s="17">
        <v>270101</v>
      </c>
      <c r="B217" s="17" t="s">
        <v>986</v>
      </c>
      <c r="C217" s="33" t="s">
        <v>440</v>
      </c>
      <c r="D217" s="82"/>
      <c r="E217" s="82" t="s">
        <v>92</v>
      </c>
      <c r="F217" s="82"/>
      <c r="G217" s="82"/>
      <c r="H217" s="82"/>
      <c r="I217" s="22" t="s">
        <v>150</v>
      </c>
      <c r="J217" s="58">
        <v>1656.4</v>
      </c>
      <c r="K217" s="59">
        <v>0.90378000000000003</v>
      </c>
      <c r="L217" s="59">
        <v>1.0042</v>
      </c>
      <c r="M217" s="55">
        <v>1497</v>
      </c>
      <c r="N217" s="48">
        <v>124.75</v>
      </c>
    </row>
    <row r="218" spans="1:14" s="32" customFormat="1" ht="43.5" customHeight="1" x14ac:dyDescent="0.2">
      <c r="A218" s="17">
        <v>270101</v>
      </c>
      <c r="B218" s="17" t="s">
        <v>764</v>
      </c>
      <c r="C218" s="40" t="s">
        <v>441</v>
      </c>
      <c r="D218" s="82"/>
      <c r="E218" s="82" t="s">
        <v>92</v>
      </c>
      <c r="F218" s="82"/>
      <c r="G218" s="82"/>
      <c r="H218" s="82"/>
      <c r="I218" s="22" t="s">
        <v>150</v>
      </c>
      <c r="J218" s="58">
        <v>1656.4</v>
      </c>
      <c r="K218" s="59">
        <v>0.90151199999999998</v>
      </c>
      <c r="L218" s="59">
        <v>1.0016799999999999</v>
      </c>
      <c r="M218" s="55">
        <v>1493.3</v>
      </c>
      <c r="N218" s="48">
        <v>124.44166666666666</v>
      </c>
    </row>
    <row r="219" spans="1:14" s="32" customFormat="1" x14ac:dyDescent="0.2">
      <c r="A219" s="17">
        <v>270101</v>
      </c>
      <c r="B219" s="17" t="s">
        <v>760</v>
      </c>
      <c r="C219" s="18" t="s">
        <v>442</v>
      </c>
      <c r="D219" s="82"/>
      <c r="E219" s="82"/>
      <c r="F219" s="82" t="s">
        <v>92</v>
      </c>
      <c r="G219" s="82"/>
      <c r="H219" s="82"/>
      <c r="I219" s="22" t="s">
        <v>150</v>
      </c>
      <c r="J219" s="58">
        <v>3312.9</v>
      </c>
      <c r="K219" s="59">
        <v>0.909972</v>
      </c>
      <c r="L219" s="59">
        <v>1.01108</v>
      </c>
      <c r="M219" s="55">
        <v>3014.6</v>
      </c>
      <c r="N219" s="48">
        <v>251.21666666666667</v>
      </c>
    </row>
    <row r="220" spans="1:14" s="32" customFormat="1" x14ac:dyDescent="0.2">
      <c r="A220" s="17">
        <v>270101</v>
      </c>
      <c r="B220" s="17" t="s">
        <v>765</v>
      </c>
      <c r="C220" s="18" t="s">
        <v>443</v>
      </c>
      <c r="D220" s="82"/>
      <c r="E220" s="82" t="s">
        <v>92</v>
      </c>
      <c r="F220" s="82"/>
      <c r="G220" s="82"/>
      <c r="H220" s="82"/>
      <c r="I220" s="22" t="s">
        <v>150</v>
      </c>
      <c r="J220" s="58">
        <v>1656.4</v>
      </c>
      <c r="K220" s="59">
        <v>0.90756000000000003</v>
      </c>
      <c r="L220" s="59">
        <v>1.0084</v>
      </c>
      <c r="M220" s="55">
        <v>1503.3</v>
      </c>
      <c r="N220" s="48">
        <v>125.27499999999999</v>
      </c>
    </row>
    <row r="221" spans="1:14" s="32" customFormat="1" ht="25.5" customHeight="1" x14ac:dyDescent="0.2">
      <c r="A221" s="17">
        <v>270101</v>
      </c>
      <c r="B221" s="17" t="s">
        <v>761</v>
      </c>
      <c r="C221" s="18" t="s">
        <v>444</v>
      </c>
      <c r="D221" s="82"/>
      <c r="E221" s="82"/>
      <c r="F221" s="82" t="s">
        <v>92</v>
      </c>
      <c r="G221" s="82"/>
      <c r="H221" s="82"/>
      <c r="I221" s="22" t="s">
        <v>150</v>
      </c>
      <c r="J221" s="58">
        <v>3312.9</v>
      </c>
      <c r="K221" s="59">
        <v>0.91610099999999994</v>
      </c>
      <c r="L221" s="59">
        <v>1.01789</v>
      </c>
      <c r="M221" s="55">
        <v>3035</v>
      </c>
      <c r="N221" s="48">
        <v>252.91666666666666</v>
      </c>
    </row>
    <row r="222" spans="1:14" s="32" customFormat="1" x14ac:dyDescent="0.2">
      <c r="A222" s="17">
        <v>270101</v>
      </c>
      <c r="B222" s="17" t="s">
        <v>770</v>
      </c>
      <c r="C222" s="18" t="s">
        <v>445</v>
      </c>
      <c r="D222" s="82"/>
      <c r="E222" s="82"/>
      <c r="F222" s="82" t="s">
        <v>92</v>
      </c>
      <c r="G222" s="82"/>
      <c r="H222" s="82"/>
      <c r="I222" s="22" t="s">
        <v>150</v>
      </c>
      <c r="J222" s="58">
        <v>3312.9</v>
      </c>
      <c r="K222" s="59">
        <v>0.90720900000000004</v>
      </c>
      <c r="L222" s="59">
        <v>1.0080100000000001</v>
      </c>
      <c r="M222" s="55">
        <v>3005.5</v>
      </c>
      <c r="N222" s="48">
        <v>250.45833333333334</v>
      </c>
    </row>
    <row r="223" spans="1:14" s="32" customFormat="1" x14ac:dyDescent="0.2">
      <c r="A223" s="17">
        <v>270101</v>
      </c>
      <c r="B223" s="17" t="s">
        <v>759</v>
      </c>
      <c r="C223" s="18" t="s">
        <v>446</v>
      </c>
      <c r="D223" s="82"/>
      <c r="E223" s="82"/>
      <c r="F223" s="82" t="s">
        <v>92</v>
      </c>
      <c r="G223" s="82"/>
      <c r="H223" s="82"/>
      <c r="I223" s="22" t="s">
        <v>150</v>
      </c>
      <c r="J223" s="58">
        <v>3312.9</v>
      </c>
      <c r="K223" s="59">
        <v>0.9078480000000001</v>
      </c>
      <c r="L223" s="59">
        <v>1.0087200000000001</v>
      </c>
      <c r="M223" s="55">
        <v>3007.6</v>
      </c>
      <c r="N223" s="48">
        <v>250.63333333333333</v>
      </c>
    </row>
    <row r="224" spans="1:14" s="32" customFormat="1" x14ac:dyDescent="0.2">
      <c r="A224" s="17">
        <v>270101</v>
      </c>
      <c r="B224" s="17" t="s">
        <v>766</v>
      </c>
      <c r="C224" s="18" t="s">
        <v>447</v>
      </c>
      <c r="D224" s="82"/>
      <c r="E224" s="82" t="s">
        <v>92</v>
      </c>
      <c r="F224" s="82"/>
      <c r="G224" s="82"/>
      <c r="H224" s="82"/>
      <c r="I224" s="22" t="s">
        <v>150</v>
      </c>
      <c r="J224" s="58">
        <v>1656.4</v>
      </c>
      <c r="K224" s="59">
        <v>0.90378000000000003</v>
      </c>
      <c r="L224" s="59">
        <v>1.0042</v>
      </c>
      <c r="M224" s="55">
        <v>1497</v>
      </c>
      <c r="N224" s="48">
        <v>124.75</v>
      </c>
    </row>
    <row r="225" spans="1:14" s="32" customFormat="1" x14ac:dyDescent="0.2">
      <c r="A225" s="17">
        <v>270101</v>
      </c>
      <c r="B225" s="17" t="s">
        <v>758</v>
      </c>
      <c r="C225" s="18" t="s">
        <v>448</v>
      </c>
      <c r="D225" s="82"/>
      <c r="E225" s="82"/>
      <c r="F225" s="82"/>
      <c r="G225" s="82" t="s">
        <v>92</v>
      </c>
      <c r="H225" s="82"/>
      <c r="I225" s="22" t="s">
        <v>150</v>
      </c>
      <c r="J225" s="58">
        <v>3312.9</v>
      </c>
      <c r="K225" s="59">
        <v>0.92067299999999996</v>
      </c>
      <c r="L225" s="59">
        <v>1.0229699999999999</v>
      </c>
      <c r="M225" s="55">
        <v>3050.1</v>
      </c>
      <c r="N225" s="48">
        <v>254.17499999999998</v>
      </c>
    </row>
    <row r="226" spans="1:14" s="32" customFormat="1" x14ac:dyDescent="0.2">
      <c r="A226" s="17">
        <v>270101</v>
      </c>
      <c r="B226" s="17"/>
      <c r="C226" s="18" t="s">
        <v>449</v>
      </c>
      <c r="D226" s="82"/>
      <c r="E226" s="82"/>
      <c r="F226" s="82" t="s">
        <v>92</v>
      </c>
      <c r="G226" s="82"/>
      <c r="H226" s="82"/>
      <c r="I226" s="22" t="s">
        <v>150</v>
      </c>
      <c r="J226" s="58">
        <v>3312.9</v>
      </c>
      <c r="K226" s="59">
        <v>0.90770399999999996</v>
      </c>
      <c r="L226" s="59">
        <v>1.0085599999999999</v>
      </c>
      <c r="M226" s="55">
        <v>3007.1</v>
      </c>
      <c r="N226" s="48">
        <v>250.59166666666667</v>
      </c>
    </row>
    <row r="227" spans="1:14" s="32" customFormat="1" x14ac:dyDescent="0.2">
      <c r="A227" s="17">
        <v>270101</v>
      </c>
      <c r="B227" s="17"/>
      <c r="C227" s="18" t="s">
        <v>450</v>
      </c>
      <c r="D227" s="82"/>
      <c r="E227" s="82"/>
      <c r="F227" s="82" t="s">
        <v>92</v>
      </c>
      <c r="G227" s="82"/>
      <c r="H227" s="82"/>
      <c r="I227" s="22" t="s">
        <v>150</v>
      </c>
      <c r="J227" s="58">
        <v>3312.9</v>
      </c>
      <c r="K227" s="59">
        <v>0.90477000000000007</v>
      </c>
      <c r="L227" s="59">
        <v>1.0053000000000001</v>
      </c>
      <c r="M227" s="55">
        <v>2997.4</v>
      </c>
      <c r="N227" s="48">
        <v>249.78333333333333</v>
      </c>
    </row>
    <row r="228" spans="1:14" s="32" customFormat="1" x14ac:dyDescent="0.2">
      <c r="A228" s="17">
        <v>270101</v>
      </c>
      <c r="B228" s="17"/>
      <c r="C228" s="18" t="s">
        <v>451</v>
      </c>
      <c r="D228" s="82"/>
      <c r="E228" s="82"/>
      <c r="F228" s="82"/>
      <c r="G228" s="82" t="s">
        <v>92</v>
      </c>
      <c r="H228" s="82"/>
      <c r="I228" s="22" t="s">
        <v>150</v>
      </c>
      <c r="J228" s="58">
        <v>3312.9</v>
      </c>
      <c r="K228" s="59">
        <v>0.90808200000000006</v>
      </c>
      <c r="L228" s="59">
        <v>1.00898</v>
      </c>
      <c r="M228" s="55">
        <v>3008.4</v>
      </c>
      <c r="N228" s="48">
        <v>250.70000000000002</v>
      </c>
    </row>
    <row r="229" spans="1:14" s="32" customFormat="1" ht="27" customHeight="1" x14ac:dyDescent="0.2">
      <c r="A229" s="17">
        <v>270101</v>
      </c>
      <c r="B229" s="17"/>
      <c r="C229" s="18" t="s">
        <v>220</v>
      </c>
      <c r="D229" s="82"/>
      <c r="E229" s="82"/>
      <c r="F229" s="82"/>
      <c r="G229" s="82" t="s">
        <v>92</v>
      </c>
      <c r="H229" s="82"/>
      <c r="I229" s="22" t="s">
        <v>150</v>
      </c>
      <c r="J229" s="58">
        <v>3312.9</v>
      </c>
      <c r="K229" s="59">
        <v>0.90900900000000007</v>
      </c>
      <c r="L229" s="59">
        <v>1.0100100000000001</v>
      </c>
      <c r="M229" s="55">
        <v>3011.5</v>
      </c>
      <c r="N229" s="48">
        <v>250.95833333333334</v>
      </c>
    </row>
    <row r="230" spans="1:14" s="32" customFormat="1" ht="24.75" customHeight="1" x14ac:dyDescent="0.2">
      <c r="A230" s="17">
        <v>270101</v>
      </c>
      <c r="B230" s="17"/>
      <c r="C230" s="18" t="s">
        <v>221</v>
      </c>
      <c r="D230" s="82"/>
      <c r="E230" s="82"/>
      <c r="F230" s="82" t="s">
        <v>92</v>
      </c>
      <c r="G230" s="82"/>
      <c r="H230" s="82"/>
      <c r="I230" s="22" t="s">
        <v>150</v>
      </c>
      <c r="J230" s="58">
        <v>3312.9</v>
      </c>
      <c r="K230" s="59">
        <v>0.90668700000000002</v>
      </c>
      <c r="L230" s="59">
        <v>1.00743</v>
      </c>
      <c r="M230" s="55">
        <v>3003.8</v>
      </c>
      <c r="N230" s="48">
        <v>250.31666666666669</v>
      </c>
    </row>
    <row r="231" spans="1:14" s="32" customFormat="1" x14ac:dyDescent="0.2">
      <c r="A231" s="17">
        <v>270101</v>
      </c>
      <c r="B231" s="17"/>
      <c r="C231" s="18" t="s">
        <v>452</v>
      </c>
      <c r="D231" s="82"/>
      <c r="E231" s="82"/>
      <c r="F231" s="82"/>
      <c r="G231" s="82" t="s">
        <v>92</v>
      </c>
      <c r="H231" s="82"/>
      <c r="I231" s="22" t="s">
        <v>150</v>
      </c>
      <c r="J231" s="58">
        <v>3312.9</v>
      </c>
      <c r="K231" s="59">
        <v>0.91075499999999998</v>
      </c>
      <c r="L231" s="59">
        <v>1.0119499999999999</v>
      </c>
      <c r="M231" s="55">
        <v>3017.2</v>
      </c>
      <c r="N231" s="48">
        <v>251.43333333333331</v>
      </c>
    </row>
    <row r="232" spans="1:14" s="32" customFormat="1" x14ac:dyDescent="0.2">
      <c r="A232" s="17">
        <v>270101</v>
      </c>
      <c r="B232" s="17"/>
      <c r="C232" s="40" t="s">
        <v>453</v>
      </c>
      <c r="D232" s="82"/>
      <c r="E232" s="82"/>
      <c r="F232" s="82" t="s">
        <v>92</v>
      </c>
      <c r="G232" s="82"/>
      <c r="H232" s="82"/>
      <c r="I232" s="22" t="s">
        <v>150</v>
      </c>
      <c r="J232" s="58">
        <v>3312.9</v>
      </c>
      <c r="K232" s="59">
        <v>0.90898200000000007</v>
      </c>
      <c r="L232" s="59">
        <v>1.0099800000000001</v>
      </c>
      <c r="M232" s="55">
        <v>3011.4</v>
      </c>
      <c r="N232" s="48">
        <v>250.95000000000002</v>
      </c>
    </row>
    <row r="233" spans="1:14" s="32" customFormat="1" x14ac:dyDescent="0.2">
      <c r="A233" s="17">
        <v>270101</v>
      </c>
      <c r="B233" s="17"/>
      <c r="C233" s="18" t="s">
        <v>219</v>
      </c>
      <c r="D233" s="82"/>
      <c r="E233" s="82"/>
      <c r="F233" s="82" t="s">
        <v>92</v>
      </c>
      <c r="G233" s="82"/>
      <c r="H233" s="82"/>
      <c r="I233" s="22" t="s">
        <v>150</v>
      </c>
      <c r="J233" s="58">
        <v>3312.9</v>
      </c>
      <c r="K233" s="59">
        <v>0.9065430000000001</v>
      </c>
      <c r="L233" s="59">
        <v>1.0072700000000001</v>
      </c>
      <c r="M233" s="55">
        <v>3003.3</v>
      </c>
      <c r="N233" s="48">
        <v>250.27500000000001</v>
      </c>
    </row>
    <row r="234" spans="1:14" s="32" customFormat="1" x14ac:dyDescent="0.2">
      <c r="A234" s="93">
        <v>280101</v>
      </c>
      <c r="B234" s="93"/>
      <c r="C234" s="94" t="s">
        <v>121</v>
      </c>
      <c r="D234" s="96"/>
      <c r="E234" s="96"/>
      <c r="F234" s="96"/>
      <c r="G234" s="96"/>
      <c r="H234" s="96"/>
      <c r="I234" s="103"/>
      <c r="J234" s="104"/>
      <c r="K234" s="105"/>
      <c r="L234" s="105"/>
      <c r="M234" s="55"/>
      <c r="N234" s="101">
        <f>SUM(N235:N242)</f>
        <v>1416.2666666666667</v>
      </c>
    </row>
    <row r="235" spans="1:14" s="32" customFormat="1" x14ac:dyDescent="0.2">
      <c r="A235" s="17">
        <v>280101</v>
      </c>
      <c r="B235" s="17" t="s">
        <v>771</v>
      </c>
      <c r="C235" s="18" t="s">
        <v>454</v>
      </c>
      <c r="D235" s="82"/>
      <c r="E235" s="82"/>
      <c r="F235" s="82" t="s">
        <v>92</v>
      </c>
      <c r="G235" s="82"/>
      <c r="H235" s="82"/>
      <c r="I235" s="22" t="s">
        <v>150</v>
      </c>
      <c r="J235" s="58">
        <v>3312.9</v>
      </c>
      <c r="K235" s="59">
        <v>0.9</v>
      </c>
      <c r="L235" s="59"/>
      <c r="M235" s="55">
        <v>2981.6</v>
      </c>
      <c r="N235" s="48">
        <v>248.46666666666667</v>
      </c>
    </row>
    <row r="236" spans="1:14" s="32" customFormat="1" x14ac:dyDescent="0.2">
      <c r="A236" s="17">
        <v>280101</v>
      </c>
      <c r="B236" s="17" t="s">
        <v>776</v>
      </c>
      <c r="C236" s="18" t="s">
        <v>225</v>
      </c>
      <c r="D236" s="82"/>
      <c r="E236" s="82" t="s">
        <v>92</v>
      </c>
      <c r="F236" s="82"/>
      <c r="G236" s="82"/>
      <c r="H236" s="82"/>
      <c r="I236" s="22" t="s">
        <v>150</v>
      </c>
      <c r="J236" s="58">
        <v>1656.4</v>
      </c>
      <c r="K236" s="59">
        <v>0.9</v>
      </c>
      <c r="L236" s="59"/>
      <c r="M236" s="55">
        <v>1490.8</v>
      </c>
      <c r="N236" s="48">
        <v>124.23333333333333</v>
      </c>
    </row>
    <row r="237" spans="1:14" s="32" customFormat="1" x14ac:dyDescent="0.2">
      <c r="A237" s="17">
        <v>280101</v>
      </c>
      <c r="B237" s="17" t="s">
        <v>772</v>
      </c>
      <c r="C237" s="18" t="s">
        <v>222</v>
      </c>
      <c r="D237" s="82"/>
      <c r="E237" s="82"/>
      <c r="F237" s="82"/>
      <c r="G237" s="82"/>
      <c r="H237" s="82" t="s">
        <v>92</v>
      </c>
      <c r="I237" s="22" t="s">
        <v>150</v>
      </c>
      <c r="J237" s="58">
        <v>3644.2</v>
      </c>
      <c r="K237" s="59">
        <v>0.9</v>
      </c>
      <c r="L237" s="59"/>
      <c r="M237" s="55">
        <v>3279.8</v>
      </c>
      <c r="N237" s="48">
        <v>273.31666666666666</v>
      </c>
    </row>
    <row r="238" spans="1:14" s="32" customFormat="1" x14ac:dyDescent="0.2">
      <c r="A238" s="17">
        <v>280101</v>
      </c>
      <c r="B238" s="17" t="s">
        <v>985</v>
      </c>
      <c r="C238" s="18" t="s">
        <v>455</v>
      </c>
      <c r="D238" s="82"/>
      <c r="E238" s="82"/>
      <c r="F238" s="82"/>
      <c r="G238" s="82"/>
      <c r="H238" s="82" t="s">
        <v>92</v>
      </c>
      <c r="I238" s="22" t="s">
        <v>150</v>
      </c>
      <c r="J238" s="58">
        <v>3644.2</v>
      </c>
      <c r="K238" s="59">
        <v>0.9</v>
      </c>
      <c r="L238" s="56"/>
      <c r="M238" s="55">
        <v>3279.8</v>
      </c>
      <c r="N238" s="48">
        <v>273.31666666666666</v>
      </c>
    </row>
    <row r="239" spans="1:14" s="32" customFormat="1" x14ac:dyDescent="0.2">
      <c r="A239" s="17">
        <v>280101</v>
      </c>
      <c r="B239" s="17" t="s">
        <v>774</v>
      </c>
      <c r="C239" s="18" t="s">
        <v>226</v>
      </c>
      <c r="D239" s="82"/>
      <c r="E239" s="82" t="s">
        <v>92</v>
      </c>
      <c r="F239" s="82"/>
      <c r="G239" s="82"/>
      <c r="H239" s="82"/>
      <c r="I239" s="22" t="s">
        <v>150</v>
      </c>
      <c r="J239" s="58">
        <v>1656.4</v>
      </c>
      <c r="K239" s="59">
        <v>0.9</v>
      </c>
      <c r="L239" s="56"/>
      <c r="M239" s="55">
        <v>1490.8</v>
      </c>
      <c r="N239" s="48">
        <v>124.23333333333333</v>
      </c>
    </row>
    <row r="240" spans="1:14" s="32" customFormat="1" x14ac:dyDescent="0.2">
      <c r="A240" s="17">
        <v>280101</v>
      </c>
      <c r="B240" s="17" t="s">
        <v>773</v>
      </c>
      <c r="C240" s="18" t="s">
        <v>223</v>
      </c>
      <c r="D240" s="82"/>
      <c r="E240" s="82" t="s">
        <v>92</v>
      </c>
      <c r="F240" s="82"/>
      <c r="G240" s="82"/>
      <c r="H240" s="82"/>
      <c r="I240" s="22" t="s">
        <v>150</v>
      </c>
      <c r="J240" s="58">
        <v>1656.4</v>
      </c>
      <c r="K240" s="59">
        <v>0.9</v>
      </c>
      <c r="L240" s="57"/>
      <c r="M240" s="55">
        <v>1490.8</v>
      </c>
      <c r="N240" s="48">
        <v>124.23333333333333</v>
      </c>
    </row>
    <row r="241" spans="1:14" s="32" customFormat="1" x14ac:dyDescent="0.2">
      <c r="A241" s="17">
        <v>280101</v>
      </c>
      <c r="B241" s="17"/>
      <c r="C241" s="40" t="s">
        <v>456</v>
      </c>
      <c r="D241" s="82"/>
      <c r="E241" s="82" t="s">
        <v>92</v>
      </c>
      <c r="F241" s="82"/>
      <c r="G241" s="82"/>
      <c r="H241" s="82"/>
      <c r="I241" s="22" t="s">
        <v>150</v>
      </c>
      <c r="J241" s="58">
        <v>1656.4</v>
      </c>
      <c r="K241" s="59">
        <v>0.9</v>
      </c>
      <c r="L241" s="59"/>
      <c r="M241" s="55">
        <v>1490.8</v>
      </c>
      <c r="N241" s="48">
        <v>124.23333333333333</v>
      </c>
    </row>
    <row r="242" spans="1:14" s="32" customFormat="1" ht="31.5" customHeight="1" x14ac:dyDescent="0.2">
      <c r="A242" s="17">
        <v>280101</v>
      </c>
      <c r="B242" s="17" t="s">
        <v>775</v>
      </c>
      <c r="C242" s="33" t="s">
        <v>224</v>
      </c>
      <c r="D242" s="87"/>
      <c r="E242" s="82" t="s">
        <v>92</v>
      </c>
      <c r="F242" s="88"/>
      <c r="G242" s="88"/>
      <c r="H242" s="88"/>
      <c r="I242" s="22" t="s">
        <v>150</v>
      </c>
      <c r="J242" s="58">
        <v>1656.4</v>
      </c>
      <c r="K242" s="59">
        <v>0.9</v>
      </c>
      <c r="L242" s="56"/>
      <c r="M242" s="55">
        <v>1490.8</v>
      </c>
      <c r="N242" s="48">
        <v>124.23333333333333</v>
      </c>
    </row>
    <row r="243" spans="1:14" s="32" customFormat="1" ht="28.5" customHeight="1" x14ac:dyDescent="0.2">
      <c r="A243" s="93">
        <v>291601</v>
      </c>
      <c r="B243" s="93"/>
      <c r="C243" s="112" t="s">
        <v>123</v>
      </c>
      <c r="D243" s="113"/>
      <c r="E243" s="96"/>
      <c r="F243" s="114"/>
      <c r="G243" s="114"/>
      <c r="H243" s="114"/>
      <c r="I243" s="103"/>
      <c r="J243" s="104"/>
      <c r="K243" s="105"/>
      <c r="L243" s="105"/>
      <c r="M243" s="55"/>
      <c r="N243" s="101">
        <f>SUM(N244:N251)</f>
        <v>1118.0999999999999</v>
      </c>
    </row>
    <row r="244" spans="1:14" s="32" customFormat="1" ht="30.75" customHeight="1" x14ac:dyDescent="0.2">
      <c r="A244" s="17">
        <v>291601</v>
      </c>
      <c r="B244" s="17" t="s">
        <v>778</v>
      </c>
      <c r="C244" s="33" t="s">
        <v>457</v>
      </c>
      <c r="D244" s="87"/>
      <c r="E244" s="82" t="s">
        <v>92</v>
      </c>
      <c r="F244" s="88"/>
      <c r="G244" s="88"/>
      <c r="H244" s="88"/>
      <c r="I244" s="22" t="s">
        <v>150</v>
      </c>
      <c r="J244" s="58">
        <v>1656.4</v>
      </c>
      <c r="K244" s="59">
        <v>0.9</v>
      </c>
      <c r="L244" s="59"/>
      <c r="M244" s="55">
        <v>1490.8</v>
      </c>
      <c r="N244" s="48">
        <v>124.23333333333333</v>
      </c>
    </row>
    <row r="245" spans="1:14" s="32" customFormat="1" ht="27" customHeight="1" x14ac:dyDescent="0.2">
      <c r="A245" s="17">
        <v>291601</v>
      </c>
      <c r="B245" s="17" t="s">
        <v>783</v>
      </c>
      <c r="C245" s="33" t="s">
        <v>458</v>
      </c>
      <c r="D245" s="87"/>
      <c r="E245" s="82" t="s">
        <v>92</v>
      </c>
      <c r="F245" s="88"/>
      <c r="G245" s="88"/>
      <c r="H245" s="88"/>
      <c r="I245" s="22" t="s">
        <v>150</v>
      </c>
      <c r="J245" s="58">
        <v>1656.4</v>
      </c>
      <c r="K245" s="59">
        <v>0.9</v>
      </c>
      <c r="L245" s="59"/>
      <c r="M245" s="55">
        <v>1490.8</v>
      </c>
      <c r="N245" s="48">
        <v>124.23333333333333</v>
      </c>
    </row>
    <row r="246" spans="1:14" s="32" customFormat="1" ht="27.75" customHeight="1" x14ac:dyDescent="0.2">
      <c r="A246" s="17">
        <v>291601</v>
      </c>
      <c r="B246" s="17" t="s">
        <v>779</v>
      </c>
      <c r="C246" s="33" t="s">
        <v>459</v>
      </c>
      <c r="D246" s="87"/>
      <c r="E246" s="82" t="s">
        <v>92</v>
      </c>
      <c r="F246" s="89"/>
      <c r="G246" s="88"/>
      <c r="H246" s="88"/>
      <c r="I246" s="22" t="s">
        <v>150</v>
      </c>
      <c r="J246" s="58">
        <v>1656.4</v>
      </c>
      <c r="K246" s="59">
        <v>0.9</v>
      </c>
      <c r="L246" s="59"/>
      <c r="M246" s="55">
        <v>1490.8</v>
      </c>
      <c r="N246" s="48">
        <v>124.23333333333333</v>
      </c>
    </row>
    <row r="247" spans="1:14" s="32" customFormat="1" ht="27" customHeight="1" x14ac:dyDescent="0.2">
      <c r="A247" s="17">
        <v>291601</v>
      </c>
      <c r="B247" s="17" t="s">
        <v>777</v>
      </c>
      <c r="C247" s="33" t="s">
        <v>460</v>
      </c>
      <c r="D247" s="87"/>
      <c r="E247" s="82" t="s">
        <v>92</v>
      </c>
      <c r="F247" s="82"/>
      <c r="G247" s="88"/>
      <c r="H247" s="88"/>
      <c r="I247" s="22" t="s">
        <v>150</v>
      </c>
      <c r="J247" s="58">
        <v>1656.4</v>
      </c>
      <c r="K247" s="59">
        <v>0.9</v>
      </c>
      <c r="L247" s="59"/>
      <c r="M247" s="55">
        <v>1490.8</v>
      </c>
      <c r="N247" s="48">
        <v>124.23333333333333</v>
      </c>
    </row>
    <row r="248" spans="1:14" s="32" customFormat="1" ht="27" customHeight="1" x14ac:dyDescent="0.2">
      <c r="A248" s="17">
        <v>291601</v>
      </c>
      <c r="B248" s="17" t="s">
        <v>781</v>
      </c>
      <c r="C248" s="33" t="s">
        <v>461</v>
      </c>
      <c r="D248" s="87"/>
      <c r="E248" s="82" t="s">
        <v>92</v>
      </c>
      <c r="F248" s="82"/>
      <c r="G248" s="88"/>
      <c r="H248" s="88"/>
      <c r="I248" s="22" t="s">
        <v>150</v>
      </c>
      <c r="J248" s="58">
        <v>1656.4</v>
      </c>
      <c r="K248" s="59">
        <v>0.9</v>
      </c>
      <c r="L248" s="59"/>
      <c r="M248" s="55">
        <v>1490.8</v>
      </c>
      <c r="N248" s="48">
        <v>124.23333333333333</v>
      </c>
    </row>
    <row r="249" spans="1:14" s="32" customFormat="1" ht="27" customHeight="1" x14ac:dyDescent="0.2">
      <c r="A249" s="17">
        <v>291601</v>
      </c>
      <c r="B249" s="17" t="s">
        <v>782</v>
      </c>
      <c r="C249" s="33" t="s">
        <v>462</v>
      </c>
      <c r="D249" s="87"/>
      <c r="E249" s="82"/>
      <c r="F249" s="82" t="s">
        <v>92</v>
      </c>
      <c r="G249" s="88"/>
      <c r="H249" s="88"/>
      <c r="I249" s="22" t="s">
        <v>150</v>
      </c>
      <c r="J249" s="58">
        <v>3312.9</v>
      </c>
      <c r="K249" s="59">
        <v>0.9</v>
      </c>
      <c r="L249" s="59"/>
      <c r="M249" s="55">
        <v>2981.6</v>
      </c>
      <c r="N249" s="48">
        <v>248.46666666666667</v>
      </c>
    </row>
    <row r="250" spans="1:14" s="32" customFormat="1" ht="27" customHeight="1" x14ac:dyDescent="0.2">
      <c r="A250" s="17">
        <v>291601</v>
      </c>
      <c r="B250" s="17" t="s">
        <v>780</v>
      </c>
      <c r="C250" s="33" t="s">
        <v>463</v>
      </c>
      <c r="D250" s="87"/>
      <c r="E250" s="82" t="s">
        <v>92</v>
      </c>
      <c r="F250" s="82"/>
      <c r="G250" s="88"/>
      <c r="H250" s="88"/>
      <c r="I250" s="22" t="s">
        <v>150</v>
      </c>
      <c r="J250" s="58">
        <v>1656.4</v>
      </c>
      <c r="K250" s="59">
        <v>0.9</v>
      </c>
      <c r="L250" s="59"/>
      <c r="M250" s="55">
        <v>1490.8</v>
      </c>
      <c r="N250" s="48">
        <v>124.23333333333333</v>
      </c>
    </row>
    <row r="251" spans="1:14" s="32" customFormat="1" ht="27.75" customHeight="1" x14ac:dyDescent="0.2">
      <c r="A251" s="17">
        <v>291601</v>
      </c>
      <c r="B251" s="17" t="s">
        <v>784</v>
      </c>
      <c r="C251" s="33" t="s">
        <v>464</v>
      </c>
      <c r="D251" s="87"/>
      <c r="E251" s="82" t="s">
        <v>92</v>
      </c>
      <c r="F251" s="83"/>
      <c r="G251" s="88"/>
      <c r="H251" s="88"/>
      <c r="I251" s="22" t="s">
        <v>150</v>
      </c>
      <c r="J251" s="58">
        <v>1656.4</v>
      </c>
      <c r="K251" s="59">
        <v>0.9</v>
      </c>
      <c r="L251" s="59"/>
      <c r="M251" s="55">
        <v>1490.8</v>
      </c>
      <c r="N251" s="48">
        <v>124.23333333333333</v>
      </c>
    </row>
    <row r="252" spans="1:14" s="32" customFormat="1" x14ac:dyDescent="0.2">
      <c r="A252" s="93">
        <v>300101</v>
      </c>
      <c r="B252" s="93"/>
      <c r="C252" s="112" t="s">
        <v>125</v>
      </c>
      <c r="D252" s="96"/>
      <c r="E252" s="96"/>
      <c r="F252" s="96"/>
      <c r="G252" s="96"/>
      <c r="H252" s="96"/>
      <c r="I252" s="103"/>
      <c r="J252" s="104"/>
      <c r="K252" s="105"/>
      <c r="L252" s="105"/>
      <c r="M252" s="55"/>
      <c r="N252" s="101">
        <f>SUM(N253:N266)</f>
        <v>2633.7499999999995</v>
      </c>
    </row>
    <row r="253" spans="1:14" s="32" customFormat="1" ht="26.25" customHeight="1" x14ac:dyDescent="0.2">
      <c r="A253" s="17">
        <v>300101</v>
      </c>
      <c r="B253" s="17" t="s">
        <v>794</v>
      </c>
      <c r="C253" s="33" t="s">
        <v>465</v>
      </c>
      <c r="D253" s="87"/>
      <c r="E253" s="82"/>
      <c r="F253" s="89"/>
      <c r="G253" s="88" t="s">
        <v>92</v>
      </c>
      <c r="H253" s="88"/>
      <c r="I253" s="22" t="s">
        <v>150</v>
      </c>
      <c r="J253" s="58">
        <v>3312.9</v>
      </c>
      <c r="K253" s="59">
        <v>0.9</v>
      </c>
      <c r="L253" s="59"/>
      <c r="M253" s="55">
        <v>2981.6</v>
      </c>
      <c r="N253" s="48">
        <v>248.46666666666667</v>
      </c>
    </row>
    <row r="254" spans="1:14" s="32" customFormat="1" x14ac:dyDescent="0.2">
      <c r="A254" s="17">
        <v>300101</v>
      </c>
      <c r="B254" s="17" t="s">
        <v>796</v>
      </c>
      <c r="C254" s="33" t="s">
        <v>466</v>
      </c>
      <c r="D254" s="82"/>
      <c r="E254" s="82" t="s">
        <v>92</v>
      </c>
      <c r="F254" s="82"/>
      <c r="G254" s="82"/>
      <c r="H254" s="82"/>
      <c r="I254" s="22" t="s">
        <v>150</v>
      </c>
      <c r="J254" s="58">
        <v>1656.4</v>
      </c>
      <c r="K254" s="59">
        <v>0.9</v>
      </c>
      <c r="L254" s="59"/>
      <c r="M254" s="55">
        <v>1490.8</v>
      </c>
      <c r="N254" s="48">
        <v>124.23333333333333</v>
      </c>
    </row>
    <row r="255" spans="1:14" s="32" customFormat="1" ht="27.75" customHeight="1" x14ac:dyDescent="0.2">
      <c r="A255" s="17">
        <v>300101</v>
      </c>
      <c r="B255" s="17" t="s">
        <v>790</v>
      </c>
      <c r="C255" s="33" t="s">
        <v>467</v>
      </c>
      <c r="D255" s="87"/>
      <c r="E255" s="88" t="s">
        <v>92</v>
      </c>
      <c r="F255" s="82"/>
      <c r="G255" s="88"/>
      <c r="H255" s="88"/>
      <c r="I255" s="22" t="s">
        <v>150</v>
      </c>
      <c r="J255" s="58">
        <v>1656.4</v>
      </c>
      <c r="K255" s="59">
        <v>0.9</v>
      </c>
      <c r="L255" s="59"/>
      <c r="M255" s="55">
        <v>1490.8</v>
      </c>
      <c r="N255" s="48">
        <v>124.23333333333333</v>
      </c>
    </row>
    <row r="256" spans="1:14" s="31" customFormat="1" x14ac:dyDescent="0.25">
      <c r="A256" s="17">
        <v>300101</v>
      </c>
      <c r="B256" s="17" t="s">
        <v>798</v>
      </c>
      <c r="C256" s="40" t="s">
        <v>468</v>
      </c>
      <c r="D256" s="82"/>
      <c r="E256" s="82" t="s">
        <v>92</v>
      </c>
      <c r="F256" s="82"/>
      <c r="G256" s="82"/>
      <c r="H256" s="82"/>
      <c r="I256" s="22" t="s">
        <v>150</v>
      </c>
      <c r="J256" s="58">
        <v>1656.4</v>
      </c>
      <c r="K256" s="59">
        <v>0.9</v>
      </c>
      <c r="L256" s="59"/>
      <c r="M256" s="55">
        <v>1490.8</v>
      </c>
      <c r="N256" s="48">
        <v>124.23333333333333</v>
      </c>
    </row>
    <row r="257" spans="1:14" s="31" customFormat="1" x14ac:dyDescent="0.25">
      <c r="A257" s="17">
        <v>300101</v>
      </c>
      <c r="B257" s="17" t="s">
        <v>785</v>
      </c>
      <c r="C257" s="37" t="s">
        <v>469</v>
      </c>
      <c r="D257" s="82"/>
      <c r="E257" s="82" t="s">
        <v>92</v>
      </c>
      <c r="F257" s="82"/>
      <c r="G257" s="82"/>
      <c r="H257" s="82"/>
      <c r="I257" s="22" t="s">
        <v>150</v>
      </c>
      <c r="J257" s="58">
        <v>1656.4</v>
      </c>
      <c r="K257" s="59">
        <v>0.9</v>
      </c>
      <c r="L257" s="59"/>
      <c r="M257" s="55">
        <v>1490.8</v>
      </c>
      <c r="N257" s="48">
        <v>124.23333333333333</v>
      </c>
    </row>
    <row r="258" spans="1:14" s="31" customFormat="1" x14ac:dyDescent="0.25">
      <c r="A258" s="17">
        <v>300101</v>
      </c>
      <c r="B258" s="17" t="s">
        <v>787</v>
      </c>
      <c r="C258" s="33" t="s">
        <v>470</v>
      </c>
      <c r="D258" s="82"/>
      <c r="E258" s="82"/>
      <c r="F258" s="82"/>
      <c r="G258" s="82"/>
      <c r="H258" s="82" t="s">
        <v>92</v>
      </c>
      <c r="I258" s="22" t="s">
        <v>150</v>
      </c>
      <c r="J258" s="58">
        <v>3644.2</v>
      </c>
      <c r="K258" s="59">
        <v>0.9</v>
      </c>
      <c r="L258" s="59"/>
      <c r="M258" s="55">
        <v>3279.8</v>
      </c>
      <c r="N258" s="48">
        <v>273.31666666666666</v>
      </c>
    </row>
    <row r="259" spans="1:14" s="31" customFormat="1" x14ac:dyDescent="0.25">
      <c r="A259" s="17">
        <v>300101</v>
      </c>
      <c r="B259" s="17" t="s">
        <v>788</v>
      </c>
      <c r="C259" s="18" t="s">
        <v>186</v>
      </c>
      <c r="D259" s="82"/>
      <c r="E259" s="82" t="s">
        <v>92</v>
      </c>
      <c r="F259" s="82"/>
      <c r="G259" s="82"/>
      <c r="H259" s="82"/>
      <c r="I259" s="22" t="s">
        <v>150</v>
      </c>
      <c r="J259" s="58">
        <v>1656.4</v>
      </c>
      <c r="K259" s="59">
        <v>0.9</v>
      </c>
      <c r="L259" s="59"/>
      <c r="M259" s="55">
        <v>1490.8</v>
      </c>
      <c r="N259" s="48">
        <v>124.23333333333333</v>
      </c>
    </row>
    <row r="260" spans="1:14" s="31" customFormat="1" x14ac:dyDescent="0.25">
      <c r="A260" s="17">
        <v>300101</v>
      </c>
      <c r="B260" s="17" t="s">
        <v>792</v>
      </c>
      <c r="C260" s="18" t="s">
        <v>471</v>
      </c>
      <c r="D260" s="82"/>
      <c r="E260" s="82"/>
      <c r="F260" s="82" t="s">
        <v>92</v>
      </c>
      <c r="G260" s="82"/>
      <c r="H260" s="82"/>
      <c r="I260" s="22" t="s">
        <v>150</v>
      </c>
      <c r="J260" s="58">
        <v>3312.9</v>
      </c>
      <c r="K260" s="59">
        <v>0.9</v>
      </c>
      <c r="L260" s="59"/>
      <c r="M260" s="55">
        <v>2981.6</v>
      </c>
      <c r="N260" s="48">
        <v>248.46666666666667</v>
      </c>
    </row>
    <row r="261" spans="1:14" s="31" customFormat="1" x14ac:dyDescent="0.25">
      <c r="A261" s="17">
        <v>300101</v>
      </c>
      <c r="B261" s="17" t="s">
        <v>795</v>
      </c>
      <c r="C261" s="18" t="s">
        <v>472</v>
      </c>
      <c r="D261" s="82"/>
      <c r="E261" s="82"/>
      <c r="F261" s="82" t="s">
        <v>92</v>
      </c>
      <c r="G261" s="82"/>
      <c r="H261" s="82"/>
      <c r="I261" s="22" t="s">
        <v>150</v>
      </c>
      <c r="J261" s="58">
        <v>3312.9</v>
      </c>
      <c r="K261" s="59">
        <v>0.9</v>
      </c>
      <c r="L261" s="59"/>
      <c r="M261" s="55">
        <v>2981.6</v>
      </c>
      <c r="N261" s="48">
        <v>248.46666666666667</v>
      </c>
    </row>
    <row r="262" spans="1:14" s="31" customFormat="1" x14ac:dyDescent="0.25">
      <c r="A262" s="17">
        <v>300101</v>
      </c>
      <c r="B262" s="17" t="s">
        <v>786</v>
      </c>
      <c r="C262" s="18" t="s">
        <v>473</v>
      </c>
      <c r="D262" s="82"/>
      <c r="E262" s="82"/>
      <c r="F262" s="82" t="s">
        <v>92</v>
      </c>
      <c r="G262" s="82"/>
      <c r="H262" s="82"/>
      <c r="I262" s="22" t="s">
        <v>150</v>
      </c>
      <c r="J262" s="58">
        <v>3312.9</v>
      </c>
      <c r="K262" s="59">
        <v>0.9</v>
      </c>
      <c r="L262" s="59"/>
      <c r="M262" s="55">
        <v>2981.6</v>
      </c>
      <c r="N262" s="48">
        <v>248.46666666666667</v>
      </c>
    </row>
    <row r="263" spans="1:14" s="31" customFormat="1" ht="33.75" customHeight="1" x14ac:dyDescent="0.25">
      <c r="A263" s="17">
        <v>300101</v>
      </c>
      <c r="B263" s="17" t="s">
        <v>797</v>
      </c>
      <c r="C263" s="18" t="s">
        <v>228</v>
      </c>
      <c r="D263" s="82"/>
      <c r="E263" s="82"/>
      <c r="F263" s="82" t="s">
        <v>92</v>
      </c>
      <c r="G263" s="82"/>
      <c r="H263" s="82"/>
      <c r="I263" s="22" t="s">
        <v>150</v>
      </c>
      <c r="J263" s="58">
        <v>3312.9</v>
      </c>
      <c r="K263" s="59">
        <v>0.9</v>
      </c>
      <c r="L263" s="59"/>
      <c r="M263" s="55">
        <v>2981.6</v>
      </c>
      <c r="N263" s="48">
        <v>248.46666666666667</v>
      </c>
    </row>
    <row r="264" spans="1:14" s="31" customFormat="1" x14ac:dyDescent="0.25">
      <c r="A264" s="17">
        <v>300101</v>
      </c>
      <c r="B264" s="17" t="s">
        <v>791</v>
      </c>
      <c r="C264" s="18" t="s">
        <v>474</v>
      </c>
      <c r="D264" s="82"/>
      <c r="E264" s="82" t="s">
        <v>92</v>
      </c>
      <c r="F264" s="82"/>
      <c r="G264" s="82"/>
      <c r="H264" s="82"/>
      <c r="I264" s="22" t="s">
        <v>150</v>
      </c>
      <c r="J264" s="58">
        <v>1656.4</v>
      </c>
      <c r="K264" s="59">
        <v>0.9</v>
      </c>
      <c r="L264" s="59"/>
      <c r="M264" s="55">
        <v>1490.8</v>
      </c>
      <c r="N264" s="48">
        <v>124.23333333333333</v>
      </c>
    </row>
    <row r="265" spans="1:14" s="31" customFormat="1" x14ac:dyDescent="0.25">
      <c r="A265" s="17">
        <v>300101</v>
      </c>
      <c r="B265" s="17" t="s">
        <v>793</v>
      </c>
      <c r="C265" s="18" t="s">
        <v>475</v>
      </c>
      <c r="D265" s="82"/>
      <c r="E265" s="82" t="s">
        <v>92</v>
      </c>
      <c r="F265" s="82"/>
      <c r="G265" s="82"/>
      <c r="H265" s="82"/>
      <c r="I265" s="22" t="s">
        <v>150</v>
      </c>
      <c r="J265" s="58">
        <v>1656.4</v>
      </c>
      <c r="K265" s="59">
        <v>0.9</v>
      </c>
      <c r="L265" s="59"/>
      <c r="M265" s="55">
        <v>1490.8</v>
      </c>
      <c r="N265" s="48">
        <v>124.23333333333333</v>
      </c>
    </row>
    <row r="266" spans="1:14" s="31" customFormat="1" ht="26.25" customHeight="1" x14ac:dyDescent="0.25">
      <c r="A266" s="17">
        <v>300101</v>
      </c>
      <c r="B266" s="17" t="s">
        <v>789</v>
      </c>
      <c r="C266" s="18" t="s">
        <v>476</v>
      </c>
      <c r="D266" s="82"/>
      <c r="E266" s="82"/>
      <c r="F266" s="82" t="s">
        <v>92</v>
      </c>
      <c r="G266" s="82"/>
      <c r="H266" s="82"/>
      <c r="I266" s="22" t="s">
        <v>150</v>
      </c>
      <c r="J266" s="58">
        <v>3312.9</v>
      </c>
      <c r="K266" s="59">
        <v>0.9</v>
      </c>
      <c r="L266" s="59"/>
      <c r="M266" s="55">
        <v>2981.6</v>
      </c>
      <c r="N266" s="48">
        <v>248.46666666666667</v>
      </c>
    </row>
    <row r="267" spans="1:14" s="31" customFormat="1" x14ac:dyDescent="0.25">
      <c r="A267" s="93">
        <v>313301</v>
      </c>
      <c r="B267" s="93"/>
      <c r="C267" s="94" t="s">
        <v>229</v>
      </c>
      <c r="D267" s="96"/>
      <c r="E267" s="96"/>
      <c r="F267" s="96"/>
      <c r="G267" s="96"/>
      <c r="H267" s="96"/>
      <c r="I267" s="103"/>
      <c r="J267" s="104"/>
      <c r="K267" s="105"/>
      <c r="L267" s="105"/>
      <c r="M267" s="55"/>
      <c r="N267" s="101">
        <f>SUM(N268:N279)</f>
        <v>1877.3000000000002</v>
      </c>
    </row>
    <row r="268" spans="1:14" s="32" customFormat="1" x14ac:dyDescent="0.2">
      <c r="A268" s="17">
        <v>313301</v>
      </c>
      <c r="B268" s="17" t="s">
        <v>801</v>
      </c>
      <c r="C268" s="40" t="s">
        <v>238</v>
      </c>
      <c r="D268" s="82"/>
      <c r="E268" s="82" t="s">
        <v>92</v>
      </c>
      <c r="F268" s="82"/>
      <c r="G268" s="82"/>
      <c r="H268" s="82"/>
      <c r="I268" s="22" t="s">
        <v>150</v>
      </c>
      <c r="J268" s="58">
        <v>1656.4</v>
      </c>
      <c r="K268" s="59">
        <v>0.9</v>
      </c>
      <c r="L268" s="59"/>
      <c r="M268" s="55">
        <v>1490.8</v>
      </c>
      <c r="N268" s="48">
        <v>124.23333333333333</v>
      </c>
    </row>
    <row r="269" spans="1:14" s="32" customFormat="1" x14ac:dyDescent="0.2">
      <c r="A269" s="17">
        <v>313301</v>
      </c>
      <c r="B269" s="17" t="s">
        <v>803</v>
      </c>
      <c r="C269" s="26" t="s">
        <v>235</v>
      </c>
      <c r="D269" s="82"/>
      <c r="E269" s="82"/>
      <c r="F269" s="82" t="s">
        <v>92</v>
      </c>
      <c r="G269" s="82"/>
      <c r="H269" s="82"/>
      <c r="I269" s="22" t="s">
        <v>150</v>
      </c>
      <c r="J269" s="58">
        <v>3312.9</v>
      </c>
      <c r="K269" s="59">
        <v>0.9</v>
      </c>
      <c r="L269" s="59"/>
      <c r="M269" s="55">
        <v>2981.6</v>
      </c>
      <c r="N269" s="48">
        <v>248.46666666666667</v>
      </c>
    </row>
    <row r="270" spans="1:14" s="32" customFormat="1" x14ac:dyDescent="0.2">
      <c r="A270" s="17">
        <v>313301</v>
      </c>
      <c r="B270" s="17" t="s">
        <v>802</v>
      </c>
      <c r="C270" s="40" t="s">
        <v>237</v>
      </c>
      <c r="D270" s="82"/>
      <c r="E270" s="82" t="s">
        <v>92</v>
      </c>
      <c r="F270" s="82"/>
      <c r="G270" s="82"/>
      <c r="H270" s="82"/>
      <c r="I270" s="22" t="s">
        <v>150</v>
      </c>
      <c r="J270" s="58">
        <v>1656.4</v>
      </c>
      <c r="K270" s="59">
        <v>0.9</v>
      </c>
      <c r="L270" s="59"/>
      <c r="M270" s="55">
        <v>1490.8</v>
      </c>
      <c r="N270" s="48">
        <v>124.23333333333333</v>
      </c>
    </row>
    <row r="271" spans="1:14" s="32" customFormat="1" x14ac:dyDescent="0.2">
      <c r="A271" s="17">
        <v>313301</v>
      </c>
      <c r="B271" s="17" t="s">
        <v>805</v>
      </c>
      <c r="C271" s="18" t="s">
        <v>233</v>
      </c>
      <c r="D271" s="82"/>
      <c r="E271" s="82" t="s">
        <v>92</v>
      </c>
      <c r="F271" s="82"/>
      <c r="G271" s="82"/>
      <c r="H271" s="82"/>
      <c r="I271" s="22" t="s">
        <v>152</v>
      </c>
      <c r="J271" s="58">
        <v>1656.4</v>
      </c>
      <c r="K271" s="59">
        <v>1</v>
      </c>
      <c r="L271" s="59"/>
      <c r="M271" s="55">
        <v>1656.4</v>
      </c>
      <c r="N271" s="48">
        <v>138.03333333333333</v>
      </c>
    </row>
    <row r="272" spans="1:14" s="32" customFormat="1" x14ac:dyDescent="0.2">
      <c r="A272" s="17">
        <v>313301</v>
      </c>
      <c r="B272" s="17" t="s">
        <v>804</v>
      </c>
      <c r="C272" s="40" t="s">
        <v>232</v>
      </c>
      <c r="D272" s="82"/>
      <c r="E272" s="82" t="s">
        <v>148</v>
      </c>
      <c r="F272" s="82"/>
      <c r="G272" s="82"/>
      <c r="H272" s="82"/>
      <c r="I272" s="22" t="s">
        <v>150</v>
      </c>
      <c r="J272" s="58">
        <v>1656.4</v>
      </c>
      <c r="K272" s="59">
        <v>0.9</v>
      </c>
      <c r="L272" s="59"/>
      <c r="M272" s="55">
        <v>1490.8</v>
      </c>
      <c r="N272" s="48">
        <v>124.23333333333333</v>
      </c>
    </row>
    <row r="273" spans="1:14" s="32" customFormat="1" x14ac:dyDescent="0.2">
      <c r="A273" s="17">
        <v>313301</v>
      </c>
      <c r="B273" s="17" t="s">
        <v>800</v>
      </c>
      <c r="C273" s="18" t="s">
        <v>234</v>
      </c>
      <c r="D273" s="82"/>
      <c r="E273" s="82" t="s">
        <v>92</v>
      </c>
      <c r="F273" s="82"/>
      <c r="G273" s="82"/>
      <c r="H273" s="82"/>
      <c r="I273" s="22" t="s">
        <v>150</v>
      </c>
      <c r="J273" s="58">
        <v>1656.4</v>
      </c>
      <c r="K273" s="59">
        <v>0.9</v>
      </c>
      <c r="L273" s="59"/>
      <c r="M273" s="55">
        <v>1490.8</v>
      </c>
      <c r="N273" s="48">
        <v>124.23333333333333</v>
      </c>
    </row>
    <row r="274" spans="1:14" s="32" customFormat="1" x14ac:dyDescent="0.2">
      <c r="A274" s="17">
        <v>313301</v>
      </c>
      <c r="B274" s="17"/>
      <c r="C274" s="18" t="s">
        <v>477</v>
      </c>
      <c r="D274" s="82"/>
      <c r="E274" s="82"/>
      <c r="F274" s="82"/>
      <c r="G274" s="82" t="s">
        <v>92</v>
      </c>
      <c r="H274" s="82"/>
      <c r="I274" s="22" t="s">
        <v>150</v>
      </c>
      <c r="J274" s="58">
        <v>3312.9</v>
      </c>
      <c r="K274" s="59">
        <v>0.9</v>
      </c>
      <c r="L274" s="59"/>
      <c r="M274" s="55">
        <v>2981.6</v>
      </c>
      <c r="N274" s="48">
        <v>248.46666666666667</v>
      </c>
    </row>
    <row r="275" spans="1:14" s="32" customFormat="1" x14ac:dyDescent="0.2">
      <c r="A275" s="17">
        <v>313301</v>
      </c>
      <c r="B275" s="17"/>
      <c r="C275" s="18" t="s">
        <v>217</v>
      </c>
      <c r="D275" s="82"/>
      <c r="E275" s="82" t="s">
        <v>92</v>
      </c>
      <c r="F275" s="82"/>
      <c r="G275" s="82"/>
      <c r="H275" s="82"/>
      <c r="I275" s="22" t="s">
        <v>150</v>
      </c>
      <c r="J275" s="58">
        <v>1656.4</v>
      </c>
      <c r="K275" s="59">
        <v>0.9</v>
      </c>
      <c r="L275" s="59"/>
      <c r="M275" s="55">
        <v>1490.8</v>
      </c>
      <c r="N275" s="48">
        <v>124.23333333333333</v>
      </c>
    </row>
    <row r="276" spans="1:14" s="32" customFormat="1" ht="24.75" customHeight="1" x14ac:dyDescent="0.2">
      <c r="A276" s="17">
        <v>313301</v>
      </c>
      <c r="B276" s="17"/>
      <c r="C276" s="18" t="s">
        <v>478</v>
      </c>
      <c r="D276" s="82"/>
      <c r="E276" s="82" t="s">
        <v>92</v>
      </c>
      <c r="F276" s="82"/>
      <c r="G276" s="82"/>
      <c r="H276" s="82"/>
      <c r="I276" s="22" t="s">
        <v>150</v>
      </c>
      <c r="J276" s="58">
        <v>1656.4</v>
      </c>
      <c r="K276" s="59">
        <v>0.9</v>
      </c>
      <c r="L276" s="59"/>
      <c r="M276" s="55">
        <v>1490.8</v>
      </c>
      <c r="N276" s="48">
        <v>124.23333333333333</v>
      </c>
    </row>
    <row r="277" spans="1:14" s="32" customFormat="1" x14ac:dyDescent="0.2">
      <c r="A277" s="17">
        <v>313301</v>
      </c>
      <c r="B277" s="17" t="s">
        <v>806</v>
      </c>
      <c r="C277" s="18" t="s">
        <v>231</v>
      </c>
      <c r="D277" s="82"/>
      <c r="E277" s="82" t="s">
        <v>92</v>
      </c>
      <c r="F277" s="82"/>
      <c r="G277" s="82"/>
      <c r="H277" s="82"/>
      <c r="I277" s="22" t="s">
        <v>150</v>
      </c>
      <c r="J277" s="58">
        <v>1656.4</v>
      </c>
      <c r="K277" s="59">
        <v>0.9</v>
      </c>
      <c r="L277" s="59"/>
      <c r="M277" s="55">
        <v>1490.8</v>
      </c>
      <c r="N277" s="48">
        <v>124.23333333333333</v>
      </c>
    </row>
    <row r="278" spans="1:14" s="32" customFormat="1" x14ac:dyDescent="0.2">
      <c r="A278" s="17">
        <v>313301</v>
      </c>
      <c r="B278" s="17" t="s">
        <v>799</v>
      </c>
      <c r="C278" s="42" t="s">
        <v>236</v>
      </c>
      <c r="D278" s="82"/>
      <c r="E278" s="82"/>
      <c r="F278" s="82"/>
      <c r="G278" s="82" t="s">
        <v>92</v>
      </c>
      <c r="H278" s="82"/>
      <c r="I278" s="22" t="s">
        <v>150</v>
      </c>
      <c r="J278" s="58">
        <v>3312.9</v>
      </c>
      <c r="K278" s="59">
        <v>0.9</v>
      </c>
      <c r="L278" s="59"/>
      <c r="M278" s="55">
        <v>2981.6</v>
      </c>
      <c r="N278" s="48">
        <v>248.46666666666667</v>
      </c>
    </row>
    <row r="279" spans="1:14" s="32" customFormat="1" x14ac:dyDescent="0.2">
      <c r="A279" s="17">
        <v>313301</v>
      </c>
      <c r="B279" s="17" t="s">
        <v>807</v>
      </c>
      <c r="C279" s="42" t="s">
        <v>230</v>
      </c>
      <c r="D279" s="82"/>
      <c r="E279" s="82" t="s">
        <v>92</v>
      </c>
      <c r="F279" s="82"/>
      <c r="G279" s="82"/>
      <c r="H279" s="82"/>
      <c r="I279" s="22" t="s">
        <v>150</v>
      </c>
      <c r="J279" s="58">
        <v>1656.4</v>
      </c>
      <c r="K279" s="59">
        <v>0.9</v>
      </c>
      <c r="L279" s="59"/>
      <c r="M279" s="55">
        <v>1490.8</v>
      </c>
      <c r="N279" s="48">
        <v>124.23333333333333</v>
      </c>
    </row>
    <row r="280" spans="1:14" s="32" customFormat="1" x14ac:dyDescent="0.2">
      <c r="A280" s="93">
        <v>334801</v>
      </c>
      <c r="B280" s="93"/>
      <c r="C280" s="115" t="s">
        <v>479</v>
      </c>
      <c r="D280" s="96"/>
      <c r="E280" s="96"/>
      <c r="F280" s="96"/>
      <c r="G280" s="96"/>
      <c r="H280" s="96"/>
      <c r="I280" s="103"/>
      <c r="J280" s="104"/>
      <c r="K280" s="106"/>
      <c r="L280" s="107"/>
      <c r="M280" s="55"/>
      <c r="N280" s="101">
        <f>SUM(N281:N304)</f>
        <v>3205.2166666666653</v>
      </c>
    </row>
    <row r="281" spans="1:14" s="32" customFormat="1" ht="29.25" customHeight="1" x14ac:dyDescent="0.2">
      <c r="A281" s="17">
        <v>334801</v>
      </c>
      <c r="B281" s="17" t="s">
        <v>810</v>
      </c>
      <c r="C281" s="42" t="s">
        <v>480</v>
      </c>
      <c r="D281" s="82"/>
      <c r="E281" s="82"/>
      <c r="F281" s="82" t="s">
        <v>92</v>
      </c>
      <c r="G281" s="82"/>
      <c r="H281" s="82"/>
      <c r="I281" s="22" t="s">
        <v>150</v>
      </c>
      <c r="J281" s="58">
        <v>3312.9</v>
      </c>
      <c r="K281" s="59">
        <v>0.9</v>
      </c>
      <c r="L281" s="59"/>
      <c r="M281" s="55">
        <v>2981.6</v>
      </c>
      <c r="N281" s="48">
        <v>248.46666666666667</v>
      </c>
    </row>
    <row r="282" spans="1:14" s="32" customFormat="1" x14ac:dyDescent="0.2">
      <c r="A282" s="17">
        <v>334801</v>
      </c>
      <c r="B282" s="17" t="s">
        <v>815</v>
      </c>
      <c r="C282" s="18" t="s">
        <v>481</v>
      </c>
      <c r="D282" s="82"/>
      <c r="E282" s="82"/>
      <c r="F282" s="82" t="s">
        <v>92</v>
      </c>
      <c r="G282" s="82"/>
      <c r="H282" s="82"/>
      <c r="I282" s="22" t="s">
        <v>150</v>
      </c>
      <c r="J282" s="58">
        <v>3312.9</v>
      </c>
      <c r="K282" s="59">
        <v>0.9</v>
      </c>
      <c r="L282" s="59"/>
      <c r="M282" s="55">
        <v>2981.6</v>
      </c>
      <c r="N282" s="48">
        <v>248.46666666666667</v>
      </c>
    </row>
    <row r="283" spans="1:14" x14ac:dyDescent="0.25">
      <c r="A283" s="17">
        <v>334801</v>
      </c>
      <c r="B283" s="17" t="s">
        <v>813</v>
      </c>
      <c r="C283" s="18" t="s">
        <v>482</v>
      </c>
      <c r="D283" s="82"/>
      <c r="E283" s="82" t="s">
        <v>92</v>
      </c>
      <c r="F283" s="82"/>
      <c r="G283" s="82"/>
      <c r="H283" s="82"/>
      <c r="I283" s="22" t="s">
        <v>150</v>
      </c>
      <c r="J283" s="58">
        <v>1656.4</v>
      </c>
      <c r="K283" s="59">
        <v>0.9</v>
      </c>
      <c r="L283" s="59"/>
      <c r="M283" s="55">
        <v>1490.8</v>
      </c>
      <c r="N283" s="48">
        <v>124.23333333333333</v>
      </c>
    </row>
    <row r="284" spans="1:14" x14ac:dyDescent="0.25">
      <c r="A284" s="17">
        <v>334801</v>
      </c>
      <c r="B284" s="17" t="s">
        <v>826</v>
      </c>
      <c r="C284" s="39" t="s">
        <v>483</v>
      </c>
      <c r="D284" s="82"/>
      <c r="E284" s="82" t="s">
        <v>92</v>
      </c>
      <c r="F284" s="82"/>
      <c r="G284" s="82"/>
      <c r="H284" s="82"/>
      <c r="I284" s="22" t="s">
        <v>150</v>
      </c>
      <c r="J284" s="58">
        <v>1656.4</v>
      </c>
      <c r="K284" s="59">
        <v>0.9</v>
      </c>
      <c r="L284" s="59"/>
      <c r="M284" s="55">
        <v>1490.8</v>
      </c>
      <c r="N284" s="48">
        <v>124.23333333333333</v>
      </c>
    </row>
    <row r="285" spans="1:14" s="31" customFormat="1" x14ac:dyDescent="0.25">
      <c r="A285" s="17">
        <v>334801</v>
      </c>
      <c r="B285" s="17" t="s">
        <v>812</v>
      </c>
      <c r="C285" s="39" t="s">
        <v>484</v>
      </c>
      <c r="D285" s="82"/>
      <c r="E285" s="82" t="s">
        <v>92</v>
      </c>
      <c r="F285" s="82"/>
      <c r="G285" s="82"/>
      <c r="H285" s="82"/>
      <c r="I285" s="22" t="s">
        <v>150</v>
      </c>
      <c r="J285" s="58">
        <v>1656.4</v>
      </c>
      <c r="K285" s="59">
        <v>0.9</v>
      </c>
      <c r="L285" s="59"/>
      <c r="M285" s="55">
        <v>1490.8</v>
      </c>
      <c r="N285" s="48">
        <v>124.23333333333333</v>
      </c>
    </row>
    <row r="286" spans="1:14" s="31" customFormat="1" x14ac:dyDescent="0.25">
      <c r="A286" s="17">
        <v>334801</v>
      </c>
      <c r="B286" s="17" t="s">
        <v>831</v>
      </c>
      <c r="C286" s="39" t="s">
        <v>485</v>
      </c>
      <c r="D286" s="82"/>
      <c r="E286" s="82" t="s">
        <v>92</v>
      </c>
      <c r="F286" s="82"/>
      <c r="G286" s="82"/>
      <c r="H286" s="82"/>
      <c r="I286" s="22" t="s">
        <v>150</v>
      </c>
      <c r="J286" s="58">
        <v>1656.4</v>
      </c>
      <c r="K286" s="59">
        <v>0.9</v>
      </c>
      <c r="L286" s="56"/>
      <c r="M286" s="55">
        <v>1490.8</v>
      </c>
      <c r="N286" s="48">
        <v>124.23333333333333</v>
      </c>
    </row>
    <row r="287" spans="1:14" s="31" customFormat="1" x14ac:dyDescent="0.25">
      <c r="A287" s="17">
        <v>334801</v>
      </c>
      <c r="B287" s="17" t="s">
        <v>824</v>
      </c>
      <c r="C287" s="39" t="s">
        <v>486</v>
      </c>
      <c r="D287" s="82"/>
      <c r="E287" s="82" t="s">
        <v>92</v>
      </c>
      <c r="F287" s="82"/>
      <c r="G287" s="82"/>
      <c r="H287" s="82"/>
      <c r="I287" s="22" t="s">
        <v>150</v>
      </c>
      <c r="J287" s="58">
        <v>1656.4</v>
      </c>
      <c r="K287" s="59">
        <v>0.9</v>
      </c>
      <c r="L287" s="59"/>
      <c r="M287" s="55">
        <v>1490.8</v>
      </c>
      <c r="N287" s="48">
        <v>124.23333333333333</v>
      </c>
    </row>
    <row r="288" spans="1:14" s="31" customFormat="1" x14ac:dyDescent="0.25">
      <c r="A288" s="17">
        <v>334801</v>
      </c>
      <c r="B288" s="17" t="s">
        <v>818</v>
      </c>
      <c r="C288" s="39" t="s">
        <v>487</v>
      </c>
      <c r="D288" s="82"/>
      <c r="E288" s="82" t="s">
        <v>92</v>
      </c>
      <c r="F288" s="82"/>
      <c r="G288" s="82"/>
      <c r="H288" s="82"/>
      <c r="I288" s="22" t="s">
        <v>150</v>
      </c>
      <c r="J288" s="58">
        <v>1656.4</v>
      </c>
      <c r="K288" s="59">
        <v>0.9</v>
      </c>
      <c r="L288" s="59"/>
      <c r="M288" s="55">
        <v>1490.8</v>
      </c>
      <c r="N288" s="48">
        <v>124.23333333333333</v>
      </c>
    </row>
    <row r="289" spans="1:14" s="31" customFormat="1" x14ac:dyDescent="0.25">
      <c r="A289" s="17">
        <v>334801</v>
      </c>
      <c r="B289" s="17" t="s">
        <v>820</v>
      </c>
      <c r="C289" s="43" t="s">
        <v>488</v>
      </c>
      <c r="D289" s="82"/>
      <c r="E289" s="82" t="s">
        <v>92</v>
      </c>
      <c r="F289" s="82"/>
      <c r="G289" s="82"/>
      <c r="H289" s="82"/>
      <c r="I289" s="22" t="s">
        <v>150</v>
      </c>
      <c r="J289" s="58">
        <v>1656.4</v>
      </c>
      <c r="K289" s="59">
        <v>0.9</v>
      </c>
      <c r="L289" s="56"/>
      <c r="M289" s="55">
        <v>1490.8</v>
      </c>
      <c r="N289" s="48">
        <v>124.23333333333333</v>
      </c>
    </row>
    <row r="290" spans="1:14" s="31" customFormat="1" x14ac:dyDescent="0.25">
      <c r="A290" s="17">
        <v>334801</v>
      </c>
      <c r="B290" s="17" t="s">
        <v>811</v>
      </c>
      <c r="C290" s="43" t="s">
        <v>489</v>
      </c>
      <c r="D290" s="82"/>
      <c r="E290" s="82" t="s">
        <v>92</v>
      </c>
      <c r="F290" s="82"/>
      <c r="G290" s="82"/>
      <c r="H290" s="82"/>
      <c r="I290" s="22" t="s">
        <v>150</v>
      </c>
      <c r="J290" s="58">
        <v>1656.4</v>
      </c>
      <c r="K290" s="59">
        <v>0.9</v>
      </c>
      <c r="L290" s="56"/>
      <c r="M290" s="55">
        <v>1490.8</v>
      </c>
      <c r="N290" s="48">
        <v>124.23333333333333</v>
      </c>
    </row>
    <row r="291" spans="1:14" s="31" customFormat="1" x14ac:dyDescent="0.25">
      <c r="A291" s="17">
        <v>334801</v>
      </c>
      <c r="B291" s="17" t="s">
        <v>814</v>
      </c>
      <c r="C291" s="39" t="s">
        <v>490</v>
      </c>
      <c r="D291" s="82"/>
      <c r="E291" s="82" t="s">
        <v>92</v>
      </c>
      <c r="F291" s="82"/>
      <c r="G291" s="82"/>
      <c r="H291" s="82"/>
      <c r="I291" s="22" t="s">
        <v>150</v>
      </c>
      <c r="J291" s="58">
        <v>1656.4</v>
      </c>
      <c r="K291" s="59">
        <v>0.9</v>
      </c>
      <c r="L291" s="59"/>
      <c r="M291" s="55">
        <v>1490.8</v>
      </c>
      <c r="N291" s="48">
        <v>124.23333333333333</v>
      </c>
    </row>
    <row r="292" spans="1:14" s="31" customFormat="1" x14ac:dyDescent="0.25">
      <c r="A292" s="17">
        <v>334801</v>
      </c>
      <c r="B292" s="17" t="s">
        <v>827</v>
      </c>
      <c r="C292" s="39" t="s">
        <v>491</v>
      </c>
      <c r="D292" s="82"/>
      <c r="E292" s="82" t="s">
        <v>92</v>
      </c>
      <c r="F292" s="82"/>
      <c r="G292" s="82"/>
      <c r="H292" s="82"/>
      <c r="I292" s="22" t="s">
        <v>150</v>
      </c>
      <c r="J292" s="58">
        <v>1656.4</v>
      </c>
      <c r="K292" s="59">
        <v>0.9</v>
      </c>
      <c r="L292" s="59"/>
      <c r="M292" s="55">
        <v>1490.8</v>
      </c>
      <c r="N292" s="48">
        <v>124.23333333333333</v>
      </c>
    </row>
    <row r="293" spans="1:14" s="31" customFormat="1" x14ac:dyDescent="0.25">
      <c r="A293" s="17">
        <v>334801</v>
      </c>
      <c r="B293" s="17" t="s">
        <v>822</v>
      </c>
      <c r="C293" s="39" t="s">
        <v>492</v>
      </c>
      <c r="D293" s="82"/>
      <c r="E293" s="82" t="s">
        <v>92</v>
      </c>
      <c r="F293" s="82"/>
      <c r="G293" s="82"/>
      <c r="H293" s="82"/>
      <c r="I293" s="22" t="s">
        <v>150</v>
      </c>
      <c r="J293" s="58">
        <v>1656.4</v>
      </c>
      <c r="K293" s="59">
        <v>0.9</v>
      </c>
      <c r="L293" s="59"/>
      <c r="M293" s="55">
        <v>1490.8</v>
      </c>
      <c r="N293" s="48">
        <v>124.23333333333333</v>
      </c>
    </row>
    <row r="294" spans="1:14" s="31" customFormat="1" x14ac:dyDescent="0.25">
      <c r="A294" s="17">
        <v>334801</v>
      </c>
      <c r="B294" s="17" t="s">
        <v>821</v>
      </c>
      <c r="C294" s="39" t="s">
        <v>493</v>
      </c>
      <c r="D294" s="82"/>
      <c r="E294" s="82" t="s">
        <v>92</v>
      </c>
      <c r="F294" s="82"/>
      <c r="G294" s="82"/>
      <c r="H294" s="82"/>
      <c r="I294" s="22" t="s">
        <v>150</v>
      </c>
      <c r="J294" s="58">
        <v>1656.4</v>
      </c>
      <c r="K294" s="59">
        <v>0.9</v>
      </c>
      <c r="L294" s="59"/>
      <c r="M294" s="55">
        <v>1490.8</v>
      </c>
      <c r="N294" s="48">
        <v>124.23333333333333</v>
      </c>
    </row>
    <row r="295" spans="1:14" s="31" customFormat="1" x14ac:dyDescent="0.25">
      <c r="A295" s="17">
        <v>334801</v>
      </c>
      <c r="B295" s="17" t="s">
        <v>816</v>
      </c>
      <c r="C295" s="39" t="s">
        <v>494</v>
      </c>
      <c r="D295" s="82"/>
      <c r="E295" s="82" t="s">
        <v>92</v>
      </c>
      <c r="F295" s="82"/>
      <c r="G295" s="82"/>
      <c r="H295" s="82"/>
      <c r="I295" s="22" t="s">
        <v>150</v>
      </c>
      <c r="J295" s="58">
        <v>1656.4</v>
      </c>
      <c r="K295" s="59">
        <v>0.9</v>
      </c>
      <c r="L295" s="59"/>
      <c r="M295" s="55">
        <v>1490.8</v>
      </c>
      <c r="N295" s="48">
        <v>124.23333333333333</v>
      </c>
    </row>
    <row r="296" spans="1:14" s="31" customFormat="1" x14ac:dyDescent="0.25">
      <c r="A296" s="17">
        <v>334801</v>
      </c>
      <c r="B296" s="17" t="s">
        <v>819</v>
      </c>
      <c r="C296" s="39" t="s">
        <v>495</v>
      </c>
      <c r="D296" s="82"/>
      <c r="E296" s="82" t="s">
        <v>92</v>
      </c>
      <c r="F296" s="82"/>
      <c r="G296" s="82"/>
      <c r="H296" s="82"/>
      <c r="I296" s="22" t="s">
        <v>150</v>
      </c>
      <c r="J296" s="58">
        <v>1656.4</v>
      </c>
      <c r="K296" s="59">
        <v>0.9</v>
      </c>
      <c r="L296" s="59"/>
      <c r="M296" s="55">
        <v>1490.8</v>
      </c>
      <c r="N296" s="48">
        <v>124.23333333333333</v>
      </c>
    </row>
    <row r="297" spans="1:14" s="31" customFormat="1" x14ac:dyDescent="0.25">
      <c r="A297" s="17">
        <v>334801</v>
      </c>
      <c r="B297" s="17" t="s">
        <v>817</v>
      </c>
      <c r="C297" s="39" t="s">
        <v>496</v>
      </c>
      <c r="D297" s="82"/>
      <c r="E297" s="82" t="s">
        <v>92</v>
      </c>
      <c r="F297" s="82"/>
      <c r="G297" s="82"/>
      <c r="H297" s="82"/>
      <c r="I297" s="22" t="s">
        <v>150</v>
      </c>
      <c r="J297" s="58">
        <v>1656.4</v>
      </c>
      <c r="K297" s="59">
        <v>0.9</v>
      </c>
      <c r="L297" s="59"/>
      <c r="M297" s="55">
        <v>1490.8</v>
      </c>
      <c r="N297" s="48">
        <v>124.23333333333333</v>
      </c>
    </row>
    <row r="298" spans="1:14" s="31" customFormat="1" x14ac:dyDescent="0.25">
      <c r="A298" s="17">
        <v>334801</v>
      </c>
      <c r="B298" s="17" t="s">
        <v>809</v>
      </c>
      <c r="C298" s="39" t="s">
        <v>497</v>
      </c>
      <c r="D298" s="82"/>
      <c r="E298" s="82" t="s">
        <v>92</v>
      </c>
      <c r="F298" s="82"/>
      <c r="G298" s="82"/>
      <c r="H298" s="82"/>
      <c r="I298" s="22" t="s">
        <v>150</v>
      </c>
      <c r="J298" s="58">
        <v>1656.4</v>
      </c>
      <c r="K298" s="59">
        <v>0.9</v>
      </c>
      <c r="L298" s="59"/>
      <c r="M298" s="55">
        <v>1490.8</v>
      </c>
      <c r="N298" s="48">
        <v>124.23333333333333</v>
      </c>
    </row>
    <row r="299" spans="1:14" x14ac:dyDescent="0.25">
      <c r="A299" s="17">
        <v>334801</v>
      </c>
      <c r="B299" s="17" t="s">
        <v>823</v>
      </c>
      <c r="C299" s="43" t="s">
        <v>498</v>
      </c>
      <c r="D299" s="82"/>
      <c r="E299" s="82" t="s">
        <v>92</v>
      </c>
      <c r="F299" s="82"/>
      <c r="G299" s="82"/>
      <c r="H299" s="82"/>
      <c r="I299" s="22" t="s">
        <v>150</v>
      </c>
      <c r="J299" s="58">
        <v>1656.4</v>
      </c>
      <c r="K299" s="59">
        <v>0.9</v>
      </c>
      <c r="L299" s="59"/>
      <c r="M299" s="55">
        <v>1490.8</v>
      </c>
      <c r="N299" s="48">
        <v>124.23333333333333</v>
      </c>
    </row>
    <row r="300" spans="1:14" x14ac:dyDescent="0.25">
      <c r="A300" s="17">
        <v>334801</v>
      </c>
      <c r="B300" s="17" t="s">
        <v>829</v>
      </c>
      <c r="C300" s="39" t="s">
        <v>499</v>
      </c>
      <c r="D300" s="82"/>
      <c r="E300" s="82" t="s">
        <v>92</v>
      </c>
      <c r="F300" s="82"/>
      <c r="G300" s="82"/>
      <c r="H300" s="82"/>
      <c r="I300" s="22" t="s">
        <v>150</v>
      </c>
      <c r="J300" s="58">
        <v>1656.4</v>
      </c>
      <c r="K300" s="59">
        <v>0.9</v>
      </c>
      <c r="L300" s="59"/>
      <c r="M300" s="55">
        <v>1490.8</v>
      </c>
      <c r="N300" s="48">
        <v>124.23333333333333</v>
      </c>
    </row>
    <row r="301" spans="1:14" s="32" customFormat="1" x14ac:dyDescent="0.2">
      <c r="A301" s="17">
        <v>334801</v>
      </c>
      <c r="B301" s="17" t="s">
        <v>808</v>
      </c>
      <c r="C301" s="40" t="s">
        <v>500</v>
      </c>
      <c r="D301" s="82"/>
      <c r="E301" s="82" t="s">
        <v>92</v>
      </c>
      <c r="F301" s="82"/>
      <c r="G301" s="82"/>
      <c r="H301" s="82"/>
      <c r="I301" s="22" t="s">
        <v>150</v>
      </c>
      <c r="J301" s="58">
        <v>1656.4</v>
      </c>
      <c r="K301" s="59">
        <v>0.9</v>
      </c>
      <c r="L301" s="59"/>
      <c r="M301" s="55">
        <v>1490.8</v>
      </c>
      <c r="N301" s="48">
        <v>124.23333333333333</v>
      </c>
    </row>
    <row r="302" spans="1:14" s="32" customFormat="1" x14ac:dyDescent="0.2">
      <c r="A302" s="17">
        <v>334801</v>
      </c>
      <c r="B302" s="17" t="s">
        <v>828</v>
      </c>
      <c r="C302" s="18" t="s">
        <v>501</v>
      </c>
      <c r="D302" s="82"/>
      <c r="E302" s="82" t="s">
        <v>92</v>
      </c>
      <c r="F302" s="82"/>
      <c r="G302" s="82"/>
      <c r="H302" s="82"/>
      <c r="I302" s="22" t="s">
        <v>150</v>
      </c>
      <c r="J302" s="58">
        <v>1656.4</v>
      </c>
      <c r="K302" s="59">
        <v>0.9</v>
      </c>
      <c r="L302" s="59"/>
      <c r="M302" s="55">
        <v>1490.8</v>
      </c>
      <c r="N302" s="48">
        <v>124.23333333333333</v>
      </c>
    </row>
    <row r="303" spans="1:14" s="32" customFormat="1" x14ac:dyDescent="0.2">
      <c r="A303" s="17">
        <v>334801</v>
      </c>
      <c r="B303" s="17" t="s">
        <v>830</v>
      </c>
      <c r="C303" s="18" t="s">
        <v>502</v>
      </c>
      <c r="D303" s="82" t="s">
        <v>92</v>
      </c>
      <c r="E303" s="82"/>
      <c r="F303" s="82"/>
      <c r="G303" s="82"/>
      <c r="H303" s="82"/>
      <c r="I303" s="22" t="s">
        <v>150</v>
      </c>
      <c r="J303" s="58">
        <v>1490.8</v>
      </c>
      <c r="K303" s="59">
        <v>0.9</v>
      </c>
      <c r="L303" s="59"/>
      <c r="M303" s="55">
        <v>1341.7</v>
      </c>
      <c r="N303" s="48">
        <v>111.80833333333334</v>
      </c>
    </row>
    <row r="304" spans="1:14" s="32" customFormat="1" ht="27" customHeight="1" x14ac:dyDescent="0.2">
      <c r="A304" s="17">
        <v>334801</v>
      </c>
      <c r="B304" s="17" t="s">
        <v>825</v>
      </c>
      <c r="C304" s="18" t="s">
        <v>503</v>
      </c>
      <c r="D304" s="82" t="s">
        <v>92</v>
      </c>
      <c r="E304" s="82"/>
      <c r="F304" s="82"/>
      <c r="G304" s="82"/>
      <c r="H304" s="82"/>
      <c r="I304" s="22" t="s">
        <v>150</v>
      </c>
      <c r="J304" s="58">
        <v>1490.8</v>
      </c>
      <c r="K304" s="59">
        <v>0.9</v>
      </c>
      <c r="L304" s="59"/>
      <c r="M304" s="55">
        <v>1341.7</v>
      </c>
      <c r="N304" s="48">
        <v>111.80833333333334</v>
      </c>
    </row>
    <row r="305" spans="1:14" s="32" customFormat="1" x14ac:dyDescent="0.2">
      <c r="A305" s="93">
        <v>340101</v>
      </c>
      <c r="B305" s="93"/>
      <c r="C305" s="94" t="s">
        <v>504</v>
      </c>
      <c r="D305" s="96"/>
      <c r="E305" s="96"/>
      <c r="F305" s="96"/>
      <c r="G305" s="96"/>
      <c r="H305" s="111"/>
      <c r="I305" s="103"/>
      <c r="J305" s="104"/>
      <c r="K305" s="106"/>
      <c r="L305" s="107"/>
      <c r="M305" s="55"/>
      <c r="N305" s="101">
        <f>SUM(N306:N310)</f>
        <v>1167.8</v>
      </c>
    </row>
    <row r="306" spans="1:14" s="32" customFormat="1" x14ac:dyDescent="0.2">
      <c r="A306" s="17">
        <v>340101</v>
      </c>
      <c r="B306" s="17" t="s">
        <v>833</v>
      </c>
      <c r="C306" s="18" t="s">
        <v>505</v>
      </c>
      <c r="D306" s="82"/>
      <c r="E306" s="82"/>
      <c r="F306" s="82"/>
      <c r="G306" s="82" t="s">
        <v>92</v>
      </c>
      <c r="H306" s="82"/>
      <c r="I306" s="22" t="s">
        <v>150</v>
      </c>
      <c r="J306" s="58">
        <v>3312.9</v>
      </c>
      <c r="K306" s="59">
        <v>0.9</v>
      </c>
      <c r="L306" s="59"/>
      <c r="M306" s="55">
        <v>2981.6</v>
      </c>
      <c r="N306" s="48">
        <v>248.46666666666667</v>
      </c>
    </row>
    <row r="307" spans="1:14" s="32" customFormat="1" x14ac:dyDescent="0.2">
      <c r="A307" s="17">
        <v>340101</v>
      </c>
      <c r="B307" s="17" t="s">
        <v>835</v>
      </c>
      <c r="C307" s="40" t="s">
        <v>506</v>
      </c>
      <c r="D307" s="82"/>
      <c r="E307" s="82" t="s">
        <v>92</v>
      </c>
      <c r="F307" s="82"/>
      <c r="G307" s="82"/>
      <c r="H307" s="82"/>
      <c r="I307" s="22" t="s">
        <v>150</v>
      </c>
      <c r="J307" s="58">
        <v>1656.4</v>
      </c>
      <c r="K307" s="59">
        <v>0.9</v>
      </c>
      <c r="L307" s="59"/>
      <c r="M307" s="55">
        <v>1490.8</v>
      </c>
      <c r="N307" s="48">
        <v>124.23333333333333</v>
      </c>
    </row>
    <row r="308" spans="1:14" s="32" customFormat="1" x14ac:dyDescent="0.2">
      <c r="A308" s="17">
        <v>340101</v>
      </c>
      <c r="B308" s="17" t="s">
        <v>834</v>
      </c>
      <c r="C308" s="18" t="s">
        <v>507</v>
      </c>
      <c r="D308" s="82"/>
      <c r="E308" s="82"/>
      <c r="F308" s="82" t="s">
        <v>92</v>
      </c>
      <c r="G308" s="82"/>
      <c r="H308" s="82"/>
      <c r="I308" s="22" t="s">
        <v>150</v>
      </c>
      <c r="J308" s="58">
        <v>3312.9</v>
      </c>
      <c r="K308" s="59">
        <v>0.9</v>
      </c>
      <c r="L308" s="59"/>
      <c r="M308" s="55">
        <v>2981.6</v>
      </c>
      <c r="N308" s="48">
        <v>248.46666666666667</v>
      </c>
    </row>
    <row r="309" spans="1:14" s="32" customFormat="1" x14ac:dyDescent="0.2">
      <c r="A309" s="17">
        <v>340101</v>
      </c>
      <c r="B309" s="17" t="s">
        <v>832</v>
      </c>
      <c r="C309" s="18" t="s">
        <v>508</v>
      </c>
      <c r="D309" s="82"/>
      <c r="E309" s="82"/>
      <c r="F309" s="82"/>
      <c r="G309" s="82"/>
      <c r="H309" s="82" t="s">
        <v>92</v>
      </c>
      <c r="I309" s="22" t="s">
        <v>150</v>
      </c>
      <c r="J309" s="58">
        <v>3644.2</v>
      </c>
      <c r="K309" s="59">
        <v>0.9</v>
      </c>
      <c r="L309" s="59"/>
      <c r="M309" s="55">
        <v>3279.8</v>
      </c>
      <c r="N309" s="48">
        <v>273.31666666666666</v>
      </c>
    </row>
    <row r="310" spans="1:14" s="32" customFormat="1" x14ac:dyDescent="0.2">
      <c r="A310" s="17">
        <v>340101</v>
      </c>
      <c r="B310" s="17" t="s">
        <v>836</v>
      </c>
      <c r="C310" s="18" t="s">
        <v>509</v>
      </c>
      <c r="D310" s="82"/>
      <c r="E310" s="82"/>
      <c r="F310" s="82"/>
      <c r="G310" s="82"/>
      <c r="H310" s="82" t="s">
        <v>92</v>
      </c>
      <c r="I310" s="22" t="s">
        <v>150</v>
      </c>
      <c r="J310" s="58">
        <v>3644.2</v>
      </c>
      <c r="K310" s="59">
        <v>0.9</v>
      </c>
      <c r="L310" s="59"/>
      <c r="M310" s="55">
        <v>3279.8</v>
      </c>
      <c r="N310" s="48">
        <v>273.31666666666666</v>
      </c>
    </row>
    <row r="311" spans="1:14" s="32" customFormat="1" ht="14.25" x14ac:dyDescent="0.2">
      <c r="A311" s="93">
        <v>550101</v>
      </c>
      <c r="B311" s="93"/>
      <c r="C311" s="94" t="s">
        <v>145</v>
      </c>
      <c r="D311" s="96"/>
      <c r="E311" s="96"/>
      <c r="F311" s="96"/>
      <c r="G311" s="96"/>
      <c r="H311" s="96"/>
      <c r="I311" s="103"/>
      <c r="J311" s="104"/>
      <c r="K311" s="116"/>
      <c r="L311" s="116"/>
      <c r="M311" s="100"/>
      <c r="N311" s="101">
        <f>N312</f>
        <v>276.07499999999999</v>
      </c>
    </row>
    <row r="312" spans="1:14" s="32" customFormat="1" x14ac:dyDescent="0.2">
      <c r="A312" s="17">
        <v>550101</v>
      </c>
      <c r="B312" s="17" t="s">
        <v>837</v>
      </c>
      <c r="C312" s="18" t="s">
        <v>510</v>
      </c>
      <c r="D312" s="82"/>
      <c r="E312" s="82"/>
      <c r="F312" s="82" t="s">
        <v>92</v>
      </c>
      <c r="G312" s="82"/>
      <c r="H312" s="82"/>
      <c r="I312" s="22" t="s">
        <v>152</v>
      </c>
      <c r="J312" s="58">
        <v>3312.9</v>
      </c>
      <c r="K312" s="59">
        <v>1</v>
      </c>
      <c r="L312" s="59"/>
      <c r="M312" s="55">
        <v>3312.9</v>
      </c>
      <c r="N312" s="48">
        <v>276.07499999999999</v>
      </c>
    </row>
    <row r="313" spans="1:14" s="32" customFormat="1" ht="42.75" customHeight="1" x14ac:dyDescent="0.2">
      <c r="A313" s="93">
        <v>363001</v>
      </c>
      <c r="B313" s="93"/>
      <c r="C313" s="102" t="s">
        <v>306</v>
      </c>
      <c r="D313" s="96"/>
      <c r="E313" s="96"/>
      <c r="F313" s="96"/>
      <c r="G313" s="96"/>
      <c r="H313" s="96"/>
      <c r="I313" s="103"/>
      <c r="J313" s="104"/>
      <c r="K313" s="105"/>
      <c r="L313" s="105"/>
      <c r="M313" s="55"/>
      <c r="N313" s="101">
        <f>SUM(N314:N319)</f>
        <v>1267.1833333333334</v>
      </c>
    </row>
    <row r="314" spans="1:14" s="32" customFormat="1" x14ac:dyDescent="0.2">
      <c r="A314" s="17">
        <v>363001</v>
      </c>
      <c r="B314" s="17" t="s">
        <v>838</v>
      </c>
      <c r="C314" s="33" t="s">
        <v>239</v>
      </c>
      <c r="D314" s="82"/>
      <c r="E314" s="82"/>
      <c r="F314" s="82" t="s">
        <v>92</v>
      </c>
      <c r="G314" s="82"/>
      <c r="H314" s="82"/>
      <c r="I314" s="22" t="s">
        <v>150</v>
      </c>
      <c r="J314" s="58">
        <v>3312.9</v>
      </c>
      <c r="K314" s="59">
        <v>0.9</v>
      </c>
      <c r="L314" s="56"/>
      <c r="M314" s="55">
        <v>2981.6</v>
      </c>
      <c r="N314" s="48">
        <v>248.46666666666667</v>
      </c>
    </row>
    <row r="315" spans="1:14" s="32" customFormat="1" x14ac:dyDescent="0.2">
      <c r="A315" s="17">
        <v>363001</v>
      </c>
      <c r="B315" s="17" t="s">
        <v>839</v>
      </c>
      <c r="C315" s="33" t="s">
        <v>240</v>
      </c>
      <c r="D315" s="82"/>
      <c r="E315" s="82" t="s">
        <v>92</v>
      </c>
      <c r="F315" s="82"/>
      <c r="G315" s="82"/>
      <c r="H315" s="82"/>
      <c r="I315" s="22" t="s">
        <v>150</v>
      </c>
      <c r="J315" s="58">
        <v>1656.4</v>
      </c>
      <c r="K315" s="59">
        <v>0.9</v>
      </c>
      <c r="L315" s="56"/>
      <c r="M315" s="55">
        <v>1490.8</v>
      </c>
      <c r="N315" s="48">
        <v>124.23333333333333</v>
      </c>
    </row>
    <row r="316" spans="1:14" s="32" customFormat="1" x14ac:dyDescent="0.2">
      <c r="A316" s="17">
        <v>363001</v>
      </c>
      <c r="B316" s="17" t="s">
        <v>841</v>
      </c>
      <c r="C316" s="33" t="s">
        <v>511</v>
      </c>
      <c r="D316" s="82"/>
      <c r="E316" s="82" t="s">
        <v>92</v>
      </c>
      <c r="F316" s="82"/>
      <c r="G316" s="82"/>
      <c r="H316" s="82"/>
      <c r="I316" s="22" t="s">
        <v>150</v>
      </c>
      <c r="J316" s="58">
        <v>1656.4</v>
      </c>
      <c r="K316" s="59">
        <v>0.9</v>
      </c>
      <c r="L316" s="56"/>
      <c r="M316" s="55">
        <v>1490.8</v>
      </c>
      <c r="N316" s="48">
        <v>124.23333333333333</v>
      </c>
    </row>
    <row r="317" spans="1:14" s="31" customFormat="1" x14ac:dyDescent="0.25">
      <c r="A317" s="17">
        <v>363001</v>
      </c>
      <c r="B317" s="17" t="s">
        <v>840</v>
      </c>
      <c r="C317" s="40" t="s">
        <v>512</v>
      </c>
      <c r="D317" s="82"/>
      <c r="E317" s="82"/>
      <c r="F317" s="82" t="s">
        <v>148</v>
      </c>
      <c r="G317" s="82"/>
      <c r="H317" s="82"/>
      <c r="I317" s="22" t="s">
        <v>150</v>
      </c>
      <c r="J317" s="58">
        <v>3312.9</v>
      </c>
      <c r="K317" s="59">
        <v>0.9</v>
      </c>
      <c r="L317" s="56"/>
      <c r="M317" s="55">
        <v>2981.6</v>
      </c>
      <c r="N317" s="48">
        <v>248.46666666666667</v>
      </c>
    </row>
    <row r="318" spans="1:14" s="31" customFormat="1" x14ac:dyDescent="0.25">
      <c r="A318" s="17">
        <v>363001</v>
      </c>
      <c r="B318" s="17" t="s">
        <v>842</v>
      </c>
      <c r="C318" s="43" t="s">
        <v>241</v>
      </c>
      <c r="D318" s="82"/>
      <c r="E318" s="82"/>
      <c r="F318" s="82" t="s">
        <v>92</v>
      </c>
      <c r="G318" s="82"/>
      <c r="H318" s="82"/>
      <c r="I318" s="22" t="s">
        <v>150</v>
      </c>
      <c r="J318" s="58">
        <v>3312.9</v>
      </c>
      <c r="K318" s="59">
        <v>0.9</v>
      </c>
      <c r="L318" s="56"/>
      <c r="M318" s="55">
        <v>2981.6</v>
      </c>
      <c r="N318" s="48">
        <v>248.46666666666667</v>
      </c>
    </row>
    <row r="319" spans="1:14" s="31" customFormat="1" ht="30" customHeight="1" x14ac:dyDescent="0.25">
      <c r="A319" s="17">
        <v>363001</v>
      </c>
      <c r="B319" s="17" t="s">
        <v>843</v>
      </c>
      <c r="C319" s="43" t="s">
        <v>513</v>
      </c>
      <c r="D319" s="82"/>
      <c r="E319" s="82"/>
      <c r="F319" s="82"/>
      <c r="G319" s="82"/>
      <c r="H319" s="82" t="s">
        <v>92</v>
      </c>
      <c r="I319" s="22" t="s">
        <v>150</v>
      </c>
      <c r="J319" s="58">
        <v>3644.2</v>
      </c>
      <c r="K319" s="59">
        <v>0.9</v>
      </c>
      <c r="L319" s="56"/>
      <c r="M319" s="55">
        <v>3279.8</v>
      </c>
      <c r="N319" s="48">
        <v>273.31666666666666</v>
      </c>
    </row>
    <row r="320" spans="1:14" s="31" customFormat="1" x14ac:dyDescent="0.25">
      <c r="A320" s="93">
        <v>371702</v>
      </c>
      <c r="B320" s="93"/>
      <c r="C320" s="117" t="s">
        <v>307</v>
      </c>
      <c r="D320" s="96"/>
      <c r="E320" s="96"/>
      <c r="F320" s="96"/>
      <c r="G320" s="96"/>
      <c r="H320" s="96"/>
      <c r="I320" s="103"/>
      <c r="J320" s="104"/>
      <c r="K320" s="105"/>
      <c r="L320" s="105"/>
      <c r="M320" s="55"/>
      <c r="N320" s="101">
        <f>SUM(N321:N323)</f>
        <v>372.7</v>
      </c>
    </row>
    <row r="321" spans="1:14" s="31" customFormat="1" x14ac:dyDescent="0.25">
      <c r="A321" s="17">
        <v>371702</v>
      </c>
      <c r="B321" s="17" t="s">
        <v>844</v>
      </c>
      <c r="C321" s="43" t="s">
        <v>514</v>
      </c>
      <c r="D321" s="82"/>
      <c r="E321" s="82" t="s">
        <v>92</v>
      </c>
      <c r="F321" s="82"/>
      <c r="G321" s="82"/>
      <c r="H321" s="82"/>
      <c r="I321" s="22" t="s">
        <v>150</v>
      </c>
      <c r="J321" s="58">
        <v>1656.4</v>
      </c>
      <c r="K321" s="59">
        <v>0.9</v>
      </c>
      <c r="L321" s="59"/>
      <c r="M321" s="55">
        <v>1490.8</v>
      </c>
      <c r="N321" s="48">
        <v>124.23333333333333</v>
      </c>
    </row>
    <row r="322" spans="1:14" s="31" customFormat="1" x14ac:dyDescent="0.25">
      <c r="A322" s="17">
        <v>371702</v>
      </c>
      <c r="B322" s="17" t="s">
        <v>845</v>
      </c>
      <c r="C322" s="43" t="s">
        <v>514</v>
      </c>
      <c r="D322" s="82"/>
      <c r="E322" s="82" t="s">
        <v>92</v>
      </c>
      <c r="F322" s="82"/>
      <c r="G322" s="82"/>
      <c r="H322" s="82"/>
      <c r="I322" s="22" t="s">
        <v>150</v>
      </c>
      <c r="J322" s="58">
        <v>1656.4</v>
      </c>
      <c r="K322" s="59">
        <v>0.9</v>
      </c>
      <c r="L322" s="59"/>
      <c r="M322" s="55">
        <v>1490.8</v>
      </c>
      <c r="N322" s="48">
        <v>124.23333333333333</v>
      </c>
    </row>
    <row r="323" spans="1:14" s="31" customFormat="1" x14ac:dyDescent="0.25">
      <c r="A323" s="17">
        <v>371702</v>
      </c>
      <c r="B323" s="17" t="s">
        <v>846</v>
      </c>
      <c r="C323" s="43" t="s">
        <v>514</v>
      </c>
      <c r="D323" s="82"/>
      <c r="E323" s="82" t="s">
        <v>92</v>
      </c>
      <c r="F323" s="82"/>
      <c r="G323" s="82"/>
      <c r="H323" s="82"/>
      <c r="I323" s="22" t="s">
        <v>150</v>
      </c>
      <c r="J323" s="58">
        <v>1656.4</v>
      </c>
      <c r="K323" s="59">
        <v>0.9</v>
      </c>
      <c r="L323" s="59"/>
      <c r="M323" s="55">
        <v>1490.8</v>
      </c>
      <c r="N323" s="48">
        <v>124.23333333333333</v>
      </c>
    </row>
    <row r="324" spans="1:14" s="31" customFormat="1" x14ac:dyDescent="0.25">
      <c r="A324" s="93">
        <v>381401</v>
      </c>
      <c r="B324" s="93"/>
      <c r="C324" s="117" t="s">
        <v>308</v>
      </c>
      <c r="D324" s="96"/>
      <c r="E324" s="96"/>
      <c r="F324" s="96"/>
      <c r="G324" s="96"/>
      <c r="H324" s="96"/>
      <c r="I324" s="103"/>
      <c r="J324" s="104"/>
      <c r="K324" s="106"/>
      <c r="L324" s="107"/>
      <c r="M324" s="55"/>
      <c r="N324" s="101">
        <f>SUM(N325:N358)</f>
        <v>6609.2166666666635</v>
      </c>
    </row>
    <row r="325" spans="1:14" s="31" customFormat="1" ht="30" customHeight="1" x14ac:dyDescent="0.25">
      <c r="A325" s="17">
        <v>381401</v>
      </c>
      <c r="B325" s="17" t="s">
        <v>867</v>
      </c>
      <c r="C325" s="43" t="s">
        <v>515</v>
      </c>
      <c r="D325" s="82"/>
      <c r="E325" s="82" t="s">
        <v>92</v>
      </c>
      <c r="F325" s="82"/>
      <c r="G325" s="82"/>
      <c r="H325" s="82"/>
      <c r="I325" s="22" t="s">
        <v>150</v>
      </c>
      <c r="J325" s="58">
        <v>1656.4</v>
      </c>
      <c r="K325" s="59">
        <v>0.9</v>
      </c>
      <c r="L325" s="59"/>
      <c r="M325" s="55">
        <v>1490.8</v>
      </c>
      <c r="N325" s="48">
        <v>124.23333333333333</v>
      </c>
    </row>
    <row r="326" spans="1:14" s="31" customFormat="1" x14ac:dyDescent="0.25">
      <c r="A326" s="17">
        <v>381401</v>
      </c>
      <c r="B326" s="17" t="s">
        <v>857</v>
      </c>
      <c r="C326" s="43" t="s">
        <v>516</v>
      </c>
      <c r="D326" s="82"/>
      <c r="E326" s="82" t="s">
        <v>92</v>
      </c>
      <c r="F326" s="82"/>
      <c r="G326" s="82"/>
      <c r="H326" s="82"/>
      <c r="I326" s="22" t="s">
        <v>150</v>
      </c>
      <c r="J326" s="58">
        <v>1656.4</v>
      </c>
      <c r="K326" s="59">
        <v>0.9</v>
      </c>
      <c r="L326" s="59"/>
      <c r="M326" s="55">
        <v>1490.8</v>
      </c>
      <c r="N326" s="48">
        <v>124.23333333333333</v>
      </c>
    </row>
    <row r="327" spans="1:14" s="31" customFormat="1" x14ac:dyDescent="0.25">
      <c r="A327" s="17">
        <v>381401</v>
      </c>
      <c r="B327" s="17" t="s">
        <v>861</v>
      </c>
      <c r="C327" s="43" t="s">
        <v>517</v>
      </c>
      <c r="D327" s="82"/>
      <c r="E327" s="82" t="s">
        <v>92</v>
      </c>
      <c r="F327" s="82"/>
      <c r="G327" s="82"/>
      <c r="H327" s="82"/>
      <c r="I327" s="22" t="s">
        <v>150</v>
      </c>
      <c r="J327" s="58">
        <v>1656.4</v>
      </c>
      <c r="K327" s="59">
        <v>0.9</v>
      </c>
      <c r="L327" s="59"/>
      <c r="M327" s="55">
        <v>1490.8</v>
      </c>
      <c r="N327" s="48">
        <v>124.23333333333333</v>
      </c>
    </row>
    <row r="328" spans="1:14" s="31" customFormat="1" ht="28.5" customHeight="1" x14ac:dyDescent="0.25">
      <c r="A328" s="17">
        <v>381401</v>
      </c>
      <c r="B328" s="17" t="s">
        <v>862</v>
      </c>
      <c r="C328" s="43" t="s">
        <v>518</v>
      </c>
      <c r="D328" s="82"/>
      <c r="E328" s="82" t="s">
        <v>92</v>
      </c>
      <c r="F328" s="82"/>
      <c r="G328" s="82"/>
      <c r="H328" s="82"/>
      <c r="I328" s="22" t="s">
        <v>150</v>
      </c>
      <c r="J328" s="58">
        <v>1656.4</v>
      </c>
      <c r="K328" s="59">
        <v>0.9</v>
      </c>
      <c r="L328" s="59"/>
      <c r="M328" s="55">
        <v>1490.8</v>
      </c>
      <c r="N328" s="48">
        <v>124.23333333333333</v>
      </c>
    </row>
    <row r="329" spans="1:14" s="31" customFormat="1" x14ac:dyDescent="0.25">
      <c r="A329" s="17">
        <v>381401</v>
      </c>
      <c r="B329" s="17" t="s">
        <v>879</v>
      </c>
      <c r="C329" s="43" t="s">
        <v>519</v>
      </c>
      <c r="D329" s="82"/>
      <c r="E329" s="82" t="s">
        <v>92</v>
      </c>
      <c r="F329" s="82"/>
      <c r="G329" s="82"/>
      <c r="H329" s="82"/>
      <c r="I329" s="22" t="s">
        <v>150</v>
      </c>
      <c r="J329" s="58">
        <v>1656.4</v>
      </c>
      <c r="K329" s="59">
        <v>0.9</v>
      </c>
      <c r="L329" s="59"/>
      <c r="M329" s="55">
        <v>1490.8</v>
      </c>
      <c r="N329" s="48">
        <v>124.23333333333333</v>
      </c>
    </row>
    <row r="330" spans="1:14" s="31" customFormat="1" x14ac:dyDescent="0.25">
      <c r="A330" s="17">
        <v>381401</v>
      </c>
      <c r="B330" s="17" t="s">
        <v>848</v>
      </c>
      <c r="C330" s="43" t="s">
        <v>520</v>
      </c>
      <c r="D330" s="82"/>
      <c r="E330" s="82" t="s">
        <v>92</v>
      </c>
      <c r="F330" s="82"/>
      <c r="G330" s="82"/>
      <c r="H330" s="82"/>
      <c r="I330" s="22" t="s">
        <v>150</v>
      </c>
      <c r="J330" s="58">
        <v>1656.4</v>
      </c>
      <c r="K330" s="59">
        <v>0.9</v>
      </c>
      <c r="L330" s="59"/>
      <c r="M330" s="55">
        <v>1490.8</v>
      </c>
      <c r="N330" s="48">
        <v>124.23333333333333</v>
      </c>
    </row>
    <row r="331" spans="1:14" s="31" customFormat="1" x14ac:dyDescent="0.25">
      <c r="A331" s="17">
        <v>381401</v>
      </c>
      <c r="B331" s="17" t="s">
        <v>877</v>
      </c>
      <c r="C331" s="43" t="s">
        <v>521</v>
      </c>
      <c r="D331" s="82"/>
      <c r="E331" s="82"/>
      <c r="F331" s="82" t="s">
        <v>92</v>
      </c>
      <c r="G331" s="82"/>
      <c r="H331" s="82"/>
      <c r="I331" s="22" t="s">
        <v>150</v>
      </c>
      <c r="J331" s="58">
        <v>3312.9</v>
      </c>
      <c r="K331" s="59">
        <v>0.9</v>
      </c>
      <c r="L331" s="59"/>
      <c r="M331" s="55">
        <v>2981.6</v>
      </c>
      <c r="N331" s="48">
        <v>248.46666666666667</v>
      </c>
    </row>
    <row r="332" spans="1:14" s="31" customFormat="1" x14ac:dyDescent="0.25">
      <c r="A332" s="17">
        <v>381401</v>
      </c>
      <c r="B332" s="17" t="s">
        <v>860</v>
      </c>
      <c r="C332" s="43" t="s">
        <v>522</v>
      </c>
      <c r="D332" s="82"/>
      <c r="E332" s="82"/>
      <c r="F332" s="82"/>
      <c r="G332" s="82"/>
      <c r="H332" s="82" t="s">
        <v>92</v>
      </c>
      <c r="I332" s="22" t="s">
        <v>150</v>
      </c>
      <c r="J332" s="58">
        <v>3644.2</v>
      </c>
      <c r="K332" s="59">
        <v>0.9</v>
      </c>
      <c r="L332" s="59"/>
      <c r="M332" s="55">
        <v>3279.8</v>
      </c>
      <c r="N332" s="48">
        <v>273.31666666666666</v>
      </c>
    </row>
    <row r="333" spans="1:14" s="31" customFormat="1" x14ac:dyDescent="0.25">
      <c r="A333" s="17">
        <v>381401</v>
      </c>
      <c r="B333" s="17" t="s">
        <v>870</v>
      </c>
      <c r="C333" s="43" t="s">
        <v>523</v>
      </c>
      <c r="D333" s="82"/>
      <c r="E333" s="82"/>
      <c r="F333" s="82" t="s">
        <v>92</v>
      </c>
      <c r="G333" s="82"/>
      <c r="H333" s="82"/>
      <c r="I333" s="22" t="s">
        <v>150</v>
      </c>
      <c r="J333" s="58">
        <v>3312.9</v>
      </c>
      <c r="K333" s="59">
        <v>0.9</v>
      </c>
      <c r="L333" s="59"/>
      <c r="M333" s="55">
        <v>2981.6</v>
      </c>
      <c r="N333" s="48">
        <v>248.46666666666667</v>
      </c>
    </row>
    <row r="334" spans="1:14" s="31" customFormat="1" x14ac:dyDescent="0.25">
      <c r="A334" s="17">
        <v>381401</v>
      </c>
      <c r="B334" s="17" t="s">
        <v>866</v>
      </c>
      <c r="C334" s="43" t="s">
        <v>524</v>
      </c>
      <c r="D334" s="82"/>
      <c r="E334" s="82"/>
      <c r="F334" s="82"/>
      <c r="G334" s="82" t="s">
        <v>92</v>
      </c>
      <c r="H334" s="82"/>
      <c r="I334" s="22" t="s">
        <v>150</v>
      </c>
      <c r="J334" s="58">
        <v>3312.9</v>
      </c>
      <c r="K334" s="59">
        <v>0.9</v>
      </c>
      <c r="L334" s="59"/>
      <c r="M334" s="55">
        <v>2981.6</v>
      </c>
      <c r="N334" s="48">
        <v>248.46666666666667</v>
      </c>
    </row>
    <row r="335" spans="1:14" s="31" customFormat="1" x14ac:dyDescent="0.25">
      <c r="A335" s="17">
        <v>381401</v>
      </c>
      <c r="B335" s="17" t="s">
        <v>856</v>
      </c>
      <c r="C335" s="43" t="s">
        <v>525</v>
      </c>
      <c r="D335" s="82"/>
      <c r="E335" s="82"/>
      <c r="F335" s="82" t="s">
        <v>92</v>
      </c>
      <c r="G335" s="82"/>
      <c r="H335" s="82"/>
      <c r="I335" s="22" t="s">
        <v>150</v>
      </c>
      <c r="J335" s="58">
        <v>3312.9</v>
      </c>
      <c r="K335" s="59">
        <v>0.9</v>
      </c>
      <c r="L335" s="59"/>
      <c r="M335" s="55">
        <v>2981.6</v>
      </c>
      <c r="N335" s="48">
        <v>248.46666666666667</v>
      </c>
    </row>
    <row r="336" spans="1:14" s="31" customFormat="1" x14ac:dyDescent="0.25">
      <c r="A336" s="17">
        <v>381401</v>
      </c>
      <c r="B336" s="17" t="s">
        <v>849</v>
      </c>
      <c r="C336" s="43" t="s">
        <v>526</v>
      </c>
      <c r="D336" s="82"/>
      <c r="E336" s="82" t="s">
        <v>92</v>
      </c>
      <c r="F336" s="82"/>
      <c r="G336" s="82"/>
      <c r="H336" s="82"/>
      <c r="I336" s="22" t="s">
        <v>150</v>
      </c>
      <c r="J336" s="58">
        <v>1656.4</v>
      </c>
      <c r="K336" s="59">
        <v>0.9</v>
      </c>
      <c r="L336" s="59"/>
      <c r="M336" s="55">
        <v>1490.8</v>
      </c>
      <c r="N336" s="48">
        <v>124.23333333333333</v>
      </c>
    </row>
    <row r="337" spans="1:14" s="31" customFormat="1" x14ac:dyDescent="0.25">
      <c r="A337" s="17">
        <v>381401</v>
      </c>
      <c r="B337" s="17" t="s">
        <v>858</v>
      </c>
      <c r="C337" s="43" t="s">
        <v>527</v>
      </c>
      <c r="D337" s="82"/>
      <c r="E337" s="82"/>
      <c r="F337" s="82" t="s">
        <v>148</v>
      </c>
      <c r="G337" s="82"/>
      <c r="H337" s="82"/>
      <c r="I337" s="22" t="s">
        <v>150</v>
      </c>
      <c r="J337" s="58">
        <v>3312.9</v>
      </c>
      <c r="K337" s="59">
        <v>0.9</v>
      </c>
      <c r="L337" s="59"/>
      <c r="M337" s="55">
        <v>2981.6</v>
      </c>
      <c r="N337" s="48">
        <v>248.46666666666667</v>
      </c>
    </row>
    <row r="338" spans="1:14" s="31" customFormat="1" x14ac:dyDescent="0.25">
      <c r="A338" s="17">
        <v>381401</v>
      </c>
      <c r="B338" s="17" t="s">
        <v>850</v>
      </c>
      <c r="C338" s="43" t="s">
        <v>528</v>
      </c>
      <c r="D338" s="82"/>
      <c r="E338" s="82"/>
      <c r="F338" s="82" t="s">
        <v>92</v>
      </c>
      <c r="G338" s="82"/>
      <c r="H338" s="82"/>
      <c r="I338" s="22" t="s">
        <v>150</v>
      </c>
      <c r="J338" s="58">
        <v>3312.9</v>
      </c>
      <c r="K338" s="59">
        <v>0.9</v>
      </c>
      <c r="L338" s="59"/>
      <c r="M338" s="55">
        <v>2981.6</v>
      </c>
      <c r="N338" s="48">
        <v>248.46666666666667</v>
      </c>
    </row>
    <row r="339" spans="1:14" s="31" customFormat="1" x14ac:dyDescent="0.25">
      <c r="A339" s="17">
        <v>381401</v>
      </c>
      <c r="B339" s="17" t="s">
        <v>864</v>
      </c>
      <c r="C339" s="43" t="s">
        <v>529</v>
      </c>
      <c r="D339" s="82"/>
      <c r="E339" s="82"/>
      <c r="F339" s="82" t="s">
        <v>92</v>
      </c>
      <c r="G339" s="82"/>
      <c r="H339" s="82"/>
      <c r="I339" s="22" t="s">
        <v>150</v>
      </c>
      <c r="J339" s="58">
        <v>3312.9</v>
      </c>
      <c r="K339" s="59">
        <v>0.9</v>
      </c>
      <c r="L339" s="59"/>
      <c r="M339" s="55">
        <v>2981.6</v>
      </c>
      <c r="N339" s="48">
        <v>248.46666666666667</v>
      </c>
    </row>
    <row r="340" spans="1:14" s="31" customFormat="1" x14ac:dyDescent="0.25">
      <c r="A340" s="17">
        <v>381401</v>
      </c>
      <c r="B340" s="17" t="s">
        <v>880</v>
      </c>
      <c r="C340" s="43" t="s">
        <v>530</v>
      </c>
      <c r="D340" s="82"/>
      <c r="E340" s="82"/>
      <c r="F340" s="82"/>
      <c r="G340" s="82" t="s">
        <v>92</v>
      </c>
      <c r="H340" s="82"/>
      <c r="I340" s="22" t="s">
        <v>150</v>
      </c>
      <c r="J340" s="58">
        <v>3312.9</v>
      </c>
      <c r="K340" s="59">
        <v>0.9</v>
      </c>
      <c r="L340" s="59"/>
      <c r="M340" s="55">
        <v>2981.6</v>
      </c>
      <c r="N340" s="48">
        <v>248.46666666666667</v>
      </c>
    </row>
    <row r="341" spans="1:14" s="31" customFormat="1" x14ac:dyDescent="0.25">
      <c r="A341" s="17">
        <v>381401</v>
      </c>
      <c r="B341" s="17" t="s">
        <v>871</v>
      </c>
      <c r="C341" s="43" t="s">
        <v>531</v>
      </c>
      <c r="D341" s="82"/>
      <c r="E341" s="82"/>
      <c r="F341" s="82" t="s">
        <v>92</v>
      </c>
      <c r="G341" s="82"/>
      <c r="H341" s="82"/>
      <c r="I341" s="22" t="s">
        <v>150</v>
      </c>
      <c r="J341" s="58">
        <v>3312.9</v>
      </c>
      <c r="K341" s="59">
        <v>0.9</v>
      </c>
      <c r="L341" s="59"/>
      <c r="M341" s="55">
        <v>2981.6</v>
      </c>
      <c r="N341" s="48">
        <v>248.46666666666667</v>
      </c>
    </row>
    <row r="342" spans="1:14" s="31" customFormat="1" x14ac:dyDescent="0.25">
      <c r="A342" s="17">
        <v>381401</v>
      </c>
      <c r="B342" s="17" t="s">
        <v>874</v>
      </c>
      <c r="C342" s="43" t="s">
        <v>532</v>
      </c>
      <c r="D342" s="82"/>
      <c r="E342" s="82" t="s">
        <v>92</v>
      </c>
      <c r="F342" s="82"/>
      <c r="G342" s="82"/>
      <c r="H342" s="82"/>
      <c r="I342" s="22" t="s">
        <v>150</v>
      </c>
      <c r="J342" s="58">
        <v>1656.4</v>
      </c>
      <c r="K342" s="59">
        <v>0.9</v>
      </c>
      <c r="L342" s="59"/>
      <c r="M342" s="55">
        <v>1490.8</v>
      </c>
      <c r="N342" s="48">
        <v>124.23333333333333</v>
      </c>
    </row>
    <row r="343" spans="1:14" s="31" customFormat="1" x14ac:dyDescent="0.25">
      <c r="A343" s="17">
        <v>381401</v>
      </c>
      <c r="B343" s="17" t="s">
        <v>859</v>
      </c>
      <c r="C343" s="43" t="s">
        <v>533</v>
      </c>
      <c r="D343" s="82"/>
      <c r="E343" s="82" t="s">
        <v>92</v>
      </c>
      <c r="F343" s="82"/>
      <c r="G343" s="82"/>
      <c r="H343" s="82"/>
      <c r="I343" s="22" t="s">
        <v>150</v>
      </c>
      <c r="J343" s="58">
        <v>1656.4</v>
      </c>
      <c r="K343" s="59">
        <v>0.9</v>
      </c>
      <c r="L343" s="59"/>
      <c r="M343" s="55">
        <v>1490.8</v>
      </c>
      <c r="N343" s="48">
        <v>124.23333333333333</v>
      </c>
    </row>
    <row r="344" spans="1:14" s="31" customFormat="1" x14ac:dyDescent="0.25">
      <c r="A344" s="17">
        <v>381401</v>
      </c>
      <c r="B344" s="17" t="s">
        <v>847</v>
      </c>
      <c r="C344" s="43" t="s">
        <v>534</v>
      </c>
      <c r="D344" s="82"/>
      <c r="E344" s="82"/>
      <c r="F344" s="82" t="s">
        <v>92</v>
      </c>
      <c r="G344" s="82"/>
      <c r="H344" s="82"/>
      <c r="I344" s="22" t="s">
        <v>150</v>
      </c>
      <c r="J344" s="58">
        <v>3312.9</v>
      </c>
      <c r="K344" s="59">
        <v>0.9</v>
      </c>
      <c r="L344" s="59"/>
      <c r="M344" s="55">
        <v>2981.6</v>
      </c>
      <c r="N344" s="48">
        <v>248.46666666666667</v>
      </c>
    </row>
    <row r="345" spans="1:14" s="31" customFormat="1" x14ac:dyDescent="0.25">
      <c r="A345" s="17">
        <v>381401</v>
      </c>
      <c r="B345" s="17" t="s">
        <v>865</v>
      </c>
      <c r="C345" s="43" t="s">
        <v>535</v>
      </c>
      <c r="D345" s="82"/>
      <c r="E345" s="82" t="s">
        <v>92</v>
      </c>
      <c r="F345" s="82"/>
      <c r="G345" s="82"/>
      <c r="H345" s="82"/>
      <c r="I345" s="22" t="s">
        <v>150</v>
      </c>
      <c r="J345" s="58">
        <v>1656.4</v>
      </c>
      <c r="K345" s="59">
        <v>0.9</v>
      </c>
      <c r="L345" s="59"/>
      <c r="M345" s="55">
        <v>1490.8</v>
      </c>
      <c r="N345" s="48">
        <v>124.23333333333333</v>
      </c>
    </row>
    <row r="346" spans="1:14" s="31" customFormat="1" x14ac:dyDescent="0.25">
      <c r="A346" s="17">
        <v>381401</v>
      </c>
      <c r="B346" s="17" t="s">
        <v>863</v>
      </c>
      <c r="C346" s="43" t="s">
        <v>536</v>
      </c>
      <c r="D346" s="82"/>
      <c r="E346" s="82" t="s">
        <v>92</v>
      </c>
      <c r="F346" s="82"/>
      <c r="G346" s="82"/>
      <c r="H346" s="82"/>
      <c r="I346" s="22" t="s">
        <v>150</v>
      </c>
      <c r="J346" s="58">
        <v>1656.4</v>
      </c>
      <c r="K346" s="59">
        <v>0.9</v>
      </c>
      <c r="L346" s="59"/>
      <c r="M346" s="55">
        <v>1490.8</v>
      </c>
      <c r="N346" s="48">
        <v>124.23333333333333</v>
      </c>
    </row>
    <row r="347" spans="1:14" s="31" customFormat="1" x14ac:dyDescent="0.25">
      <c r="A347" s="17">
        <v>381401</v>
      </c>
      <c r="B347" s="17" t="s">
        <v>854</v>
      </c>
      <c r="C347" s="43" t="s">
        <v>537</v>
      </c>
      <c r="D347" s="82"/>
      <c r="E347" s="82" t="s">
        <v>92</v>
      </c>
      <c r="F347" s="82"/>
      <c r="G347" s="82"/>
      <c r="H347" s="82"/>
      <c r="I347" s="22" t="s">
        <v>150</v>
      </c>
      <c r="J347" s="58">
        <v>1656.4</v>
      </c>
      <c r="K347" s="59">
        <v>0.9</v>
      </c>
      <c r="L347" s="59"/>
      <c r="M347" s="55">
        <v>1490.8</v>
      </c>
      <c r="N347" s="48">
        <v>124.23333333333333</v>
      </c>
    </row>
    <row r="348" spans="1:14" s="31" customFormat="1" x14ac:dyDescent="0.25">
      <c r="A348" s="17">
        <v>381401</v>
      </c>
      <c r="B348" s="17" t="s">
        <v>878</v>
      </c>
      <c r="C348" s="43" t="s">
        <v>538</v>
      </c>
      <c r="D348" s="82"/>
      <c r="E348" s="82"/>
      <c r="F348" s="82" t="s">
        <v>92</v>
      </c>
      <c r="G348" s="82"/>
      <c r="H348" s="82"/>
      <c r="I348" s="22" t="s">
        <v>150</v>
      </c>
      <c r="J348" s="58">
        <v>3312.9</v>
      </c>
      <c r="K348" s="59">
        <v>0.9</v>
      </c>
      <c r="L348" s="59"/>
      <c r="M348" s="55">
        <v>2981.6</v>
      </c>
      <c r="N348" s="48">
        <v>248.46666666666667</v>
      </c>
    </row>
    <row r="349" spans="1:14" s="32" customFormat="1" x14ac:dyDescent="0.2">
      <c r="A349" s="17">
        <v>381401</v>
      </c>
      <c r="B349" s="17" t="s">
        <v>853</v>
      </c>
      <c r="C349" s="18" t="s">
        <v>539</v>
      </c>
      <c r="D349" s="82"/>
      <c r="E349" s="82" t="s">
        <v>92</v>
      </c>
      <c r="F349" s="82"/>
      <c r="G349" s="82"/>
      <c r="H349" s="82"/>
      <c r="I349" s="22" t="s">
        <v>150</v>
      </c>
      <c r="J349" s="58">
        <v>1656.4</v>
      </c>
      <c r="K349" s="59">
        <v>0.9</v>
      </c>
      <c r="L349" s="59"/>
      <c r="M349" s="55">
        <v>1490.8</v>
      </c>
      <c r="N349" s="48">
        <v>124.23333333333333</v>
      </c>
    </row>
    <row r="350" spans="1:14" s="32" customFormat="1" x14ac:dyDescent="0.2">
      <c r="A350" s="17">
        <v>381401</v>
      </c>
      <c r="B350" s="17" t="s">
        <v>875</v>
      </c>
      <c r="C350" s="18" t="s">
        <v>540</v>
      </c>
      <c r="D350" s="82"/>
      <c r="E350" s="82"/>
      <c r="F350" s="82" t="s">
        <v>148</v>
      </c>
      <c r="G350" s="82"/>
      <c r="H350" s="82"/>
      <c r="I350" s="22" t="s">
        <v>150</v>
      </c>
      <c r="J350" s="58">
        <v>3312.9</v>
      </c>
      <c r="K350" s="59">
        <v>0.9</v>
      </c>
      <c r="L350" s="59"/>
      <c r="M350" s="55">
        <v>2981.6</v>
      </c>
      <c r="N350" s="48">
        <v>248.46666666666667</v>
      </c>
    </row>
    <row r="351" spans="1:14" s="32" customFormat="1" x14ac:dyDescent="0.2">
      <c r="A351" s="17">
        <v>381401</v>
      </c>
      <c r="B351" s="17" t="s">
        <v>873</v>
      </c>
      <c r="C351" s="18" t="s">
        <v>541</v>
      </c>
      <c r="D351" s="82"/>
      <c r="E351" s="82" t="s">
        <v>148</v>
      </c>
      <c r="F351" s="82"/>
      <c r="G351" s="82"/>
      <c r="H351" s="82"/>
      <c r="I351" s="22" t="s">
        <v>150</v>
      </c>
      <c r="J351" s="58">
        <v>1656.4</v>
      </c>
      <c r="K351" s="59">
        <v>0.9</v>
      </c>
      <c r="L351" s="59"/>
      <c r="M351" s="55">
        <v>1490.8</v>
      </c>
      <c r="N351" s="48">
        <v>124.23333333333333</v>
      </c>
    </row>
    <row r="352" spans="1:14" s="32" customFormat="1" x14ac:dyDescent="0.2">
      <c r="A352" s="17">
        <v>381401</v>
      </c>
      <c r="B352" s="17" t="s">
        <v>869</v>
      </c>
      <c r="C352" s="18" t="s">
        <v>542</v>
      </c>
      <c r="D352" s="82"/>
      <c r="E352" s="82"/>
      <c r="F352" s="82" t="s">
        <v>148</v>
      </c>
      <c r="G352" s="82"/>
      <c r="H352" s="82"/>
      <c r="I352" s="22" t="s">
        <v>150</v>
      </c>
      <c r="J352" s="58">
        <v>3312.9</v>
      </c>
      <c r="K352" s="59">
        <v>0.9</v>
      </c>
      <c r="L352" s="59"/>
      <c r="M352" s="55">
        <v>2981.6</v>
      </c>
      <c r="N352" s="48">
        <v>248.46666666666667</v>
      </c>
    </row>
    <row r="353" spans="1:14" s="32" customFormat="1" x14ac:dyDescent="0.2">
      <c r="A353" s="17">
        <v>381401</v>
      </c>
      <c r="B353" s="17" t="s">
        <v>851</v>
      </c>
      <c r="C353" s="18" t="s">
        <v>543</v>
      </c>
      <c r="D353" s="82"/>
      <c r="E353" s="82"/>
      <c r="F353" s="82" t="s">
        <v>92</v>
      </c>
      <c r="G353" s="82"/>
      <c r="H353" s="82"/>
      <c r="I353" s="22" t="s">
        <v>150</v>
      </c>
      <c r="J353" s="58">
        <v>3312.9</v>
      </c>
      <c r="K353" s="59">
        <v>0.9</v>
      </c>
      <c r="L353" s="59"/>
      <c r="M353" s="55">
        <v>2981.6</v>
      </c>
      <c r="N353" s="48">
        <v>248.46666666666667</v>
      </c>
    </row>
    <row r="354" spans="1:14" s="32" customFormat="1" ht="21.75" customHeight="1" x14ac:dyDescent="0.2">
      <c r="A354" s="17">
        <v>381401</v>
      </c>
      <c r="B354" s="17" t="s">
        <v>876</v>
      </c>
      <c r="C354" s="18" t="s">
        <v>544</v>
      </c>
      <c r="D354" s="82"/>
      <c r="E354" s="82"/>
      <c r="F354" s="82" t="s">
        <v>92</v>
      </c>
      <c r="G354" s="82"/>
      <c r="H354" s="82"/>
      <c r="I354" s="38" t="s">
        <v>150</v>
      </c>
      <c r="J354" s="58">
        <v>3312.9</v>
      </c>
      <c r="K354" s="59">
        <v>0.9</v>
      </c>
      <c r="L354" s="59"/>
      <c r="M354" s="55">
        <v>2981.6</v>
      </c>
      <c r="N354" s="48">
        <v>248.46666666666667</v>
      </c>
    </row>
    <row r="355" spans="1:14" s="32" customFormat="1" x14ac:dyDescent="0.2">
      <c r="A355" s="17">
        <v>381401</v>
      </c>
      <c r="B355" s="17" t="s">
        <v>855</v>
      </c>
      <c r="C355" s="18" t="s">
        <v>545</v>
      </c>
      <c r="D355" s="82"/>
      <c r="E355" s="82"/>
      <c r="F355" s="82" t="s">
        <v>92</v>
      </c>
      <c r="G355" s="82"/>
      <c r="H355" s="82"/>
      <c r="I355" s="22" t="s">
        <v>150</v>
      </c>
      <c r="J355" s="58">
        <v>3312.9</v>
      </c>
      <c r="K355" s="59">
        <v>0.9</v>
      </c>
      <c r="L355" s="59"/>
      <c r="M355" s="55">
        <v>2981.6</v>
      </c>
      <c r="N355" s="48">
        <v>248.46666666666667</v>
      </c>
    </row>
    <row r="356" spans="1:14" s="32" customFormat="1" ht="28.5" customHeight="1" x14ac:dyDescent="0.2">
      <c r="A356" s="17">
        <v>381401</v>
      </c>
      <c r="B356" s="17" t="s">
        <v>872</v>
      </c>
      <c r="C356" s="18" t="s">
        <v>546</v>
      </c>
      <c r="D356" s="82"/>
      <c r="E356" s="82"/>
      <c r="F356" s="82" t="s">
        <v>148</v>
      </c>
      <c r="G356" s="82"/>
      <c r="H356" s="82"/>
      <c r="I356" s="22" t="s">
        <v>150</v>
      </c>
      <c r="J356" s="58">
        <v>3312.9</v>
      </c>
      <c r="K356" s="59">
        <v>0.9</v>
      </c>
      <c r="L356" s="59"/>
      <c r="M356" s="55">
        <v>2981.6</v>
      </c>
      <c r="N356" s="48">
        <v>248.46666666666667</v>
      </c>
    </row>
    <row r="357" spans="1:14" s="32" customFormat="1" x14ac:dyDescent="0.2">
      <c r="A357" s="17">
        <v>381401</v>
      </c>
      <c r="B357" s="17" t="s">
        <v>852</v>
      </c>
      <c r="C357" s="40" t="s">
        <v>547</v>
      </c>
      <c r="D357" s="82"/>
      <c r="E357" s="82"/>
      <c r="F357" s="82" t="s">
        <v>92</v>
      </c>
      <c r="G357" s="82"/>
      <c r="H357" s="82"/>
      <c r="I357" s="22" t="s">
        <v>150</v>
      </c>
      <c r="J357" s="58">
        <v>3312.9</v>
      </c>
      <c r="K357" s="59">
        <v>0.9</v>
      </c>
      <c r="L357" s="59"/>
      <c r="M357" s="55">
        <v>2981.6</v>
      </c>
      <c r="N357" s="48">
        <v>248.46666666666667</v>
      </c>
    </row>
    <row r="358" spans="1:14" s="32" customFormat="1" x14ac:dyDescent="0.2">
      <c r="A358" s="17">
        <v>381401</v>
      </c>
      <c r="B358" s="17" t="s">
        <v>868</v>
      </c>
      <c r="C358" s="18" t="s">
        <v>548</v>
      </c>
      <c r="D358" s="82"/>
      <c r="E358" s="82" t="s">
        <v>92</v>
      </c>
      <c r="F358" s="82"/>
      <c r="G358" s="82"/>
      <c r="H358" s="82"/>
      <c r="I358" s="22" t="s">
        <v>150</v>
      </c>
      <c r="J358" s="58">
        <v>1656.4</v>
      </c>
      <c r="K358" s="59">
        <v>0.9</v>
      </c>
      <c r="L358" s="59"/>
      <c r="M358" s="55">
        <v>1490.8</v>
      </c>
      <c r="N358" s="48">
        <v>124.23333333333333</v>
      </c>
    </row>
    <row r="359" spans="1:14" s="32" customFormat="1" x14ac:dyDescent="0.2">
      <c r="A359" s="93">
        <v>400601</v>
      </c>
      <c r="B359" s="93"/>
      <c r="C359" s="94" t="s">
        <v>549</v>
      </c>
      <c r="D359" s="96"/>
      <c r="E359" s="96"/>
      <c r="F359" s="96"/>
      <c r="G359" s="96"/>
      <c r="H359" s="96"/>
      <c r="I359" s="103"/>
      <c r="J359" s="104"/>
      <c r="K359" s="105"/>
      <c r="L359" s="105"/>
      <c r="M359" s="55"/>
      <c r="N359" s="101">
        <f>SUM(N360:N367)</f>
        <v>1391.4166666666667</v>
      </c>
    </row>
    <row r="360" spans="1:14" s="32" customFormat="1" x14ac:dyDescent="0.2">
      <c r="A360" s="17">
        <v>400601</v>
      </c>
      <c r="B360" s="17" t="s">
        <v>1067</v>
      </c>
      <c r="C360" s="18" t="s">
        <v>550</v>
      </c>
      <c r="D360" s="82"/>
      <c r="E360" s="82" t="s">
        <v>92</v>
      </c>
      <c r="F360" s="82"/>
      <c r="G360" s="82"/>
      <c r="H360" s="82"/>
      <c r="I360" s="22" t="s">
        <v>150</v>
      </c>
      <c r="J360" s="58">
        <v>1656.4</v>
      </c>
      <c r="K360" s="59">
        <v>0.9</v>
      </c>
      <c r="L360" s="59"/>
      <c r="M360" s="55">
        <v>1490.8</v>
      </c>
      <c r="N360" s="48">
        <v>124.23333333333333</v>
      </c>
    </row>
    <row r="361" spans="1:14" s="32" customFormat="1" x14ac:dyDescent="0.2">
      <c r="A361" s="17">
        <v>400601</v>
      </c>
      <c r="B361" s="17" t="s">
        <v>881</v>
      </c>
      <c r="C361" s="18" t="s">
        <v>551</v>
      </c>
      <c r="D361" s="82"/>
      <c r="E361" s="82" t="s">
        <v>92</v>
      </c>
      <c r="F361" s="82"/>
      <c r="G361" s="82"/>
      <c r="H361" s="82"/>
      <c r="I361" s="22" t="s">
        <v>150</v>
      </c>
      <c r="J361" s="58">
        <v>1656.4</v>
      </c>
      <c r="K361" s="59">
        <v>0.9</v>
      </c>
      <c r="L361" s="59"/>
      <c r="M361" s="55">
        <v>1490.8</v>
      </c>
      <c r="N361" s="48">
        <v>124.23333333333333</v>
      </c>
    </row>
    <row r="362" spans="1:14" s="32" customFormat="1" x14ac:dyDescent="0.2">
      <c r="A362" s="17">
        <v>400601</v>
      </c>
      <c r="B362" s="17" t="s">
        <v>1068</v>
      </c>
      <c r="C362" s="42" t="s">
        <v>552</v>
      </c>
      <c r="D362" s="82"/>
      <c r="E362" s="82" t="s">
        <v>92</v>
      </c>
      <c r="F362" s="82"/>
      <c r="G362" s="82"/>
      <c r="H362" s="82"/>
      <c r="I362" s="22" t="s">
        <v>150</v>
      </c>
      <c r="J362" s="58">
        <v>1656.4</v>
      </c>
      <c r="K362" s="59">
        <v>0.9</v>
      </c>
      <c r="L362" s="59"/>
      <c r="M362" s="55">
        <v>1490.8</v>
      </c>
      <c r="N362" s="48">
        <v>124.23333333333333</v>
      </c>
    </row>
    <row r="363" spans="1:14" s="32" customFormat="1" x14ac:dyDescent="0.2">
      <c r="A363" s="17">
        <v>400601</v>
      </c>
      <c r="B363" s="17" t="s">
        <v>1069</v>
      </c>
      <c r="C363" s="18" t="s">
        <v>553</v>
      </c>
      <c r="D363" s="82"/>
      <c r="E363" s="82" t="s">
        <v>92</v>
      </c>
      <c r="F363" s="82"/>
      <c r="G363" s="82"/>
      <c r="H363" s="82"/>
      <c r="I363" s="22" t="s">
        <v>150</v>
      </c>
      <c r="J363" s="58">
        <v>1656.4</v>
      </c>
      <c r="K363" s="59">
        <v>0.9</v>
      </c>
      <c r="L363" s="59"/>
      <c r="M363" s="55">
        <v>1490.8</v>
      </c>
      <c r="N363" s="48">
        <v>124.23333333333333</v>
      </c>
    </row>
    <row r="364" spans="1:14" s="32" customFormat="1" x14ac:dyDescent="0.2">
      <c r="A364" s="17">
        <v>400601</v>
      </c>
      <c r="B364" s="17" t="s">
        <v>1070</v>
      </c>
      <c r="C364" s="18" t="s">
        <v>554</v>
      </c>
      <c r="D364" s="82"/>
      <c r="E364" s="82"/>
      <c r="F364" s="82"/>
      <c r="G364" s="82"/>
      <c r="H364" s="82" t="s">
        <v>92</v>
      </c>
      <c r="I364" s="22" t="s">
        <v>150</v>
      </c>
      <c r="J364" s="58">
        <v>3644.2</v>
      </c>
      <c r="K364" s="59">
        <v>0.9</v>
      </c>
      <c r="L364" s="59"/>
      <c r="M364" s="55">
        <v>3279.8</v>
      </c>
      <c r="N364" s="48">
        <v>273.31666666666666</v>
      </c>
    </row>
    <row r="365" spans="1:14" s="32" customFormat="1" x14ac:dyDescent="0.2">
      <c r="A365" s="17">
        <v>400601</v>
      </c>
      <c r="B365" s="17" t="s">
        <v>882</v>
      </c>
      <c r="C365" s="42" t="s">
        <v>555</v>
      </c>
      <c r="D365" s="82"/>
      <c r="E365" s="82"/>
      <c r="F365" s="82" t="s">
        <v>92</v>
      </c>
      <c r="G365" s="82"/>
      <c r="H365" s="82"/>
      <c r="I365" s="22" t="s">
        <v>150</v>
      </c>
      <c r="J365" s="58">
        <v>3312.9</v>
      </c>
      <c r="K365" s="59">
        <v>0.9</v>
      </c>
      <c r="L365" s="59"/>
      <c r="M365" s="55">
        <v>2981.6</v>
      </c>
      <c r="N365" s="48">
        <v>248.46666666666667</v>
      </c>
    </row>
    <row r="366" spans="1:14" s="32" customFormat="1" x14ac:dyDescent="0.2">
      <c r="A366" s="17">
        <v>400601</v>
      </c>
      <c r="B366" s="17" t="s">
        <v>1071</v>
      </c>
      <c r="C366" s="42" t="s">
        <v>556</v>
      </c>
      <c r="D366" s="82"/>
      <c r="E366" s="82"/>
      <c r="F366" s="82" t="s">
        <v>92</v>
      </c>
      <c r="G366" s="82"/>
      <c r="H366" s="82"/>
      <c r="I366" s="22" t="s">
        <v>150</v>
      </c>
      <c r="J366" s="58">
        <v>3312.9</v>
      </c>
      <c r="K366" s="59">
        <v>0.9</v>
      </c>
      <c r="L366" s="59"/>
      <c r="M366" s="55">
        <v>2981.6</v>
      </c>
      <c r="N366" s="48">
        <v>248.46666666666667</v>
      </c>
    </row>
    <row r="367" spans="1:14" s="32" customFormat="1" x14ac:dyDescent="0.2">
      <c r="A367" s="17">
        <v>400601</v>
      </c>
      <c r="B367" s="17" t="s">
        <v>1072</v>
      </c>
      <c r="C367" s="42" t="s">
        <v>557</v>
      </c>
      <c r="D367" s="82"/>
      <c r="E367" s="82" t="s">
        <v>92</v>
      </c>
      <c r="F367" s="82"/>
      <c r="G367" s="82"/>
      <c r="H367" s="82"/>
      <c r="I367" s="22" t="s">
        <v>150</v>
      </c>
      <c r="J367" s="58">
        <v>1656.4</v>
      </c>
      <c r="K367" s="59">
        <v>0.9</v>
      </c>
      <c r="L367" s="59"/>
      <c r="M367" s="55">
        <v>1490.8</v>
      </c>
      <c r="N367" s="48">
        <v>124.23333333333333</v>
      </c>
    </row>
    <row r="368" spans="1:14" s="32" customFormat="1" x14ac:dyDescent="0.2">
      <c r="A368" s="93">
        <v>410101</v>
      </c>
      <c r="B368" s="93"/>
      <c r="C368" s="115" t="s">
        <v>134</v>
      </c>
      <c r="D368" s="96"/>
      <c r="E368" s="96"/>
      <c r="F368" s="96"/>
      <c r="G368" s="96"/>
      <c r="H368" s="96"/>
      <c r="I368" s="103"/>
      <c r="J368" s="104"/>
      <c r="K368" s="106"/>
      <c r="L368" s="107"/>
      <c r="M368" s="55"/>
      <c r="N368" s="101">
        <f>SUM(N369:N383)</f>
        <v>2237.4666666666667</v>
      </c>
    </row>
    <row r="369" spans="1:14" s="32" customFormat="1" x14ac:dyDescent="0.2">
      <c r="A369" s="17">
        <v>410101</v>
      </c>
      <c r="B369" s="17" t="s">
        <v>883</v>
      </c>
      <c r="C369" s="42" t="s">
        <v>558</v>
      </c>
      <c r="D369" s="82"/>
      <c r="E369" s="82" t="s">
        <v>92</v>
      </c>
      <c r="F369" s="82"/>
      <c r="G369" s="82"/>
      <c r="H369" s="82"/>
      <c r="I369" s="22" t="s">
        <v>150</v>
      </c>
      <c r="J369" s="58">
        <v>1656.4</v>
      </c>
      <c r="K369" s="59">
        <v>0.90819899999999998</v>
      </c>
      <c r="L369" s="59">
        <v>1.00911</v>
      </c>
      <c r="M369" s="55">
        <v>1504.3</v>
      </c>
      <c r="N369" s="48">
        <v>125.35833333333333</v>
      </c>
    </row>
    <row r="370" spans="1:14" s="32" customFormat="1" x14ac:dyDescent="0.2">
      <c r="A370" s="17">
        <v>410101</v>
      </c>
      <c r="B370" s="17" t="s">
        <v>890</v>
      </c>
      <c r="C370" s="18" t="s">
        <v>559</v>
      </c>
      <c r="D370" s="82"/>
      <c r="E370" s="82" t="s">
        <v>92</v>
      </c>
      <c r="F370" s="82"/>
      <c r="G370" s="82"/>
      <c r="H370" s="82"/>
      <c r="I370" s="22" t="s">
        <v>150</v>
      </c>
      <c r="J370" s="58">
        <v>1656.4</v>
      </c>
      <c r="K370" s="59">
        <v>0.90819899999999998</v>
      </c>
      <c r="L370" s="59">
        <v>1.00911</v>
      </c>
      <c r="M370" s="55">
        <v>1504.3</v>
      </c>
      <c r="N370" s="48">
        <v>125.35833333333333</v>
      </c>
    </row>
    <row r="371" spans="1:14" s="32" customFormat="1" x14ac:dyDescent="0.2">
      <c r="A371" s="17">
        <v>410101</v>
      </c>
      <c r="B371" s="17" t="s">
        <v>897</v>
      </c>
      <c r="C371" s="18" t="s">
        <v>560</v>
      </c>
      <c r="D371" s="82"/>
      <c r="E371" s="82"/>
      <c r="F371" s="82" t="s">
        <v>92</v>
      </c>
      <c r="G371" s="82"/>
      <c r="H371" s="82"/>
      <c r="I371" s="22" t="s">
        <v>150</v>
      </c>
      <c r="J371" s="58">
        <v>3312.9</v>
      </c>
      <c r="K371" s="59">
        <v>0.90468000000000015</v>
      </c>
      <c r="L371" s="59">
        <v>1.0052000000000001</v>
      </c>
      <c r="M371" s="55">
        <v>2997.1</v>
      </c>
      <c r="N371" s="48">
        <v>249.75833333333333</v>
      </c>
    </row>
    <row r="372" spans="1:14" s="32" customFormat="1" x14ac:dyDescent="0.2">
      <c r="A372" s="17">
        <v>410101</v>
      </c>
      <c r="B372" s="17" t="s">
        <v>893</v>
      </c>
      <c r="C372" s="40" t="s">
        <v>561</v>
      </c>
      <c r="D372" s="82"/>
      <c r="E372" s="82" t="s">
        <v>92</v>
      </c>
      <c r="F372" s="82"/>
      <c r="G372" s="82"/>
      <c r="H372" s="82"/>
      <c r="I372" s="22" t="s">
        <v>150</v>
      </c>
      <c r="J372" s="58">
        <v>1656.4</v>
      </c>
      <c r="K372" s="59">
        <v>0.90314099999999997</v>
      </c>
      <c r="L372" s="59">
        <v>1.00349</v>
      </c>
      <c r="M372" s="55">
        <v>1496</v>
      </c>
      <c r="N372" s="48">
        <v>124.66666666666667</v>
      </c>
    </row>
    <row r="373" spans="1:14" s="32" customFormat="1" x14ac:dyDescent="0.2">
      <c r="A373" s="17">
        <v>410101</v>
      </c>
      <c r="B373" s="17" t="s">
        <v>894</v>
      </c>
      <c r="C373" s="18" t="s">
        <v>562</v>
      </c>
      <c r="D373" s="82"/>
      <c r="E373" s="82" t="s">
        <v>92</v>
      </c>
      <c r="F373" s="82"/>
      <c r="G373" s="82"/>
      <c r="H373" s="82"/>
      <c r="I373" s="22" t="s">
        <v>150</v>
      </c>
      <c r="J373" s="58">
        <v>1656.4</v>
      </c>
      <c r="K373" s="59">
        <v>0.90296100000000001</v>
      </c>
      <c r="L373" s="59">
        <v>1.00329</v>
      </c>
      <c r="M373" s="55">
        <v>1495.7</v>
      </c>
      <c r="N373" s="48">
        <v>124.64166666666667</v>
      </c>
    </row>
    <row r="374" spans="1:14" s="32" customFormat="1" x14ac:dyDescent="0.2">
      <c r="A374" s="17">
        <v>410101</v>
      </c>
      <c r="B374" s="17" t="s">
        <v>887</v>
      </c>
      <c r="C374" s="18" t="s">
        <v>563</v>
      </c>
      <c r="D374" s="82"/>
      <c r="E374" s="82" t="s">
        <v>92</v>
      </c>
      <c r="F374" s="82"/>
      <c r="G374" s="82"/>
      <c r="H374" s="82"/>
      <c r="I374" s="22" t="s">
        <v>150</v>
      </c>
      <c r="J374" s="58">
        <v>1656.4</v>
      </c>
      <c r="K374" s="59">
        <v>0.90813599999999994</v>
      </c>
      <c r="L374" s="59">
        <v>1.0090399999999999</v>
      </c>
      <c r="M374" s="55">
        <v>1504.2</v>
      </c>
      <c r="N374" s="48">
        <v>125.35000000000001</v>
      </c>
    </row>
    <row r="375" spans="1:14" s="32" customFormat="1" x14ac:dyDescent="0.2">
      <c r="A375" s="17">
        <v>410101</v>
      </c>
      <c r="B375" s="17" t="s">
        <v>892</v>
      </c>
      <c r="C375" s="18" t="s">
        <v>564</v>
      </c>
      <c r="D375" s="82" t="s">
        <v>92</v>
      </c>
      <c r="E375" s="82"/>
      <c r="F375" s="82"/>
      <c r="G375" s="82"/>
      <c r="H375" s="82"/>
      <c r="I375" s="22" t="s">
        <v>150</v>
      </c>
      <c r="J375" s="58">
        <v>1490.8</v>
      </c>
      <c r="K375" s="59">
        <v>0.9010800000000001</v>
      </c>
      <c r="L375" s="59">
        <v>1.0012000000000001</v>
      </c>
      <c r="M375" s="55">
        <v>1343.3</v>
      </c>
      <c r="N375" s="48">
        <v>111.94166666666666</v>
      </c>
    </row>
    <row r="376" spans="1:14" s="32" customFormat="1" x14ac:dyDescent="0.2">
      <c r="A376" s="17">
        <v>410101</v>
      </c>
      <c r="B376" s="17" t="s">
        <v>895</v>
      </c>
      <c r="C376" s="18" t="s">
        <v>565</v>
      </c>
      <c r="D376" s="82"/>
      <c r="E376" s="82"/>
      <c r="F376" s="82" t="s">
        <v>92</v>
      </c>
      <c r="G376" s="82"/>
      <c r="H376" s="82"/>
      <c r="I376" s="22" t="s">
        <v>150</v>
      </c>
      <c r="J376" s="58">
        <v>3312.9</v>
      </c>
      <c r="K376" s="59">
        <v>0.904941</v>
      </c>
      <c r="L376" s="59">
        <v>1.00549</v>
      </c>
      <c r="M376" s="55">
        <v>2998</v>
      </c>
      <c r="N376" s="48">
        <v>249.83333333333334</v>
      </c>
    </row>
    <row r="377" spans="1:14" s="32" customFormat="1" x14ac:dyDescent="0.2">
      <c r="A377" s="17">
        <v>410101</v>
      </c>
      <c r="B377" s="17" t="s">
        <v>884</v>
      </c>
      <c r="C377" s="18" t="s">
        <v>566</v>
      </c>
      <c r="D377" s="82"/>
      <c r="E377" s="82" t="s">
        <v>92</v>
      </c>
      <c r="F377" s="82"/>
      <c r="G377" s="82"/>
      <c r="H377" s="82"/>
      <c r="I377" s="22" t="s">
        <v>150</v>
      </c>
      <c r="J377" s="58">
        <v>1656.4</v>
      </c>
      <c r="K377" s="59">
        <v>0.90674100000000002</v>
      </c>
      <c r="L377" s="59">
        <v>1.00749</v>
      </c>
      <c r="M377" s="55">
        <v>1501.9</v>
      </c>
      <c r="N377" s="48">
        <v>125.15833333333335</v>
      </c>
    </row>
    <row r="378" spans="1:14" s="32" customFormat="1" x14ac:dyDescent="0.2">
      <c r="A378" s="17">
        <v>410101</v>
      </c>
      <c r="B378" s="17" t="s">
        <v>891</v>
      </c>
      <c r="C378" s="18" t="s">
        <v>567</v>
      </c>
      <c r="D378" s="82"/>
      <c r="E378" s="82" t="s">
        <v>92</v>
      </c>
      <c r="F378" s="82"/>
      <c r="G378" s="82"/>
      <c r="H378" s="82"/>
      <c r="I378" s="22" t="s">
        <v>150</v>
      </c>
      <c r="J378" s="58">
        <v>1656.4</v>
      </c>
      <c r="K378" s="59">
        <v>0.90406800000000009</v>
      </c>
      <c r="L378" s="59">
        <v>1.0045200000000001</v>
      </c>
      <c r="M378" s="55">
        <v>1497.5</v>
      </c>
      <c r="N378" s="48">
        <v>124.79166666666667</v>
      </c>
    </row>
    <row r="379" spans="1:14" s="32" customFormat="1" x14ac:dyDescent="0.2">
      <c r="A379" s="17">
        <v>410101</v>
      </c>
      <c r="B379" s="17" t="s">
        <v>889</v>
      </c>
      <c r="C379" s="18" t="s">
        <v>568</v>
      </c>
      <c r="D379" s="82"/>
      <c r="E379" s="82" t="s">
        <v>92</v>
      </c>
      <c r="F379" s="82"/>
      <c r="G379" s="82"/>
      <c r="H379" s="82"/>
      <c r="I379" s="22" t="s">
        <v>150</v>
      </c>
      <c r="J379" s="58">
        <v>1656.4</v>
      </c>
      <c r="K379" s="59">
        <v>0.90819899999999998</v>
      </c>
      <c r="L379" s="59">
        <v>1.00911</v>
      </c>
      <c r="M379" s="55">
        <v>1504.3</v>
      </c>
      <c r="N379" s="48">
        <v>125.35833333333333</v>
      </c>
    </row>
    <row r="380" spans="1:14" s="32" customFormat="1" x14ac:dyDescent="0.2">
      <c r="A380" s="17">
        <v>410101</v>
      </c>
      <c r="B380" s="17" t="s">
        <v>885</v>
      </c>
      <c r="C380" s="18" t="s">
        <v>569</v>
      </c>
      <c r="D380" s="82"/>
      <c r="E380" s="82" t="s">
        <v>92</v>
      </c>
      <c r="F380" s="82"/>
      <c r="G380" s="82"/>
      <c r="H380" s="82"/>
      <c r="I380" s="22" t="s">
        <v>150</v>
      </c>
      <c r="J380" s="58">
        <v>1656.4</v>
      </c>
      <c r="K380" s="59">
        <v>0.9083159999999999</v>
      </c>
      <c r="L380" s="59">
        <v>1.0092399999999999</v>
      </c>
      <c r="M380" s="55">
        <v>1504.5</v>
      </c>
      <c r="N380" s="48">
        <v>125.375</v>
      </c>
    </row>
    <row r="381" spans="1:14" s="32" customFormat="1" x14ac:dyDescent="0.2">
      <c r="A381" s="17">
        <v>410101</v>
      </c>
      <c r="B381" s="17" t="s">
        <v>886</v>
      </c>
      <c r="C381" s="18" t="s">
        <v>570</v>
      </c>
      <c r="D381" s="82"/>
      <c r="E381" s="82" t="s">
        <v>92</v>
      </c>
      <c r="F381" s="82"/>
      <c r="G381" s="82"/>
      <c r="H381" s="82"/>
      <c r="I381" s="22" t="s">
        <v>150</v>
      </c>
      <c r="J381" s="58">
        <v>1656.4</v>
      </c>
      <c r="K381" s="59">
        <v>0.90685799999999994</v>
      </c>
      <c r="L381" s="59">
        <v>1.00762</v>
      </c>
      <c r="M381" s="55">
        <v>1502.1</v>
      </c>
      <c r="N381" s="48">
        <v>125.175</v>
      </c>
    </row>
    <row r="382" spans="1:14" s="32" customFormat="1" x14ac:dyDescent="0.2">
      <c r="A382" s="17">
        <v>410101</v>
      </c>
      <c r="B382" s="17" t="s">
        <v>896</v>
      </c>
      <c r="C382" s="18" t="s">
        <v>571</v>
      </c>
      <c r="D382" s="82"/>
      <c r="E382" s="82" t="s">
        <v>92</v>
      </c>
      <c r="F382" s="82"/>
      <c r="G382" s="82"/>
      <c r="H382" s="82"/>
      <c r="I382" s="22" t="s">
        <v>150</v>
      </c>
      <c r="J382" s="58">
        <v>1656.4</v>
      </c>
      <c r="K382" s="59">
        <v>0.90383399999999992</v>
      </c>
      <c r="L382" s="59">
        <v>1.0042599999999999</v>
      </c>
      <c r="M382" s="55">
        <v>1497.1</v>
      </c>
      <c r="N382" s="48">
        <v>124.75833333333333</v>
      </c>
    </row>
    <row r="383" spans="1:14" s="32" customFormat="1" x14ac:dyDescent="0.2">
      <c r="A383" s="17">
        <v>410101</v>
      </c>
      <c r="B383" s="17" t="s">
        <v>888</v>
      </c>
      <c r="C383" s="18" t="s">
        <v>572</v>
      </c>
      <c r="D383" s="82"/>
      <c r="E383" s="82"/>
      <c r="F383" s="82" t="s">
        <v>148</v>
      </c>
      <c r="G383" s="82"/>
      <c r="H383" s="82"/>
      <c r="I383" s="22" t="s">
        <v>150</v>
      </c>
      <c r="J383" s="58">
        <v>3312.9</v>
      </c>
      <c r="K383" s="59">
        <v>0.9053460000000001</v>
      </c>
      <c r="L383" s="59">
        <v>1.0059400000000001</v>
      </c>
      <c r="M383" s="55">
        <v>2999.3</v>
      </c>
      <c r="N383" s="48">
        <v>249.94166666666669</v>
      </c>
    </row>
    <row r="384" spans="1:14" s="32" customFormat="1" x14ac:dyDescent="0.2">
      <c r="A384" s="93">
        <v>420101</v>
      </c>
      <c r="B384" s="93"/>
      <c r="C384" s="94" t="s">
        <v>573</v>
      </c>
      <c r="D384" s="96"/>
      <c r="E384" s="96"/>
      <c r="F384" s="96"/>
      <c r="G384" s="96"/>
      <c r="H384" s="96"/>
      <c r="I384" s="103"/>
      <c r="J384" s="104"/>
      <c r="K384" s="105"/>
      <c r="L384" s="105"/>
      <c r="M384" s="55"/>
      <c r="N384" s="101">
        <f>SUM(N385:N393)</f>
        <v>1366.5666666666666</v>
      </c>
    </row>
    <row r="385" spans="1:14" s="32" customFormat="1" x14ac:dyDescent="0.2">
      <c r="A385" s="17">
        <v>420101</v>
      </c>
      <c r="B385" s="17" t="s">
        <v>898</v>
      </c>
      <c r="C385" s="18" t="s">
        <v>574</v>
      </c>
      <c r="D385" s="82"/>
      <c r="E385" s="82" t="s">
        <v>92</v>
      </c>
      <c r="F385" s="82"/>
      <c r="G385" s="82"/>
      <c r="H385" s="82"/>
      <c r="I385" s="22" t="s">
        <v>150</v>
      </c>
      <c r="J385" s="58">
        <v>1656.4</v>
      </c>
      <c r="K385" s="59">
        <v>0.9</v>
      </c>
      <c r="L385" s="56"/>
      <c r="M385" s="55">
        <v>1490.8</v>
      </c>
      <c r="N385" s="48">
        <v>124.23333333333333</v>
      </c>
    </row>
    <row r="386" spans="1:14" s="32" customFormat="1" x14ac:dyDescent="0.2">
      <c r="A386" s="17">
        <v>420101</v>
      </c>
      <c r="B386" s="17" t="s">
        <v>906</v>
      </c>
      <c r="C386" s="18" t="s">
        <v>575</v>
      </c>
      <c r="D386" s="82"/>
      <c r="E386" s="82" t="s">
        <v>92</v>
      </c>
      <c r="F386" s="82"/>
      <c r="G386" s="82"/>
      <c r="H386" s="82"/>
      <c r="I386" s="22" t="s">
        <v>150</v>
      </c>
      <c r="J386" s="58">
        <v>1656.4</v>
      </c>
      <c r="K386" s="59">
        <v>0.9</v>
      </c>
      <c r="L386" s="56"/>
      <c r="M386" s="55">
        <v>1490.8</v>
      </c>
      <c r="N386" s="48">
        <v>124.23333333333333</v>
      </c>
    </row>
    <row r="387" spans="1:14" s="32" customFormat="1" x14ac:dyDescent="0.2">
      <c r="A387" s="17">
        <v>420101</v>
      </c>
      <c r="B387" s="17" t="s">
        <v>904</v>
      </c>
      <c r="C387" s="18" t="s">
        <v>576</v>
      </c>
      <c r="D387" s="82"/>
      <c r="E387" s="82" t="s">
        <v>92</v>
      </c>
      <c r="F387" s="82"/>
      <c r="G387" s="82"/>
      <c r="H387" s="82"/>
      <c r="I387" s="22" t="s">
        <v>150</v>
      </c>
      <c r="J387" s="58">
        <v>1656.4</v>
      </c>
      <c r="K387" s="59">
        <v>0.9</v>
      </c>
      <c r="L387" s="57"/>
      <c r="M387" s="55">
        <v>1490.8</v>
      </c>
      <c r="N387" s="48">
        <v>124.23333333333333</v>
      </c>
    </row>
    <row r="388" spans="1:14" s="32" customFormat="1" x14ac:dyDescent="0.2">
      <c r="A388" s="17">
        <v>420101</v>
      </c>
      <c r="B388" s="17" t="s">
        <v>902</v>
      </c>
      <c r="C388" s="18" t="s">
        <v>577</v>
      </c>
      <c r="D388" s="82"/>
      <c r="E388" s="82"/>
      <c r="F388" s="82" t="s">
        <v>92</v>
      </c>
      <c r="G388" s="82"/>
      <c r="H388" s="82"/>
      <c r="I388" s="22" t="s">
        <v>150</v>
      </c>
      <c r="J388" s="58">
        <v>3312.9</v>
      </c>
      <c r="K388" s="59">
        <v>0.9</v>
      </c>
      <c r="L388" s="57"/>
      <c r="M388" s="55">
        <v>2981.6</v>
      </c>
      <c r="N388" s="48">
        <v>248.46666666666667</v>
      </c>
    </row>
    <row r="389" spans="1:14" s="32" customFormat="1" x14ac:dyDescent="0.2">
      <c r="A389" s="17">
        <v>420101</v>
      </c>
      <c r="B389" s="17" t="s">
        <v>903</v>
      </c>
      <c r="C389" s="18" t="s">
        <v>578</v>
      </c>
      <c r="D389" s="82"/>
      <c r="E389" s="82" t="s">
        <v>92</v>
      </c>
      <c r="F389" s="82"/>
      <c r="G389" s="82"/>
      <c r="H389" s="82"/>
      <c r="I389" s="22" t="s">
        <v>150</v>
      </c>
      <c r="J389" s="58">
        <v>1656.4</v>
      </c>
      <c r="K389" s="59">
        <v>0.9</v>
      </c>
      <c r="L389" s="57"/>
      <c r="M389" s="55">
        <v>1490.8</v>
      </c>
      <c r="N389" s="48">
        <v>124.23333333333333</v>
      </c>
    </row>
    <row r="390" spans="1:14" s="32" customFormat="1" x14ac:dyDescent="0.2">
      <c r="A390" s="17">
        <v>420101</v>
      </c>
      <c r="B390" s="17" t="s">
        <v>899</v>
      </c>
      <c r="C390" s="18" t="s">
        <v>579</v>
      </c>
      <c r="D390" s="82"/>
      <c r="E390" s="82" t="s">
        <v>92</v>
      </c>
      <c r="F390" s="82"/>
      <c r="G390" s="82"/>
      <c r="H390" s="82"/>
      <c r="I390" s="22" t="s">
        <v>150</v>
      </c>
      <c r="J390" s="58">
        <v>1656.4</v>
      </c>
      <c r="K390" s="59">
        <v>0.9</v>
      </c>
      <c r="L390" s="56"/>
      <c r="M390" s="55">
        <v>1490.8</v>
      </c>
      <c r="N390" s="48">
        <v>124.23333333333333</v>
      </c>
    </row>
    <row r="391" spans="1:14" s="32" customFormat="1" x14ac:dyDescent="0.2">
      <c r="A391" s="17">
        <v>420101</v>
      </c>
      <c r="B391" s="17" t="s">
        <v>905</v>
      </c>
      <c r="C391" s="18" t="s">
        <v>298</v>
      </c>
      <c r="D391" s="82"/>
      <c r="E391" s="82" t="s">
        <v>92</v>
      </c>
      <c r="F391" s="82"/>
      <c r="G391" s="82"/>
      <c r="H391" s="82"/>
      <c r="I391" s="22" t="s">
        <v>150</v>
      </c>
      <c r="J391" s="58">
        <v>1656.4</v>
      </c>
      <c r="K391" s="59">
        <v>0.9</v>
      </c>
      <c r="L391" s="57"/>
      <c r="M391" s="55">
        <v>1490.8</v>
      </c>
      <c r="N391" s="48">
        <v>124.23333333333333</v>
      </c>
    </row>
    <row r="392" spans="1:14" s="32" customFormat="1" x14ac:dyDescent="0.2">
      <c r="A392" s="17">
        <v>420101</v>
      </c>
      <c r="B392" s="17" t="s">
        <v>900</v>
      </c>
      <c r="C392" s="18" t="s">
        <v>580</v>
      </c>
      <c r="D392" s="82"/>
      <c r="E392" s="82" t="s">
        <v>91</v>
      </c>
      <c r="F392" s="82"/>
      <c r="G392" s="82"/>
      <c r="H392" s="82"/>
      <c r="I392" s="22" t="s">
        <v>150</v>
      </c>
      <c r="J392" s="58">
        <v>1656.4</v>
      </c>
      <c r="K392" s="59">
        <v>0.9</v>
      </c>
      <c r="L392" s="56"/>
      <c r="M392" s="55">
        <v>1490.8</v>
      </c>
      <c r="N392" s="48">
        <v>124.23333333333333</v>
      </c>
    </row>
    <row r="393" spans="1:14" s="32" customFormat="1" x14ac:dyDescent="0.2">
      <c r="A393" s="17">
        <v>420101</v>
      </c>
      <c r="B393" s="17" t="s">
        <v>901</v>
      </c>
      <c r="C393" s="18" t="s">
        <v>581</v>
      </c>
      <c r="D393" s="82"/>
      <c r="E393" s="82"/>
      <c r="F393" s="82" t="s">
        <v>92</v>
      </c>
      <c r="G393" s="82"/>
      <c r="H393" s="82"/>
      <c r="I393" s="22" t="s">
        <v>150</v>
      </c>
      <c r="J393" s="58">
        <v>3312.9</v>
      </c>
      <c r="K393" s="59">
        <v>0.9</v>
      </c>
      <c r="L393" s="56"/>
      <c r="M393" s="55">
        <v>2981.6</v>
      </c>
      <c r="N393" s="48">
        <v>248.46666666666667</v>
      </c>
    </row>
    <row r="394" spans="1:14" s="32" customFormat="1" x14ac:dyDescent="0.2">
      <c r="A394" s="93">
        <v>440101</v>
      </c>
      <c r="B394" s="93"/>
      <c r="C394" s="94" t="s">
        <v>582</v>
      </c>
      <c r="D394" s="96"/>
      <c r="E394" s="96"/>
      <c r="F394" s="96"/>
      <c r="G394" s="96"/>
      <c r="H394" s="96"/>
      <c r="I394" s="103"/>
      <c r="J394" s="104"/>
      <c r="K394" s="105"/>
      <c r="L394" s="105"/>
      <c r="M394" s="55"/>
      <c r="N394" s="101">
        <f>SUM(N395:N412)</f>
        <v>3105.833333333333</v>
      </c>
    </row>
    <row r="395" spans="1:14" s="32" customFormat="1" x14ac:dyDescent="0.2">
      <c r="A395" s="17">
        <v>440101</v>
      </c>
      <c r="B395" s="17" t="s">
        <v>923</v>
      </c>
      <c r="C395" s="18" t="s">
        <v>244</v>
      </c>
      <c r="D395" s="82"/>
      <c r="E395" s="82" t="s">
        <v>92</v>
      </c>
      <c r="F395" s="82"/>
      <c r="G395" s="82"/>
      <c r="H395" s="82"/>
      <c r="I395" s="22" t="s">
        <v>150</v>
      </c>
      <c r="J395" s="58">
        <v>1656.4</v>
      </c>
      <c r="K395" s="59">
        <v>0.9</v>
      </c>
      <c r="L395" s="59"/>
      <c r="M395" s="55">
        <v>1490.8</v>
      </c>
      <c r="N395" s="48">
        <v>124.23333333333333</v>
      </c>
    </row>
    <row r="396" spans="1:14" s="32" customFormat="1" ht="25.5" customHeight="1" x14ac:dyDescent="0.2">
      <c r="A396" s="17">
        <v>440101</v>
      </c>
      <c r="B396" s="17" t="s">
        <v>919</v>
      </c>
      <c r="C396" s="18" t="s">
        <v>245</v>
      </c>
      <c r="D396" s="82"/>
      <c r="E396" s="82" t="s">
        <v>92</v>
      </c>
      <c r="F396" s="82"/>
      <c r="G396" s="82"/>
      <c r="H396" s="82"/>
      <c r="I396" s="22" t="s">
        <v>150</v>
      </c>
      <c r="J396" s="58">
        <v>1656.4</v>
      </c>
      <c r="K396" s="59">
        <v>0.9</v>
      </c>
      <c r="L396" s="59"/>
      <c r="M396" s="55">
        <v>1490.8</v>
      </c>
      <c r="N396" s="48">
        <v>124.23333333333333</v>
      </c>
    </row>
    <row r="397" spans="1:14" s="32" customFormat="1" x14ac:dyDescent="0.2">
      <c r="A397" s="17">
        <v>440101</v>
      </c>
      <c r="B397" s="17" t="s">
        <v>913</v>
      </c>
      <c r="C397" s="18" t="s">
        <v>246</v>
      </c>
      <c r="D397" s="82"/>
      <c r="E397" s="82" t="s">
        <v>148</v>
      </c>
      <c r="F397" s="82"/>
      <c r="G397" s="82"/>
      <c r="H397" s="82"/>
      <c r="I397" s="22" t="s">
        <v>150</v>
      </c>
      <c r="J397" s="58">
        <v>1656.4</v>
      </c>
      <c r="K397" s="59">
        <v>0.9</v>
      </c>
      <c r="L397" s="59"/>
      <c r="M397" s="55">
        <v>1490.8</v>
      </c>
      <c r="N397" s="48">
        <v>124.23333333333333</v>
      </c>
    </row>
    <row r="398" spans="1:14" s="32" customFormat="1" x14ac:dyDescent="0.2">
      <c r="A398" s="17">
        <v>440101</v>
      </c>
      <c r="B398" s="17" t="s">
        <v>921</v>
      </c>
      <c r="C398" s="18" t="s">
        <v>247</v>
      </c>
      <c r="D398" s="82"/>
      <c r="E398" s="82"/>
      <c r="F398" s="82"/>
      <c r="G398" s="82" t="s">
        <v>92</v>
      </c>
      <c r="H398" s="82"/>
      <c r="I398" s="22" t="s">
        <v>150</v>
      </c>
      <c r="J398" s="58">
        <v>3312.9</v>
      </c>
      <c r="K398" s="59">
        <v>0.9</v>
      </c>
      <c r="L398" s="59"/>
      <c r="M398" s="55">
        <v>2981.6</v>
      </c>
      <c r="N398" s="48">
        <v>248.46666666666667</v>
      </c>
    </row>
    <row r="399" spans="1:14" s="32" customFormat="1" x14ac:dyDescent="0.2">
      <c r="A399" s="17">
        <v>440101</v>
      </c>
      <c r="B399" s="17" t="s">
        <v>910</v>
      </c>
      <c r="C399" s="18" t="s">
        <v>248</v>
      </c>
      <c r="D399" s="82"/>
      <c r="E399" s="82"/>
      <c r="F399" s="82" t="s">
        <v>92</v>
      </c>
      <c r="G399" s="82"/>
      <c r="H399" s="82"/>
      <c r="I399" s="22" t="s">
        <v>150</v>
      </c>
      <c r="J399" s="58">
        <v>3312.9</v>
      </c>
      <c r="K399" s="59">
        <v>0.9</v>
      </c>
      <c r="L399" s="59"/>
      <c r="M399" s="55">
        <v>2981.6</v>
      </c>
      <c r="N399" s="48">
        <v>248.46666666666667</v>
      </c>
    </row>
    <row r="400" spans="1:14" s="32" customFormat="1" x14ac:dyDescent="0.2">
      <c r="A400" s="17">
        <v>440101</v>
      </c>
      <c r="B400" s="17" t="s">
        <v>920</v>
      </c>
      <c r="C400" s="18" t="s">
        <v>583</v>
      </c>
      <c r="D400" s="82"/>
      <c r="E400" s="82"/>
      <c r="F400" s="82" t="s">
        <v>92</v>
      </c>
      <c r="G400" s="82"/>
      <c r="H400" s="82"/>
      <c r="I400" s="22" t="s">
        <v>150</v>
      </c>
      <c r="J400" s="58">
        <v>3312.9</v>
      </c>
      <c r="K400" s="59">
        <v>0.9</v>
      </c>
      <c r="L400" s="59"/>
      <c r="M400" s="55">
        <v>2981.6</v>
      </c>
      <c r="N400" s="48">
        <v>248.46666666666667</v>
      </c>
    </row>
    <row r="401" spans="1:14" s="32" customFormat="1" x14ac:dyDescent="0.2">
      <c r="A401" s="17">
        <v>440101</v>
      </c>
      <c r="B401" s="17" t="s">
        <v>912</v>
      </c>
      <c r="C401" s="18" t="s">
        <v>186</v>
      </c>
      <c r="D401" s="82"/>
      <c r="E401" s="82" t="s">
        <v>92</v>
      </c>
      <c r="F401" s="82"/>
      <c r="G401" s="82"/>
      <c r="H401" s="82"/>
      <c r="I401" s="22" t="s">
        <v>150</v>
      </c>
      <c r="J401" s="58">
        <v>1656.4</v>
      </c>
      <c r="K401" s="59">
        <v>0.9</v>
      </c>
      <c r="L401" s="59"/>
      <c r="M401" s="55">
        <v>1490.8</v>
      </c>
      <c r="N401" s="48">
        <v>124.23333333333333</v>
      </c>
    </row>
    <row r="402" spans="1:14" s="32" customFormat="1" x14ac:dyDescent="0.2">
      <c r="A402" s="17">
        <v>440101</v>
      </c>
      <c r="B402" s="17" t="s">
        <v>916</v>
      </c>
      <c r="C402" s="40" t="s">
        <v>249</v>
      </c>
      <c r="D402" s="82"/>
      <c r="E402" s="82" t="s">
        <v>92</v>
      </c>
      <c r="F402" s="82"/>
      <c r="G402" s="82"/>
      <c r="H402" s="82"/>
      <c r="I402" s="22" t="s">
        <v>150</v>
      </c>
      <c r="J402" s="58">
        <v>1656.4</v>
      </c>
      <c r="K402" s="59">
        <v>0.9</v>
      </c>
      <c r="L402" s="59"/>
      <c r="M402" s="55">
        <v>1490.8</v>
      </c>
      <c r="N402" s="48">
        <v>124.23333333333333</v>
      </c>
    </row>
    <row r="403" spans="1:14" s="32" customFormat="1" x14ac:dyDescent="0.2">
      <c r="A403" s="17">
        <v>440101</v>
      </c>
      <c r="B403" s="17" t="s">
        <v>914</v>
      </c>
      <c r="C403" s="33" t="s">
        <v>584</v>
      </c>
      <c r="D403" s="82"/>
      <c r="E403" s="82" t="s">
        <v>92</v>
      </c>
      <c r="F403" s="82"/>
      <c r="G403" s="82"/>
      <c r="H403" s="82"/>
      <c r="I403" s="22" t="s">
        <v>150</v>
      </c>
      <c r="J403" s="58">
        <v>1656.4</v>
      </c>
      <c r="K403" s="59">
        <v>0.9</v>
      </c>
      <c r="L403" s="59"/>
      <c r="M403" s="55">
        <v>1490.8</v>
      </c>
      <c r="N403" s="48">
        <v>124.23333333333333</v>
      </c>
    </row>
    <row r="404" spans="1:14" s="32" customFormat="1" x14ac:dyDescent="0.2">
      <c r="A404" s="17">
        <v>440101</v>
      </c>
      <c r="B404" s="17" t="s">
        <v>911</v>
      </c>
      <c r="C404" s="33" t="s">
        <v>250</v>
      </c>
      <c r="D404" s="82"/>
      <c r="E404" s="82" t="s">
        <v>92</v>
      </c>
      <c r="F404" s="82"/>
      <c r="G404" s="82"/>
      <c r="H404" s="82"/>
      <c r="I404" s="22" t="s">
        <v>150</v>
      </c>
      <c r="J404" s="58">
        <v>1656.4</v>
      </c>
      <c r="K404" s="59">
        <v>0.9</v>
      </c>
      <c r="L404" s="59"/>
      <c r="M404" s="55">
        <v>1490.8</v>
      </c>
      <c r="N404" s="48">
        <v>124.23333333333333</v>
      </c>
    </row>
    <row r="405" spans="1:14" s="32" customFormat="1" x14ac:dyDescent="0.2">
      <c r="A405" s="17">
        <v>440101</v>
      </c>
      <c r="B405" s="17" t="s">
        <v>924</v>
      </c>
      <c r="C405" s="33" t="s">
        <v>251</v>
      </c>
      <c r="D405" s="82"/>
      <c r="E405" s="82" t="s">
        <v>92</v>
      </c>
      <c r="F405" s="82"/>
      <c r="G405" s="82"/>
      <c r="H405" s="82"/>
      <c r="I405" s="22" t="s">
        <v>150</v>
      </c>
      <c r="J405" s="58">
        <v>1656.4</v>
      </c>
      <c r="K405" s="59">
        <v>0.9</v>
      </c>
      <c r="L405" s="59"/>
      <c r="M405" s="55">
        <v>1490.8</v>
      </c>
      <c r="N405" s="48">
        <v>124.23333333333333</v>
      </c>
    </row>
    <row r="406" spans="1:14" s="32" customFormat="1" x14ac:dyDescent="0.2">
      <c r="A406" s="17">
        <v>440101</v>
      </c>
      <c r="B406" s="17" t="s">
        <v>909</v>
      </c>
      <c r="C406" s="33" t="s">
        <v>585</v>
      </c>
      <c r="D406" s="82"/>
      <c r="E406" s="82" t="s">
        <v>92</v>
      </c>
      <c r="F406" s="82"/>
      <c r="G406" s="82"/>
      <c r="H406" s="82"/>
      <c r="I406" s="22" t="s">
        <v>150</v>
      </c>
      <c r="J406" s="58">
        <v>1656.4</v>
      </c>
      <c r="K406" s="59">
        <v>0.9</v>
      </c>
      <c r="L406" s="59"/>
      <c r="M406" s="55">
        <v>1490.8</v>
      </c>
      <c r="N406" s="48">
        <v>124.23333333333333</v>
      </c>
    </row>
    <row r="407" spans="1:14" s="32" customFormat="1" x14ac:dyDescent="0.2">
      <c r="A407" s="17">
        <v>440101</v>
      </c>
      <c r="B407" s="17" t="s">
        <v>922</v>
      </c>
      <c r="C407" s="33" t="s">
        <v>253</v>
      </c>
      <c r="D407" s="82"/>
      <c r="E407" s="82" t="s">
        <v>92</v>
      </c>
      <c r="F407" s="82"/>
      <c r="G407" s="82"/>
      <c r="H407" s="82"/>
      <c r="I407" s="22" t="s">
        <v>150</v>
      </c>
      <c r="J407" s="58">
        <v>1656.4</v>
      </c>
      <c r="K407" s="59">
        <v>0.9</v>
      </c>
      <c r="L407" s="59"/>
      <c r="M407" s="55">
        <v>1490.8</v>
      </c>
      <c r="N407" s="48">
        <v>124.23333333333333</v>
      </c>
    </row>
    <row r="408" spans="1:14" s="32" customFormat="1" x14ac:dyDescent="0.2">
      <c r="A408" s="17">
        <v>440101</v>
      </c>
      <c r="B408" s="17" t="s">
        <v>917</v>
      </c>
      <c r="C408" s="33" t="s">
        <v>254</v>
      </c>
      <c r="D408" s="82"/>
      <c r="E408" s="82"/>
      <c r="F408" s="82" t="s">
        <v>92</v>
      </c>
      <c r="G408" s="82"/>
      <c r="H408" s="82"/>
      <c r="I408" s="22" t="s">
        <v>150</v>
      </c>
      <c r="J408" s="58">
        <v>3312.9</v>
      </c>
      <c r="K408" s="59">
        <v>0.9</v>
      </c>
      <c r="L408" s="59"/>
      <c r="M408" s="55">
        <v>2981.6</v>
      </c>
      <c r="N408" s="48">
        <v>248.46666666666667</v>
      </c>
    </row>
    <row r="409" spans="1:14" s="32" customFormat="1" ht="25.5" customHeight="1" x14ac:dyDescent="0.2">
      <c r="A409" s="17">
        <v>440101</v>
      </c>
      <c r="B409" s="17" t="s">
        <v>907</v>
      </c>
      <c r="C409" s="40" t="s">
        <v>255</v>
      </c>
      <c r="D409" s="82"/>
      <c r="E409" s="82" t="s">
        <v>92</v>
      </c>
      <c r="F409" s="82"/>
      <c r="G409" s="82"/>
      <c r="H409" s="82"/>
      <c r="I409" s="22" t="s">
        <v>150</v>
      </c>
      <c r="J409" s="58">
        <v>1656.4</v>
      </c>
      <c r="K409" s="59">
        <v>0.9</v>
      </c>
      <c r="L409" s="59"/>
      <c r="M409" s="55">
        <v>1490.8</v>
      </c>
      <c r="N409" s="48">
        <v>124.23333333333333</v>
      </c>
    </row>
    <row r="410" spans="1:14" s="32" customFormat="1" x14ac:dyDescent="0.2">
      <c r="A410" s="17">
        <v>440101</v>
      </c>
      <c r="B410" s="17" t="s">
        <v>908</v>
      </c>
      <c r="C410" s="33" t="s">
        <v>586</v>
      </c>
      <c r="D410" s="82"/>
      <c r="E410" s="82"/>
      <c r="F410" s="82" t="s">
        <v>92</v>
      </c>
      <c r="G410" s="82"/>
      <c r="H410" s="82"/>
      <c r="I410" s="22" t="s">
        <v>150</v>
      </c>
      <c r="J410" s="58">
        <v>3312.9</v>
      </c>
      <c r="K410" s="59">
        <v>0.9</v>
      </c>
      <c r="L410" s="59"/>
      <c r="M410" s="55">
        <v>2981.6</v>
      </c>
      <c r="N410" s="48">
        <v>248.46666666666667</v>
      </c>
    </row>
    <row r="411" spans="1:14" s="32" customFormat="1" x14ac:dyDescent="0.2">
      <c r="A411" s="17">
        <v>440101</v>
      </c>
      <c r="B411" s="17" t="s">
        <v>915</v>
      </c>
      <c r="C411" s="33" t="s">
        <v>252</v>
      </c>
      <c r="D411" s="82"/>
      <c r="E411" s="82"/>
      <c r="F411" s="82" t="s">
        <v>92</v>
      </c>
      <c r="G411" s="82"/>
      <c r="H411" s="82"/>
      <c r="I411" s="22" t="s">
        <v>150</v>
      </c>
      <c r="J411" s="58">
        <v>3312.9</v>
      </c>
      <c r="K411" s="59">
        <v>0.9</v>
      </c>
      <c r="L411" s="59"/>
      <c r="M411" s="55">
        <v>2981.6</v>
      </c>
      <c r="N411" s="48">
        <v>248.46666666666667</v>
      </c>
    </row>
    <row r="412" spans="1:14" s="32" customFormat="1" x14ac:dyDescent="0.2">
      <c r="A412" s="17">
        <v>440101</v>
      </c>
      <c r="B412" s="17" t="s">
        <v>918</v>
      </c>
      <c r="C412" s="33" t="s">
        <v>587</v>
      </c>
      <c r="D412" s="82"/>
      <c r="E412" s="82"/>
      <c r="F412" s="82"/>
      <c r="G412" s="82" t="s">
        <v>92</v>
      </c>
      <c r="H412" s="82"/>
      <c r="I412" s="22" t="s">
        <v>150</v>
      </c>
      <c r="J412" s="58">
        <v>3312.9</v>
      </c>
      <c r="K412" s="59">
        <v>0.9</v>
      </c>
      <c r="L412" s="59"/>
      <c r="M412" s="55">
        <v>2981.6</v>
      </c>
      <c r="N412" s="48">
        <v>248.46666666666667</v>
      </c>
    </row>
    <row r="413" spans="1:14" s="32" customFormat="1" x14ac:dyDescent="0.2">
      <c r="A413" s="93">
        <v>450701</v>
      </c>
      <c r="B413" s="93"/>
      <c r="C413" s="112" t="s">
        <v>309</v>
      </c>
      <c r="D413" s="96"/>
      <c r="E413" s="96"/>
      <c r="F413" s="96"/>
      <c r="G413" s="96"/>
      <c r="H413" s="96"/>
      <c r="I413" s="103"/>
      <c r="J413" s="104"/>
      <c r="K413" s="105"/>
      <c r="L413" s="105"/>
      <c r="M413" s="55"/>
      <c r="N413" s="100">
        <f>SUM(N414:N434)</f>
        <v>4397.8833333333323</v>
      </c>
    </row>
    <row r="414" spans="1:14" s="32" customFormat="1" x14ac:dyDescent="0.2">
      <c r="A414" s="17">
        <v>450701</v>
      </c>
      <c r="B414" s="17" t="s">
        <v>939</v>
      </c>
      <c r="C414" s="33" t="s">
        <v>256</v>
      </c>
      <c r="D414" s="82"/>
      <c r="E414" s="82"/>
      <c r="F414" s="82"/>
      <c r="G414" s="82"/>
      <c r="H414" s="82" t="s">
        <v>92</v>
      </c>
      <c r="I414" s="22" t="s">
        <v>150</v>
      </c>
      <c r="J414" s="58">
        <v>3644.2</v>
      </c>
      <c r="K414" s="59">
        <v>0.9</v>
      </c>
      <c r="L414" s="59"/>
      <c r="M414" s="55">
        <v>3279.8</v>
      </c>
      <c r="N414" s="48">
        <v>273.31666666666666</v>
      </c>
    </row>
    <row r="415" spans="1:14" s="32" customFormat="1" x14ac:dyDescent="0.2">
      <c r="A415" s="17">
        <v>450701</v>
      </c>
      <c r="B415" s="17" t="s">
        <v>942</v>
      </c>
      <c r="C415" s="43" t="s">
        <v>257</v>
      </c>
      <c r="D415" s="83"/>
      <c r="E415" s="84" t="s">
        <v>92</v>
      </c>
      <c r="F415" s="82"/>
      <c r="G415" s="83"/>
      <c r="H415" s="82"/>
      <c r="I415" s="22" t="s">
        <v>150</v>
      </c>
      <c r="J415" s="58">
        <v>1656.4</v>
      </c>
      <c r="K415" s="59">
        <v>0.9</v>
      </c>
      <c r="L415" s="59"/>
      <c r="M415" s="55">
        <v>1490.8</v>
      </c>
      <c r="N415" s="48">
        <v>124.23333333333333</v>
      </c>
    </row>
    <row r="416" spans="1:14" s="32" customFormat="1" x14ac:dyDescent="0.2">
      <c r="A416" s="17">
        <v>450701</v>
      </c>
      <c r="B416" s="17" t="s">
        <v>935</v>
      </c>
      <c r="C416" s="33" t="s">
        <v>258</v>
      </c>
      <c r="D416" s="82"/>
      <c r="E416" s="82"/>
      <c r="F416" s="82"/>
      <c r="G416" s="82"/>
      <c r="H416" s="82" t="s">
        <v>92</v>
      </c>
      <c r="I416" s="22" t="s">
        <v>150</v>
      </c>
      <c r="J416" s="58">
        <v>3644.2</v>
      </c>
      <c r="K416" s="59">
        <v>0.9</v>
      </c>
      <c r="L416" s="59"/>
      <c r="M416" s="55">
        <v>3279.8</v>
      </c>
      <c r="N416" s="48">
        <v>273.31666666666666</v>
      </c>
    </row>
    <row r="417" spans="1:14" s="32" customFormat="1" x14ac:dyDescent="0.2">
      <c r="A417" s="17">
        <v>450701</v>
      </c>
      <c r="B417" s="17" t="s">
        <v>928</v>
      </c>
      <c r="C417" s="33" t="s">
        <v>259</v>
      </c>
      <c r="D417" s="82"/>
      <c r="E417" s="82" t="s">
        <v>92</v>
      </c>
      <c r="F417" s="82"/>
      <c r="G417" s="82"/>
      <c r="H417" s="82"/>
      <c r="I417" s="22" t="s">
        <v>150</v>
      </c>
      <c r="J417" s="58">
        <v>1656.4</v>
      </c>
      <c r="K417" s="59">
        <v>0.9</v>
      </c>
      <c r="L417" s="59"/>
      <c r="M417" s="55">
        <v>1490.8</v>
      </c>
      <c r="N417" s="48">
        <v>124.23333333333333</v>
      </c>
    </row>
    <row r="418" spans="1:14" s="32" customFormat="1" x14ac:dyDescent="0.2">
      <c r="A418" s="17">
        <v>450701</v>
      </c>
      <c r="B418" s="17" t="s">
        <v>929</v>
      </c>
      <c r="C418" s="33" t="s">
        <v>260</v>
      </c>
      <c r="D418" s="82"/>
      <c r="E418" s="82"/>
      <c r="F418" s="82"/>
      <c r="G418" s="82"/>
      <c r="H418" s="82" t="s">
        <v>92</v>
      </c>
      <c r="I418" s="22" t="s">
        <v>150</v>
      </c>
      <c r="J418" s="58">
        <v>3644.2</v>
      </c>
      <c r="K418" s="59">
        <v>0.9</v>
      </c>
      <c r="L418" s="59"/>
      <c r="M418" s="55">
        <v>3279.8</v>
      </c>
      <c r="N418" s="48">
        <v>273.31666666666666</v>
      </c>
    </row>
    <row r="419" spans="1:14" s="32" customFormat="1" x14ac:dyDescent="0.2">
      <c r="A419" s="17">
        <v>450701</v>
      </c>
      <c r="B419" s="17" t="s">
        <v>933</v>
      </c>
      <c r="C419" s="33" t="s">
        <v>588</v>
      </c>
      <c r="D419" s="82"/>
      <c r="E419" s="82"/>
      <c r="F419" s="82" t="s">
        <v>92</v>
      </c>
      <c r="G419" s="82"/>
      <c r="H419" s="82"/>
      <c r="I419" s="22" t="s">
        <v>150</v>
      </c>
      <c r="J419" s="58">
        <v>3312.9</v>
      </c>
      <c r="K419" s="59">
        <v>0.9</v>
      </c>
      <c r="L419" s="59"/>
      <c r="M419" s="55">
        <v>2981.6</v>
      </c>
      <c r="N419" s="48">
        <v>248.46666666666667</v>
      </c>
    </row>
    <row r="420" spans="1:14" s="32" customFormat="1" x14ac:dyDescent="0.2">
      <c r="A420" s="17">
        <v>450701</v>
      </c>
      <c r="B420" s="17" t="s">
        <v>926</v>
      </c>
      <c r="C420" s="33" t="s">
        <v>589</v>
      </c>
      <c r="D420" s="82"/>
      <c r="E420" s="82"/>
      <c r="F420" s="82" t="s">
        <v>92</v>
      </c>
      <c r="G420" s="82"/>
      <c r="H420" s="82"/>
      <c r="I420" s="22" t="s">
        <v>150</v>
      </c>
      <c r="J420" s="58">
        <v>3312.9</v>
      </c>
      <c r="K420" s="59">
        <v>0.9</v>
      </c>
      <c r="L420" s="59"/>
      <c r="M420" s="55">
        <v>2981.6</v>
      </c>
      <c r="N420" s="48">
        <v>248.46666666666667</v>
      </c>
    </row>
    <row r="421" spans="1:14" s="32" customFormat="1" ht="32.25" customHeight="1" x14ac:dyDescent="0.2">
      <c r="A421" s="17">
        <v>450701</v>
      </c>
      <c r="B421" s="17" t="s">
        <v>934</v>
      </c>
      <c r="C421" s="43" t="s">
        <v>261</v>
      </c>
      <c r="D421" s="83"/>
      <c r="E421" s="84"/>
      <c r="F421" s="83" t="s">
        <v>91</v>
      </c>
      <c r="G421" s="83"/>
      <c r="H421" s="82"/>
      <c r="I421" s="22" t="s">
        <v>150</v>
      </c>
      <c r="J421" s="58">
        <v>3312.9</v>
      </c>
      <c r="K421" s="59">
        <v>0.9</v>
      </c>
      <c r="L421" s="59"/>
      <c r="M421" s="55">
        <v>2981.6</v>
      </c>
      <c r="N421" s="48">
        <v>248.46666666666667</v>
      </c>
    </row>
    <row r="422" spans="1:14" s="32" customFormat="1" ht="29.25" customHeight="1" x14ac:dyDescent="0.2">
      <c r="A422" s="17">
        <v>450701</v>
      </c>
      <c r="B422" s="17" t="s">
        <v>936</v>
      </c>
      <c r="C422" s="43" t="s">
        <v>262</v>
      </c>
      <c r="D422" s="83"/>
      <c r="E422" s="84"/>
      <c r="F422" s="82"/>
      <c r="G422" s="83"/>
      <c r="H422" s="82" t="s">
        <v>92</v>
      </c>
      <c r="I422" s="22" t="s">
        <v>150</v>
      </c>
      <c r="J422" s="58">
        <v>3644.2</v>
      </c>
      <c r="K422" s="59">
        <v>0.9</v>
      </c>
      <c r="L422" s="59"/>
      <c r="M422" s="55">
        <v>3279.8</v>
      </c>
      <c r="N422" s="48">
        <v>273.31666666666666</v>
      </c>
    </row>
    <row r="423" spans="1:14" s="32" customFormat="1" ht="29.25" customHeight="1" x14ac:dyDescent="0.2">
      <c r="A423" s="17">
        <v>450701</v>
      </c>
      <c r="B423" s="17" t="s">
        <v>930</v>
      </c>
      <c r="C423" s="47" t="s">
        <v>263</v>
      </c>
      <c r="D423" s="90"/>
      <c r="E423" s="90" t="s">
        <v>92</v>
      </c>
      <c r="F423" s="91"/>
      <c r="G423" s="90"/>
      <c r="H423" s="90"/>
      <c r="I423" s="22" t="s">
        <v>150</v>
      </c>
      <c r="J423" s="58">
        <v>1656.4</v>
      </c>
      <c r="K423" s="59">
        <v>0.9</v>
      </c>
      <c r="L423" s="59"/>
      <c r="M423" s="55">
        <v>1490.8</v>
      </c>
      <c r="N423" s="48">
        <v>124.23333333333333</v>
      </c>
    </row>
    <row r="424" spans="1:14" s="32" customFormat="1" x14ac:dyDescent="0.2">
      <c r="A424" s="17">
        <v>450701</v>
      </c>
      <c r="B424" s="17" t="s">
        <v>938</v>
      </c>
      <c r="C424" s="40" t="s">
        <v>264</v>
      </c>
      <c r="D424" s="82"/>
      <c r="E424" s="82" t="s">
        <v>92</v>
      </c>
      <c r="F424" s="82"/>
      <c r="G424" s="82"/>
      <c r="H424" s="82"/>
      <c r="I424" s="22" t="s">
        <v>150</v>
      </c>
      <c r="J424" s="58">
        <v>1656.4</v>
      </c>
      <c r="K424" s="59">
        <v>0.9</v>
      </c>
      <c r="L424" s="59"/>
      <c r="M424" s="55">
        <v>1490.8</v>
      </c>
      <c r="N424" s="48">
        <v>124.23333333333333</v>
      </c>
    </row>
    <row r="425" spans="1:14" s="32" customFormat="1" x14ac:dyDescent="0.2">
      <c r="A425" s="17">
        <v>450701</v>
      </c>
      <c r="B425" s="17" t="s">
        <v>932</v>
      </c>
      <c r="C425" s="44" t="s">
        <v>265</v>
      </c>
      <c r="D425" s="82"/>
      <c r="E425" s="82"/>
      <c r="F425" s="82" t="s">
        <v>92</v>
      </c>
      <c r="G425" s="82"/>
      <c r="H425" s="82"/>
      <c r="I425" s="22" t="s">
        <v>150</v>
      </c>
      <c r="J425" s="58">
        <v>3312.9</v>
      </c>
      <c r="K425" s="59">
        <v>0.9</v>
      </c>
      <c r="L425" s="59"/>
      <c r="M425" s="55">
        <v>2981.6</v>
      </c>
      <c r="N425" s="48">
        <v>248.46666666666667</v>
      </c>
    </row>
    <row r="426" spans="1:14" s="32" customFormat="1" x14ac:dyDescent="0.2">
      <c r="A426" s="17">
        <v>450701</v>
      </c>
      <c r="B426" s="17" t="s">
        <v>940</v>
      </c>
      <c r="C426" s="44" t="s">
        <v>266</v>
      </c>
      <c r="D426" s="82"/>
      <c r="E426" s="82"/>
      <c r="F426" s="82" t="s">
        <v>92</v>
      </c>
      <c r="G426" s="82"/>
      <c r="H426" s="82"/>
      <c r="I426" s="22" t="s">
        <v>150</v>
      </c>
      <c r="J426" s="58">
        <v>3312.9</v>
      </c>
      <c r="K426" s="59">
        <v>0.9</v>
      </c>
      <c r="L426" s="59"/>
      <c r="M426" s="55">
        <v>2981.6</v>
      </c>
      <c r="N426" s="48">
        <v>248.46666666666667</v>
      </c>
    </row>
    <row r="427" spans="1:14" s="32" customFormat="1" x14ac:dyDescent="0.2">
      <c r="A427" s="17">
        <v>450701</v>
      </c>
      <c r="B427" s="17" t="s">
        <v>937</v>
      </c>
      <c r="C427" s="44" t="s">
        <v>267</v>
      </c>
      <c r="D427" s="82"/>
      <c r="E427" s="82" t="s">
        <v>92</v>
      </c>
      <c r="F427" s="82"/>
      <c r="G427" s="82"/>
      <c r="H427" s="82"/>
      <c r="I427" s="22" t="s">
        <v>150</v>
      </c>
      <c r="J427" s="58">
        <v>1656.4</v>
      </c>
      <c r="K427" s="59">
        <v>0.9</v>
      </c>
      <c r="L427" s="59"/>
      <c r="M427" s="55">
        <v>1490.8</v>
      </c>
      <c r="N427" s="48">
        <v>124.23333333333333</v>
      </c>
    </row>
    <row r="428" spans="1:14" s="32" customFormat="1" ht="22.5" customHeight="1" x14ac:dyDescent="0.2">
      <c r="A428" s="17">
        <v>450701</v>
      </c>
      <c r="B428" s="17" t="s">
        <v>944</v>
      </c>
      <c r="C428" s="44" t="s">
        <v>268</v>
      </c>
      <c r="D428" s="82"/>
      <c r="E428" s="82"/>
      <c r="F428" s="82" t="s">
        <v>92</v>
      </c>
      <c r="G428" s="82"/>
      <c r="H428" s="82"/>
      <c r="I428" s="22" t="s">
        <v>150</v>
      </c>
      <c r="J428" s="58">
        <v>3312.9</v>
      </c>
      <c r="K428" s="59">
        <v>0.9</v>
      </c>
      <c r="L428" s="59"/>
      <c r="M428" s="55">
        <v>2981.6</v>
      </c>
      <c r="N428" s="48">
        <v>248.46666666666667</v>
      </c>
    </row>
    <row r="429" spans="1:14" s="32" customFormat="1" x14ac:dyDescent="0.2">
      <c r="A429" s="17">
        <v>450701</v>
      </c>
      <c r="B429" s="17" t="s">
        <v>941</v>
      </c>
      <c r="C429" s="40" t="s">
        <v>269</v>
      </c>
      <c r="D429" s="82"/>
      <c r="E429" s="82" t="s">
        <v>92</v>
      </c>
      <c r="F429" s="82"/>
      <c r="G429" s="82"/>
      <c r="H429" s="82"/>
      <c r="I429" s="22" t="s">
        <v>150</v>
      </c>
      <c r="J429" s="58">
        <v>1656.4</v>
      </c>
      <c r="K429" s="59">
        <v>0.9</v>
      </c>
      <c r="L429" s="59"/>
      <c r="M429" s="55">
        <v>1490.8</v>
      </c>
      <c r="N429" s="48">
        <v>124.23333333333333</v>
      </c>
    </row>
    <row r="430" spans="1:14" s="32" customFormat="1" ht="26.25" customHeight="1" x14ac:dyDescent="0.2">
      <c r="A430" s="17">
        <v>450701</v>
      </c>
      <c r="B430" s="17" t="s">
        <v>943</v>
      </c>
      <c r="C430" s="18" t="s">
        <v>270</v>
      </c>
      <c r="D430" s="82"/>
      <c r="E430" s="82" t="s">
        <v>92</v>
      </c>
      <c r="F430" s="82"/>
      <c r="G430" s="82"/>
      <c r="H430" s="82"/>
      <c r="I430" s="22" t="s">
        <v>150</v>
      </c>
      <c r="J430" s="58">
        <v>1656.4</v>
      </c>
      <c r="K430" s="59">
        <v>0.9</v>
      </c>
      <c r="L430" s="59"/>
      <c r="M430" s="55">
        <v>1490.8</v>
      </c>
      <c r="N430" s="48">
        <v>124.23333333333333</v>
      </c>
    </row>
    <row r="431" spans="1:14" s="32" customFormat="1" x14ac:dyDescent="0.2">
      <c r="A431" s="17">
        <v>450701</v>
      </c>
      <c r="B431" s="17" t="s">
        <v>925</v>
      </c>
      <c r="C431" s="18" t="s">
        <v>271</v>
      </c>
      <c r="D431" s="82"/>
      <c r="E431" s="82"/>
      <c r="F431" s="82"/>
      <c r="G431" s="82"/>
      <c r="H431" s="82" t="s">
        <v>92</v>
      </c>
      <c r="I431" s="22" t="s">
        <v>150</v>
      </c>
      <c r="J431" s="58">
        <v>3644.2</v>
      </c>
      <c r="K431" s="59">
        <v>0.9</v>
      </c>
      <c r="L431" s="59"/>
      <c r="M431" s="55">
        <v>3279.8</v>
      </c>
      <c r="N431" s="48">
        <v>273.31666666666666</v>
      </c>
    </row>
    <row r="432" spans="1:14" s="32" customFormat="1" x14ac:dyDescent="0.2">
      <c r="A432" s="17">
        <v>450701</v>
      </c>
      <c r="B432" s="17" t="s">
        <v>931</v>
      </c>
      <c r="C432" s="18" t="s">
        <v>272</v>
      </c>
      <c r="D432" s="82"/>
      <c r="E432" s="82"/>
      <c r="F432" s="82"/>
      <c r="G432" s="82"/>
      <c r="H432" s="82" t="s">
        <v>92</v>
      </c>
      <c r="I432" s="22" t="s">
        <v>150</v>
      </c>
      <c r="J432" s="58">
        <v>3644.2</v>
      </c>
      <c r="K432" s="59">
        <v>0.9</v>
      </c>
      <c r="L432" s="59"/>
      <c r="M432" s="55">
        <v>3279.8</v>
      </c>
      <c r="N432" s="48">
        <v>273.31666666666666</v>
      </c>
    </row>
    <row r="433" spans="1:14" s="32" customFormat="1" x14ac:dyDescent="0.2">
      <c r="A433" s="17">
        <v>450701</v>
      </c>
      <c r="B433" s="17" t="s">
        <v>927</v>
      </c>
      <c r="C433" s="18" t="s">
        <v>273</v>
      </c>
      <c r="D433" s="82"/>
      <c r="E433" s="82" t="s">
        <v>92</v>
      </c>
      <c r="F433" s="82"/>
      <c r="G433" s="82"/>
      <c r="H433" s="82"/>
      <c r="I433" s="22" t="s">
        <v>150</v>
      </c>
      <c r="J433" s="58">
        <v>1656.4</v>
      </c>
      <c r="K433" s="59">
        <v>0.9</v>
      </c>
      <c r="L433" s="59"/>
      <c r="M433" s="55">
        <v>1490.8</v>
      </c>
      <c r="N433" s="48">
        <v>124.23333333333333</v>
      </c>
    </row>
    <row r="434" spans="1:14" s="32" customFormat="1" ht="34.5" customHeight="1" x14ac:dyDescent="0.2">
      <c r="A434" s="17">
        <v>450701</v>
      </c>
      <c r="B434" s="17" t="s">
        <v>1073</v>
      </c>
      <c r="C434" s="18" t="s">
        <v>274</v>
      </c>
      <c r="D434" s="82"/>
      <c r="E434" s="82"/>
      <c r="F434" s="82"/>
      <c r="G434" s="82"/>
      <c r="H434" s="82" t="s">
        <v>92</v>
      </c>
      <c r="I434" s="22" t="s">
        <v>150</v>
      </c>
      <c r="J434" s="58">
        <v>3644.2</v>
      </c>
      <c r="K434" s="59">
        <v>0.9</v>
      </c>
      <c r="L434" s="59"/>
      <c r="M434" s="55">
        <v>3279.8</v>
      </c>
      <c r="N434" s="48">
        <v>273.31666666666666</v>
      </c>
    </row>
    <row r="435" spans="1:14" s="32" customFormat="1" ht="27" customHeight="1" x14ac:dyDescent="0.2">
      <c r="A435" s="93">
        <v>461501</v>
      </c>
      <c r="B435" s="93"/>
      <c r="C435" s="94" t="s">
        <v>139</v>
      </c>
      <c r="D435" s="96"/>
      <c r="E435" s="96"/>
      <c r="F435" s="96"/>
      <c r="G435" s="96"/>
      <c r="H435" s="96"/>
      <c r="I435" s="103"/>
      <c r="J435" s="104"/>
      <c r="K435" s="106"/>
      <c r="L435" s="107"/>
      <c r="M435" s="55"/>
      <c r="N435" s="101">
        <f>SUM(N436:N440)</f>
        <v>608.74166666666667</v>
      </c>
    </row>
    <row r="436" spans="1:14" s="32" customFormat="1" x14ac:dyDescent="0.2">
      <c r="A436" s="17">
        <v>461501</v>
      </c>
      <c r="B436" s="17" t="s">
        <v>948</v>
      </c>
      <c r="C436" s="18" t="s">
        <v>590</v>
      </c>
      <c r="D436" s="82"/>
      <c r="E436" s="82" t="s">
        <v>92</v>
      </c>
      <c r="F436" s="82"/>
      <c r="G436" s="82"/>
      <c r="H436" s="82"/>
      <c r="I436" s="22" t="s">
        <v>150</v>
      </c>
      <c r="J436" s="58">
        <v>1656.4</v>
      </c>
      <c r="K436" s="59">
        <v>0.9</v>
      </c>
      <c r="L436" s="59"/>
      <c r="M436" s="55">
        <v>1490.8</v>
      </c>
      <c r="N436" s="48">
        <v>124.23333333333333</v>
      </c>
    </row>
    <row r="437" spans="1:14" s="31" customFormat="1" x14ac:dyDescent="0.25">
      <c r="A437" s="17">
        <v>461501</v>
      </c>
      <c r="B437" s="17" t="s">
        <v>949</v>
      </c>
      <c r="C437" s="18" t="s">
        <v>591</v>
      </c>
      <c r="D437" s="82"/>
      <c r="E437" s="82" t="s">
        <v>92</v>
      </c>
      <c r="F437" s="82"/>
      <c r="G437" s="82"/>
      <c r="H437" s="82"/>
      <c r="I437" s="22" t="s">
        <v>150</v>
      </c>
      <c r="J437" s="58">
        <v>1656.4</v>
      </c>
      <c r="K437" s="59">
        <v>0.9</v>
      </c>
      <c r="L437" s="59"/>
      <c r="M437" s="55">
        <v>1490.8</v>
      </c>
      <c r="N437" s="48">
        <v>124.23333333333333</v>
      </c>
    </row>
    <row r="438" spans="1:14" s="31" customFormat="1" x14ac:dyDescent="0.25">
      <c r="A438" s="17">
        <v>461501</v>
      </c>
      <c r="B438" s="17" t="s">
        <v>947</v>
      </c>
      <c r="C438" s="18" t="s">
        <v>592</v>
      </c>
      <c r="D438" s="82"/>
      <c r="E438" s="82" t="s">
        <v>92</v>
      </c>
      <c r="F438" s="82"/>
      <c r="G438" s="82"/>
      <c r="H438" s="82"/>
      <c r="I438" s="22" t="s">
        <v>150</v>
      </c>
      <c r="J438" s="58">
        <v>1656.4</v>
      </c>
      <c r="K438" s="59">
        <v>0.9</v>
      </c>
      <c r="L438" s="59"/>
      <c r="M438" s="55">
        <v>1490.8</v>
      </c>
      <c r="N438" s="48">
        <v>124.23333333333333</v>
      </c>
    </row>
    <row r="439" spans="1:14" s="31" customFormat="1" x14ac:dyDescent="0.25">
      <c r="A439" s="17">
        <v>461501</v>
      </c>
      <c r="B439" s="17" t="s">
        <v>946</v>
      </c>
      <c r="C439" s="40" t="s">
        <v>593</v>
      </c>
      <c r="D439" s="82"/>
      <c r="E439" s="82" t="s">
        <v>92</v>
      </c>
      <c r="F439" s="82"/>
      <c r="G439" s="82"/>
      <c r="H439" s="82"/>
      <c r="I439" s="22" t="s">
        <v>150</v>
      </c>
      <c r="J439" s="58">
        <v>1656.4</v>
      </c>
      <c r="K439" s="59">
        <v>0.9</v>
      </c>
      <c r="L439" s="59"/>
      <c r="M439" s="55">
        <v>1490.8</v>
      </c>
      <c r="N439" s="48">
        <v>124.23333333333333</v>
      </c>
    </row>
    <row r="440" spans="1:14" s="31" customFormat="1" ht="28.5" customHeight="1" x14ac:dyDescent="0.25">
      <c r="A440" s="17">
        <v>461501</v>
      </c>
      <c r="B440" s="17" t="s">
        <v>945</v>
      </c>
      <c r="C440" s="18" t="s">
        <v>594</v>
      </c>
      <c r="D440" s="82" t="s">
        <v>92</v>
      </c>
      <c r="E440" s="82"/>
      <c r="F440" s="82"/>
      <c r="G440" s="82"/>
      <c r="H440" s="82"/>
      <c r="I440" s="22" t="s">
        <v>150</v>
      </c>
      <c r="J440" s="58">
        <v>1490.8</v>
      </c>
      <c r="K440" s="59">
        <v>0.9</v>
      </c>
      <c r="L440" s="59"/>
      <c r="M440" s="55">
        <v>1341.7</v>
      </c>
      <c r="N440" s="48">
        <v>111.80833333333334</v>
      </c>
    </row>
    <row r="441" spans="1:14" s="31" customFormat="1" x14ac:dyDescent="0.25">
      <c r="A441" s="93">
        <v>500101</v>
      </c>
      <c r="B441" s="93"/>
      <c r="C441" s="118" t="s">
        <v>275</v>
      </c>
      <c r="D441" s="96"/>
      <c r="E441" s="96"/>
      <c r="F441" s="96"/>
      <c r="G441" s="96"/>
      <c r="H441" s="96"/>
      <c r="I441" s="103"/>
      <c r="J441" s="104">
        <v>1490.8</v>
      </c>
      <c r="K441" s="105"/>
      <c r="L441" s="105"/>
      <c r="M441" s="55"/>
      <c r="N441" s="101">
        <f>N442</f>
        <v>273.31666666666666</v>
      </c>
    </row>
    <row r="442" spans="1:14" s="31" customFormat="1" x14ac:dyDescent="0.25">
      <c r="A442" s="17">
        <v>500101</v>
      </c>
      <c r="B442" s="17" t="s">
        <v>950</v>
      </c>
      <c r="C442" s="45" t="s">
        <v>514</v>
      </c>
      <c r="D442" s="82"/>
      <c r="E442" s="82"/>
      <c r="F442" s="82"/>
      <c r="G442" s="82"/>
      <c r="H442" s="82" t="s">
        <v>92</v>
      </c>
      <c r="I442" s="22" t="s">
        <v>150</v>
      </c>
      <c r="J442" s="58">
        <v>3644.2</v>
      </c>
      <c r="K442" s="59">
        <v>0.9</v>
      </c>
      <c r="L442" s="59"/>
      <c r="M442" s="55">
        <v>3279.8</v>
      </c>
      <c r="N442" s="48">
        <v>273.31666666666666</v>
      </c>
    </row>
    <row r="443" spans="1:14" s="31" customFormat="1" x14ac:dyDescent="0.25">
      <c r="A443" s="93">
        <v>510112</v>
      </c>
      <c r="B443" s="93"/>
      <c r="C443" s="118" t="s">
        <v>276</v>
      </c>
      <c r="D443" s="96"/>
      <c r="E443" s="96"/>
      <c r="F443" s="96"/>
      <c r="G443" s="96"/>
      <c r="H443" s="96"/>
      <c r="I443" s="103"/>
      <c r="J443" s="104"/>
      <c r="K443" s="106"/>
      <c r="L443" s="107"/>
      <c r="M443" s="55"/>
      <c r="N443" s="101">
        <f>SUM(N444:N449)</f>
        <v>1579.1583333333335</v>
      </c>
    </row>
    <row r="444" spans="1:14" s="31" customFormat="1" x14ac:dyDescent="0.25">
      <c r="A444" s="17">
        <v>510112</v>
      </c>
      <c r="B444" s="17" t="s">
        <v>956</v>
      </c>
      <c r="C444" s="45" t="s">
        <v>277</v>
      </c>
      <c r="D444" s="82"/>
      <c r="E444" s="82"/>
      <c r="F444" s="82" t="s">
        <v>92</v>
      </c>
      <c r="G444" s="82"/>
      <c r="H444" s="82"/>
      <c r="I444" s="22" t="s">
        <v>150</v>
      </c>
      <c r="J444" s="58">
        <v>3312.9</v>
      </c>
      <c r="K444" s="59">
        <v>0.90962100000000012</v>
      </c>
      <c r="L444" s="59">
        <v>1.0106900000000001</v>
      </c>
      <c r="M444" s="55">
        <v>3013.5</v>
      </c>
      <c r="N444" s="48">
        <v>251.125</v>
      </c>
    </row>
    <row r="445" spans="1:14" s="31" customFormat="1" x14ac:dyDescent="0.25">
      <c r="A445" s="17">
        <v>510112</v>
      </c>
      <c r="B445" s="17" t="s">
        <v>954</v>
      </c>
      <c r="C445" s="45" t="s">
        <v>278</v>
      </c>
      <c r="D445" s="82"/>
      <c r="E445" s="82"/>
      <c r="F445" s="82"/>
      <c r="G445" s="82"/>
      <c r="H445" s="82" t="s">
        <v>92</v>
      </c>
      <c r="I445" s="22" t="s">
        <v>150</v>
      </c>
      <c r="J445" s="58">
        <v>3644.2</v>
      </c>
      <c r="K445" s="59">
        <v>0.90862199999999993</v>
      </c>
      <c r="L445" s="59">
        <v>1.0095799999999999</v>
      </c>
      <c r="M445" s="55">
        <v>3311.2</v>
      </c>
      <c r="N445" s="48">
        <v>275.93333333333334</v>
      </c>
    </row>
    <row r="446" spans="1:14" s="31" customFormat="1" x14ac:dyDescent="0.25">
      <c r="A446" s="17">
        <v>510112</v>
      </c>
      <c r="B446" s="17" t="s">
        <v>955</v>
      </c>
      <c r="C446" s="45" t="s">
        <v>279</v>
      </c>
      <c r="D446" s="82"/>
      <c r="E446" s="82"/>
      <c r="F446" s="82"/>
      <c r="G446" s="82"/>
      <c r="H446" s="82" t="s">
        <v>92</v>
      </c>
      <c r="I446" s="22" t="s">
        <v>150</v>
      </c>
      <c r="J446" s="58">
        <v>3644.2</v>
      </c>
      <c r="K446" s="59">
        <v>0.90838799999999997</v>
      </c>
      <c r="L446" s="59">
        <v>1.00932</v>
      </c>
      <c r="M446" s="55">
        <v>3310.3</v>
      </c>
      <c r="N446" s="48">
        <v>275.85833333333335</v>
      </c>
    </row>
    <row r="447" spans="1:14" s="31" customFormat="1" x14ac:dyDescent="0.25">
      <c r="A447" s="17">
        <v>510112</v>
      </c>
      <c r="B447" s="17" t="s">
        <v>952</v>
      </c>
      <c r="C447" s="40" t="s">
        <v>280</v>
      </c>
      <c r="D447" s="82"/>
      <c r="E447" s="82"/>
      <c r="F447" s="82" t="s">
        <v>92</v>
      </c>
      <c r="G447" s="82"/>
      <c r="H447" s="82"/>
      <c r="I447" s="22" t="s">
        <v>150</v>
      </c>
      <c r="J447" s="58">
        <v>3312.9</v>
      </c>
      <c r="K447" s="59">
        <v>0.90514799999999995</v>
      </c>
      <c r="L447" s="59">
        <v>1.0057199999999999</v>
      </c>
      <c r="M447" s="55">
        <v>2998.7</v>
      </c>
      <c r="N447" s="48">
        <v>249.89166666666665</v>
      </c>
    </row>
    <row r="448" spans="1:14" s="31" customFormat="1" x14ac:dyDescent="0.25">
      <c r="A448" s="17">
        <v>510112</v>
      </c>
      <c r="B448" s="17" t="s">
        <v>953</v>
      </c>
      <c r="C448" s="18" t="s">
        <v>281</v>
      </c>
      <c r="D448" s="82"/>
      <c r="E448" s="82"/>
      <c r="F448" s="82"/>
      <c r="G448" s="82"/>
      <c r="H448" s="82" t="s">
        <v>92</v>
      </c>
      <c r="I448" s="22" t="s">
        <v>150</v>
      </c>
      <c r="J448" s="58">
        <v>3644.2</v>
      </c>
      <c r="K448" s="59">
        <v>0.91179900000000003</v>
      </c>
      <c r="L448" s="59">
        <v>1.01311</v>
      </c>
      <c r="M448" s="55">
        <v>3322.8</v>
      </c>
      <c r="N448" s="48">
        <v>276.90000000000003</v>
      </c>
    </row>
    <row r="449" spans="1:14" s="31" customFormat="1" x14ac:dyDescent="0.25">
      <c r="A449" s="17">
        <v>510112</v>
      </c>
      <c r="B449" s="17" t="s">
        <v>951</v>
      </c>
      <c r="C449" s="18" t="s">
        <v>282</v>
      </c>
      <c r="D449" s="82"/>
      <c r="E449" s="82"/>
      <c r="F449" s="82" t="s">
        <v>92</v>
      </c>
      <c r="G449" s="82"/>
      <c r="H449" s="82"/>
      <c r="I449" s="22" t="s">
        <v>150</v>
      </c>
      <c r="J449" s="58">
        <v>3312.9</v>
      </c>
      <c r="K449" s="59">
        <v>0.90354600000000007</v>
      </c>
      <c r="L449" s="59">
        <v>1.0039400000000001</v>
      </c>
      <c r="M449" s="55">
        <v>2993.4</v>
      </c>
      <c r="N449" s="48">
        <v>249.45000000000002</v>
      </c>
    </row>
    <row r="450" spans="1:14" s="31" customFormat="1" x14ac:dyDescent="0.25">
      <c r="A450" s="93">
        <v>521301</v>
      </c>
      <c r="B450" s="93"/>
      <c r="C450" s="94" t="s">
        <v>283</v>
      </c>
      <c r="D450" s="96"/>
      <c r="E450" s="96"/>
      <c r="F450" s="96"/>
      <c r="G450" s="96"/>
      <c r="H450" s="96"/>
      <c r="I450" s="103"/>
      <c r="J450" s="104"/>
      <c r="K450" s="105"/>
      <c r="L450" s="105"/>
      <c r="M450" s="55"/>
      <c r="N450" s="101">
        <f>SUM(N451:N465)</f>
        <v>1866.333333333333</v>
      </c>
    </row>
    <row r="451" spans="1:14" s="31" customFormat="1" x14ac:dyDescent="0.25">
      <c r="A451" s="17">
        <v>521301</v>
      </c>
      <c r="B451" s="17" t="s">
        <v>962</v>
      </c>
      <c r="C451" s="18" t="s">
        <v>286</v>
      </c>
      <c r="D451" s="82"/>
      <c r="E451" s="82" t="s">
        <v>92</v>
      </c>
      <c r="F451" s="82"/>
      <c r="G451" s="82"/>
      <c r="H451" s="82"/>
      <c r="I451" s="22" t="s">
        <v>150</v>
      </c>
      <c r="J451" s="58">
        <v>1656.4</v>
      </c>
      <c r="K451" s="59">
        <v>0.90122400000000003</v>
      </c>
      <c r="L451" s="59">
        <v>1.00136</v>
      </c>
      <c r="M451" s="55">
        <v>1492.8</v>
      </c>
      <c r="N451" s="48">
        <v>124.39999999999999</v>
      </c>
    </row>
    <row r="452" spans="1:14" s="31" customFormat="1" x14ac:dyDescent="0.25">
      <c r="A452" s="17">
        <v>521301</v>
      </c>
      <c r="B452" s="17" t="s">
        <v>961</v>
      </c>
      <c r="C452" s="18" t="s">
        <v>291</v>
      </c>
      <c r="D452" s="82"/>
      <c r="E452" s="82" t="s">
        <v>92</v>
      </c>
      <c r="F452" s="82"/>
      <c r="G452" s="82"/>
      <c r="H452" s="82"/>
      <c r="I452" s="22" t="s">
        <v>150</v>
      </c>
      <c r="J452" s="58">
        <v>1656.4</v>
      </c>
      <c r="K452" s="59">
        <v>0.90267299999999995</v>
      </c>
      <c r="L452" s="59">
        <v>1.0029699999999999</v>
      </c>
      <c r="M452" s="55">
        <v>1495.2</v>
      </c>
      <c r="N452" s="48">
        <v>124.60000000000001</v>
      </c>
    </row>
    <row r="453" spans="1:14" s="31" customFormat="1" x14ac:dyDescent="0.25">
      <c r="A453" s="17">
        <v>521301</v>
      </c>
      <c r="B453" s="17" t="s">
        <v>967</v>
      </c>
      <c r="C453" s="18" t="s">
        <v>289</v>
      </c>
      <c r="D453" s="82"/>
      <c r="E453" s="82" t="s">
        <v>92</v>
      </c>
      <c r="F453" s="82"/>
      <c r="G453" s="82"/>
      <c r="H453" s="82"/>
      <c r="I453" s="22" t="s">
        <v>150</v>
      </c>
      <c r="J453" s="58">
        <v>1656.4</v>
      </c>
      <c r="K453" s="59">
        <v>0.9011070000000001</v>
      </c>
      <c r="L453" s="59">
        <v>1.0012300000000001</v>
      </c>
      <c r="M453" s="55">
        <v>1492.6</v>
      </c>
      <c r="N453" s="48">
        <v>124.38333333333333</v>
      </c>
    </row>
    <row r="454" spans="1:14" s="31" customFormat="1" x14ac:dyDescent="0.25">
      <c r="A454" s="17">
        <v>521301</v>
      </c>
      <c r="B454" s="17" t="s">
        <v>1074</v>
      </c>
      <c r="C454" s="18" t="s">
        <v>292</v>
      </c>
      <c r="D454" s="82"/>
      <c r="E454" s="82" t="s">
        <v>92</v>
      </c>
      <c r="F454" s="82"/>
      <c r="G454" s="82"/>
      <c r="H454" s="82"/>
      <c r="I454" s="22" t="s">
        <v>150</v>
      </c>
      <c r="J454" s="58">
        <v>1656.4</v>
      </c>
      <c r="K454" s="59">
        <v>0.90116099999999999</v>
      </c>
      <c r="L454" s="59">
        <v>1.00129</v>
      </c>
      <c r="M454" s="55">
        <v>1492.7</v>
      </c>
      <c r="N454" s="48">
        <v>124.39166666666667</v>
      </c>
    </row>
    <row r="455" spans="1:14" s="31" customFormat="1" x14ac:dyDescent="0.25">
      <c r="A455" s="17">
        <v>521301</v>
      </c>
      <c r="B455" s="17" t="s">
        <v>963</v>
      </c>
      <c r="C455" s="18" t="s">
        <v>290</v>
      </c>
      <c r="D455" s="82"/>
      <c r="E455" s="82" t="s">
        <v>92</v>
      </c>
      <c r="F455" s="82"/>
      <c r="G455" s="82"/>
      <c r="H455" s="82"/>
      <c r="I455" s="22" t="s">
        <v>150</v>
      </c>
      <c r="J455" s="58">
        <v>1656.4</v>
      </c>
      <c r="K455" s="59">
        <v>0.90092700000000014</v>
      </c>
      <c r="L455" s="59">
        <v>1.0010300000000001</v>
      </c>
      <c r="M455" s="55">
        <v>1492.3</v>
      </c>
      <c r="N455" s="48">
        <v>124.35833333333333</v>
      </c>
    </row>
    <row r="456" spans="1:14" s="31" customFormat="1" x14ac:dyDescent="0.25">
      <c r="A456" s="17">
        <v>521301</v>
      </c>
      <c r="B456" s="17" t="s">
        <v>966</v>
      </c>
      <c r="C456" s="18" t="s">
        <v>287</v>
      </c>
      <c r="D456" s="82"/>
      <c r="E456" s="82" t="s">
        <v>92</v>
      </c>
      <c r="F456" s="82"/>
      <c r="G456" s="82"/>
      <c r="H456" s="82"/>
      <c r="I456" s="22" t="s">
        <v>150</v>
      </c>
      <c r="J456" s="58">
        <v>1656.4</v>
      </c>
      <c r="K456" s="59">
        <v>0.90116099999999999</v>
      </c>
      <c r="L456" s="59">
        <v>1.00129</v>
      </c>
      <c r="M456" s="55">
        <v>1492.7</v>
      </c>
      <c r="N456" s="48">
        <v>124.39166666666667</v>
      </c>
    </row>
    <row r="457" spans="1:14" s="31" customFormat="1" x14ac:dyDescent="0.25">
      <c r="A457" s="17">
        <v>521301</v>
      </c>
      <c r="B457" s="17" t="s">
        <v>957</v>
      </c>
      <c r="C457" s="18" t="s">
        <v>295</v>
      </c>
      <c r="D457" s="82"/>
      <c r="E457" s="82" t="s">
        <v>92</v>
      </c>
      <c r="F457" s="82"/>
      <c r="G457" s="82"/>
      <c r="H457" s="82"/>
      <c r="I457" s="22" t="s">
        <v>150</v>
      </c>
      <c r="J457" s="58">
        <v>1656.4</v>
      </c>
      <c r="K457" s="59">
        <v>0.90232200000000007</v>
      </c>
      <c r="L457" s="59">
        <v>1.00258</v>
      </c>
      <c r="M457" s="55">
        <v>1494.6</v>
      </c>
      <c r="N457" s="48">
        <v>124.55</v>
      </c>
    </row>
    <row r="458" spans="1:14" s="31" customFormat="1" x14ac:dyDescent="0.25">
      <c r="A458" s="17">
        <v>521301</v>
      </c>
      <c r="B458" s="17" t="s">
        <v>964</v>
      </c>
      <c r="C458" s="18" t="s">
        <v>285</v>
      </c>
      <c r="D458" s="82"/>
      <c r="E458" s="82" t="s">
        <v>92</v>
      </c>
      <c r="F458" s="82"/>
      <c r="G458" s="82"/>
      <c r="H458" s="82"/>
      <c r="I458" s="22" t="s">
        <v>150</v>
      </c>
      <c r="J458" s="58">
        <v>1656.4</v>
      </c>
      <c r="K458" s="59">
        <v>0.90087299999999992</v>
      </c>
      <c r="L458" s="59">
        <v>1.0009699999999999</v>
      </c>
      <c r="M458" s="55">
        <v>1492.2</v>
      </c>
      <c r="N458" s="48">
        <v>124.35000000000001</v>
      </c>
    </row>
    <row r="459" spans="1:14" s="31" customFormat="1" x14ac:dyDescent="0.25">
      <c r="A459" s="17">
        <v>521301</v>
      </c>
      <c r="B459" s="17" t="s">
        <v>969</v>
      </c>
      <c r="C459" s="18" t="s">
        <v>293</v>
      </c>
      <c r="D459" s="82"/>
      <c r="E459" s="82" t="s">
        <v>92</v>
      </c>
      <c r="F459" s="82"/>
      <c r="G459" s="82"/>
      <c r="H459" s="82"/>
      <c r="I459" s="22" t="s">
        <v>150</v>
      </c>
      <c r="J459" s="58">
        <v>1656.4</v>
      </c>
      <c r="K459" s="59">
        <v>0.90011699999999994</v>
      </c>
      <c r="L459" s="59">
        <v>1.00013</v>
      </c>
      <c r="M459" s="55">
        <v>1491</v>
      </c>
      <c r="N459" s="48">
        <v>124.25</v>
      </c>
    </row>
    <row r="460" spans="1:14" s="31" customFormat="1" x14ac:dyDescent="0.25">
      <c r="A460" s="17">
        <v>521301</v>
      </c>
      <c r="B460" s="17" t="s">
        <v>965</v>
      </c>
      <c r="C460" s="18" t="s">
        <v>284</v>
      </c>
      <c r="D460" s="92"/>
      <c r="E460" s="82" t="s">
        <v>92</v>
      </c>
      <c r="F460" s="82"/>
      <c r="G460" s="82"/>
      <c r="H460" s="82"/>
      <c r="I460" s="22" t="s">
        <v>150</v>
      </c>
      <c r="J460" s="58">
        <v>1656.4</v>
      </c>
      <c r="K460" s="59">
        <v>0.90267299999999995</v>
      </c>
      <c r="L460" s="59">
        <v>1.0029699999999999</v>
      </c>
      <c r="M460" s="55">
        <v>1495.2</v>
      </c>
      <c r="N460" s="48">
        <v>124.60000000000001</v>
      </c>
    </row>
    <row r="461" spans="1:14" s="31" customFormat="1" x14ac:dyDescent="0.25">
      <c r="A461" s="17">
        <v>521301</v>
      </c>
      <c r="B461" s="17" t="s">
        <v>970</v>
      </c>
      <c r="C461" s="18" t="s">
        <v>294</v>
      </c>
      <c r="D461" s="92"/>
      <c r="E461" s="82" t="s">
        <v>92</v>
      </c>
      <c r="F461" s="92"/>
      <c r="G461" s="92"/>
      <c r="H461" s="92"/>
      <c r="I461" s="22" t="s">
        <v>150</v>
      </c>
      <c r="J461" s="58">
        <v>1656.4</v>
      </c>
      <c r="K461" s="59">
        <v>0.90087299999999992</v>
      </c>
      <c r="L461" s="59">
        <v>1.0009699999999999</v>
      </c>
      <c r="M461" s="55">
        <v>1492.2</v>
      </c>
      <c r="N461" s="48">
        <v>124.35000000000001</v>
      </c>
    </row>
    <row r="462" spans="1:14" s="31" customFormat="1" x14ac:dyDescent="0.25">
      <c r="A462" s="17">
        <v>521301</v>
      </c>
      <c r="B462" s="17" t="s">
        <v>958</v>
      </c>
      <c r="C462" s="18" t="s">
        <v>595</v>
      </c>
      <c r="D462" s="82"/>
      <c r="E462" s="82" t="s">
        <v>92</v>
      </c>
      <c r="F462" s="92"/>
      <c r="G462" s="92"/>
      <c r="H462" s="92"/>
      <c r="I462" s="22" t="s">
        <v>150</v>
      </c>
      <c r="J462" s="58">
        <v>1656.4</v>
      </c>
      <c r="K462" s="59">
        <v>0.90052200000000004</v>
      </c>
      <c r="L462" s="59">
        <v>1.00058</v>
      </c>
      <c r="M462" s="55">
        <v>1491.6</v>
      </c>
      <c r="N462" s="48">
        <v>124.3</v>
      </c>
    </row>
    <row r="463" spans="1:14" s="31" customFormat="1" x14ac:dyDescent="0.25">
      <c r="A463" s="17">
        <v>521301</v>
      </c>
      <c r="B463" s="17" t="s">
        <v>959</v>
      </c>
      <c r="C463" s="40" t="s">
        <v>596</v>
      </c>
      <c r="D463" s="82"/>
      <c r="E463" s="82" t="s">
        <v>92</v>
      </c>
      <c r="F463" s="82"/>
      <c r="G463" s="82"/>
      <c r="H463" s="82"/>
      <c r="I463" s="22" t="s">
        <v>150</v>
      </c>
      <c r="J463" s="58">
        <v>1656.4</v>
      </c>
      <c r="K463" s="59">
        <v>0.90134100000000006</v>
      </c>
      <c r="L463" s="59">
        <v>1.00149</v>
      </c>
      <c r="M463" s="55">
        <v>1493</v>
      </c>
      <c r="N463" s="48">
        <v>124.41666666666667</v>
      </c>
    </row>
    <row r="464" spans="1:14" s="31" customFormat="1" ht="28.5" customHeight="1" x14ac:dyDescent="0.25">
      <c r="A464" s="17">
        <v>521301</v>
      </c>
      <c r="B464" s="17" t="s">
        <v>960</v>
      </c>
      <c r="C464" s="18" t="s">
        <v>597</v>
      </c>
      <c r="D464" s="82"/>
      <c r="E464" s="82" t="s">
        <v>92</v>
      </c>
      <c r="F464" s="82"/>
      <c r="G464" s="82"/>
      <c r="H464" s="82"/>
      <c r="I464" s="22" t="s">
        <v>150</v>
      </c>
      <c r="J464" s="58">
        <v>1656.4</v>
      </c>
      <c r="K464" s="59">
        <v>0.90180000000000005</v>
      </c>
      <c r="L464" s="59">
        <v>1.002</v>
      </c>
      <c r="M464" s="55">
        <v>1493.7</v>
      </c>
      <c r="N464" s="48">
        <v>124.47500000000001</v>
      </c>
    </row>
    <row r="465" spans="1:14" s="31" customFormat="1" ht="28.5" customHeight="1" x14ac:dyDescent="0.25">
      <c r="A465" s="17">
        <v>521301</v>
      </c>
      <c r="B465" s="17" t="s">
        <v>968</v>
      </c>
      <c r="C465" s="18" t="s">
        <v>288</v>
      </c>
      <c r="D465" s="82"/>
      <c r="E465" s="82" t="s">
        <v>92</v>
      </c>
      <c r="F465" s="82"/>
      <c r="G465" s="82"/>
      <c r="H465" s="82"/>
      <c r="I465" s="22" t="s">
        <v>150</v>
      </c>
      <c r="J465" s="58">
        <v>1656.4</v>
      </c>
      <c r="K465" s="59">
        <v>0.90209699999999993</v>
      </c>
      <c r="L465" s="59">
        <v>1.0023299999999999</v>
      </c>
      <c r="M465" s="55">
        <v>1494.2</v>
      </c>
      <c r="N465" s="48">
        <v>124.51666666666667</v>
      </c>
    </row>
    <row r="466" spans="1:14" s="31" customFormat="1" x14ac:dyDescent="0.25">
      <c r="A466" s="93">
        <v>530101</v>
      </c>
      <c r="B466" s="93"/>
      <c r="C466" s="94" t="s">
        <v>296</v>
      </c>
      <c r="D466" s="96"/>
      <c r="E466" s="96"/>
      <c r="F466" s="96"/>
      <c r="G466" s="96"/>
      <c r="H466" s="96"/>
      <c r="I466" s="103"/>
      <c r="J466" s="104"/>
      <c r="K466" s="105"/>
      <c r="L466" s="105"/>
      <c r="M466" s="55"/>
      <c r="N466" s="101">
        <f>SUM(N467:N473)</f>
        <v>1249.1916666666668</v>
      </c>
    </row>
    <row r="467" spans="1:14" s="31" customFormat="1" ht="23.25" customHeight="1" x14ac:dyDescent="0.25">
      <c r="A467" s="17">
        <v>530101</v>
      </c>
      <c r="B467" s="17" t="s">
        <v>975</v>
      </c>
      <c r="C467" s="18" t="s">
        <v>598</v>
      </c>
      <c r="D467" s="82"/>
      <c r="E467" s="82"/>
      <c r="F467" s="82" t="s">
        <v>92</v>
      </c>
      <c r="G467" s="82"/>
      <c r="H467" s="82"/>
      <c r="I467" s="22" t="s">
        <v>150</v>
      </c>
      <c r="J467" s="58">
        <v>3312.9</v>
      </c>
      <c r="K467" s="59">
        <v>0.90715499999999993</v>
      </c>
      <c r="L467" s="59">
        <v>1.0079499999999999</v>
      </c>
      <c r="M467" s="55">
        <v>3005.3</v>
      </c>
      <c r="N467" s="48">
        <v>250.44166666666669</v>
      </c>
    </row>
    <row r="468" spans="1:14" s="31" customFormat="1" x14ac:dyDescent="0.25">
      <c r="A468" s="17">
        <v>530101</v>
      </c>
      <c r="B468" s="17" t="s">
        <v>971</v>
      </c>
      <c r="C468" s="18" t="s">
        <v>599</v>
      </c>
      <c r="D468" s="82"/>
      <c r="E468" s="82" t="s">
        <v>92</v>
      </c>
      <c r="F468" s="82"/>
      <c r="G468" s="82"/>
      <c r="H468" s="82"/>
      <c r="I468" s="22" t="s">
        <v>150</v>
      </c>
      <c r="J468" s="58">
        <v>1656.4</v>
      </c>
      <c r="K468" s="59">
        <v>0.90756000000000003</v>
      </c>
      <c r="L468" s="59">
        <v>1.0084</v>
      </c>
      <c r="M468" s="55">
        <v>1503.3</v>
      </c>
      <c r="N468" s="48">
        <v>125.27499999999999</v>
      </c>
    </row>
    <row r="469" spans="1:14" s="31" customFormat="1" x14ac:dyDescent="0.25">
      <c r="A469" s="17">
        <v>530101</v>
      </c>
      <c r="B469" s="17" t="s">
        <v>977</v>
      </c>
      <c r="C469" s="18" t="s">
        <v>600</v>
      </c>
      <c r="D469" s="82"/>
      <c r="E469" s="82"/>
      <c r="F469" s="82" t="s">
        <v>92</v>
      </c>
      <c r="G469" s="82"/>
      <c r="H469" s="82"/>
      <c r="I469" s="22" t="s">
        <v>150</v>
      </c>
      <c r="J469" s="58">
        <v>3312.9</v>
      </c>
      <c r="K469" s="59">
        <v>0.90285299999999991</v>
      </c>
      <c r="L469" s="59">
        <v>1.0031699999999999</v>
      </c>
      <c r="M469" s="55">
        <v>2991.1</v>
      </c>
      <c r="N469" s="48">
        <v>249.25833333333333</v>
      </c>
    </row>
    <row r="470" spans="1:14" s="31" customFormat="1" x14ac:dyDescent="0.25">
      <c r="A470" s="17">
        <v>530101</v>
      </c>
      <c r="B470" s="17" t="s">
        <v>976</v>
      </c>
      <c r="C470" s="18" t="s">
        <v>601</v>
      </c>
      <c r="D470" s="82"/>
      <c r="E470" s="82" t="s">
        <v>92</v>
      </c>
      <c r="F470" s="82"/>
      <c r="G470" s="82"/>
      <c r="H470" s="82"/>
      <c r="I470" s="22" t="s">
        <v>150</v>
      </c>
      <c r="J470" s="58">
        <v>1656.4</v>
      </c>
      <c r="K470" s="59">
        <v>0.90505800000000003</v>
      </c>
      <c r="L470" s="59">
        <v>1.00562</v>
      </c>
      <c r="M470" s="55">
        <v>1499.1</v>
      </c>
      <c r="N470" s="48">
        <v>124.925</v>
      </c>
    </row>
    <row r="471" spans="1:14" s="31" customFormat="1" x14ac:dyDescent="0.25">
      <c r="A471" s="17">
        <v>530101</v>
      </c>
      <c r="B471" s="17" t="s">
        <v>972</v>
      </c>
      <c r="C471" s="40" t="s">
        <v>602</v>
      </c>
      <c r="D471" s="82"/>
      <c r="E471" s="82" t="s">
        <v>92</v>
      </c>
      <c r="F471" s="82"/>
      <c r="G471" s="82"/>
      <c r="H471" s="82"/>
      <c r="I471" s="22" t="s">
        <v>150</v>
      </c>
      <c r="J471" s="58">
        <v>1656.4</v>
      </c>
      <c r="K471" s="59">
        <v>0.90453600000000001</v>
      </c>
      <c r="L471" s="59">
        <v>1.0050399999999999</v>
      </c>
      <c r="M471" s="55">
        <v>1498.3</v>
      </c>
      <c r="N471" s="48">
        <v>124.85833333333333</v>
      </c>
    </row>
    <row r="472" spans="1:14" s="31" customFormat="1" x14ac:dyDescent="0.25">
      <c r="A472" s="17">
        <v>530101</v>
      </c>
      <c r="B472" s="17" t="s">
        <v>974</v>
      </c>
      <c r="C472" s="18" t="s">
        <v>603</v>
      </c>
      <c r="D472" s="82"/>
      <c r="E472" s="82"/>
      <c r="F472" s="82" t="s">
        <v>92</v>
      </c>
      <c r="G472" s="82"/>
      <c r="H472" s="82"/>
      <c r="I472" s="22" t="s">
        <v>150</v>
      </c>
      <c r="J472" s="58">
        <v>3312.9</v>
      </c>
      <c r="K472" s="59">
        <v>0.90424800000000005</v>
      </c>
      <c r="L472" s="59">
        <v>1.0047200000000001</v>
      </c>
      <c r="M472" s="55">
        <v>2995.7</v>
      </c>
      <c r="N472" s="48">
        <v>249.64166666666665</v>
      </c>
    </row>
    <row r="473" spans="1:14" s="31" customFormat="1" ht="24" customHeight="1" x14ac:dyDescent="0.25">
      <c r="A473" s="17">
        <v>530101</v>
      </c>
      <c r="B473" s="17" t="s">
        <v>973</v>
      </c>
      <c r="C473" s="18" t="s">
        <v>604</v>
      </c>
      <c r="D473" s="82"/>
      <c r="E473" s="82" t="s">
        <v>92</v>
      </c>
      <c r="F473" s="82"/>
      <c r="G473" s="82"/>
      <c r="H473" s="82"/>
      <c r="I473" s="22" t="s">
        <v>150</v>
      </c>
      <c r="J473" s="58">
        <v>1656.4</v>
      </c>
      <c r="K473" s="59">
        <v>0.90406800000000009</v>
      </c>
      <c r="L473" s="59">
        <v>1.0045200000000001</v>
      </c>
      <c r="M473" s="55">
        <v>1497.5</v>
      </c>
      <c r="N473" s="48">
        <v>124.79166666666667</v>
      </c>
    </row>
    <row r="474" spans="1:14" s="31" customFormat="1" x14ac:dyDescent="0.25">
      <c r="A474" s="93">
        <v>543001</v>
      </c>
      <c r="B474" s="93"/>
      <c r="C474" s="94" t="s">
        <v>297</v>
      </c>
      <c r="D474" s="96"/>
      <c r="E474" s="96"/>
      <c r="F474" s="96"/>
      <c r="G474" s="96"/>
      <c r="H474" s="96"/>
      <c r="I474" s="103"/>
      <c r="J474" s="104"/>
      <c r="K474" s="106"/>
      <c r="L474" s="107"/>
      <c r="M474" s="55"/>
      <c r="N474" s="101">
        <f>SUM(N475:N479)</f>
        <v>920.98333333333335</v>
      </c>
    </row>
    <row r="475" spans="1:14" s="31" customFormat="1" x14ac:dyDescent="0.25">
      <c r="A475" s="17">
        <v>543001</v>
      </c>
      <c r="B475" s="17" t="s">
        <v>979</v>
      </c>
      <c r="C475" s="18" t="s">
        <v>605</v>
      </c>
      <c r="D475" s="82"/>
      <c r="E475" s="82" t="s">
        <v>92</v>
      </c>
      <c r="F475" s="82"/>
      <c r="G475" s="82"/>
      <c r="H475" s="82"/>
      <c r="I475" s="22" t="s">
        <v>150</v>
      </c>
      <c r="J475" s="58">
        <v>1656.4</v>
      </c>
      <c r="K475" s="59">
        <v>0.9</v>
      </c>
      <c r="L475" s="59"/>
      <c r="M475" s="55">
        <v>1490.8</v>
      </c>
      <c r="N475" s="48">
        <v>124.23333333333333</v>
      </c>
    </row>
    <row r="476" spans="1:14" s="31" customFormat="1" x14ac:dyDescent="0.25">
      <c r="A476" s="17">
        <v>543001</v>
      </c>
      <c r="B476" s="17" t="s">
        <v>980</v>
      </c>
      <c r="C476" s="18" t="s">
        <v>606</v>
      </c>
      <c r="D476" s="82"/>
      <c r="E476" s="82" t="s">
        <v>92</v>
      </c>
      <c r="F476" s="82"/>
      <c r="G476" s="82"/>
      <c r="H476" s="82"/>
      <c r="I476" s="22" t="s">
        <v>150</v>
      </c>
      <c r="J476" s="58">
        <v>1656.4</v>
      </c>
      <c r="K476" s="59">
        <v>0.9</v>
      </c>
      <c r="L476" s="59"/>
      <c r="M476" s="55">
        <v>1490.8</v>
      </c>
      <c r="N476" s="48">
        <v>124.23333333333333</v>
      </c>
    </row>
    <row r="477" spans="1:14" s="31" customFormat="1" x14ac:dyDescent="0.25">
      <c r="A477" s="17">
        <v>543001</v>
      </c>
      <c r="B477" s="17" t="s">
        <v>981</v>
      </c>
      <c r="C477" s="18" t="s">
        <v>607</v>
      </c>
      <c r="D477" s="82"/>
      <c r="E477" s="82"/>
      <c r="F477" s="82"/>
      <c r="G477" s="82"/>
      <c r="H477" s="82" t="s">
        <v>148</v>
      </c>
      <c r="I477" s="22" t="s">
        <v>150</v>
      </c>
      <c r="J477" s="58">
        <v>3644.2</v>
      </c>
      <c r="K477" s="59">
        <v>0.9</v>
      </c>
      <c r="L477" s="59"/>
      <c r="M477" s="55">
        <v>3279.8</v>
      </c>
      <c r="N477" s="48">
        <v>273.31666666666666</v>
      </c>
    </row>
    <row r="478" spans="1:14" s="31" customFormat="1" x14ac:dyDescent="0.25">
      <c r="A478" s="17">
        <v>543001</v>
      </c>
      <c r="B478" s="17" t="s">
        <v>978</v>
      </c>
      <c r="C478" s="40" t="s">
        <v>608</v>
      </c>
      <c r="D478" s="82"/>
      <c r="E478" s="82" t="s">
        <v>92</v>
      </c>
      <c r="F478" s="82"/>
      <c r="G478" s="82"/>
      <c r="H478" s="82"/>
      <c r="I478" s="22" t="s">
        <v>150</v>
      </c>
      <c r="J478" s="58">
        <v>1656.4</v>
      </c>
      <c r="K478" s="59">
        <v>0.9</v>
      </c>
      <c r="L478" s="59"/>
      <c r="M478" s="55">
        <v>1490.8</v>
      </c>
      <c r="N478" s="48">
        <v>124.23333333333333</v>
      </c>
    </row>
    <row r="479" spans="1:14" x14ac:dyDescent="0.25">
      <c r="A479" s="17">
        <v>543001</v>
      </c>
      <c r="B479" s="17" t="s">
        <v>982</v>
      </c>
      <c r="C479" s="18" t="s">
        <v>609</v>
      </c>
      <c r="D479" s="82"/>
      <c r="E479" s="82"/>
      <c r="F479" s="82"/>
      <c r="G479" s="82"/>
      <c r="H479" s="82" t="s">
        <v>92</v>
      </c>
      <c r="I479" s="22" t="s">
        <v>150</v>
      </c>
      <c r="J479" s="58">
        <v>3644.2</v>
      </c>
      <c r="K479" s="59">
        <v>0.90542699999999998</v>
      </c>
      <c r="L479" s="59">
        <v>1.00603</v>
      </c>
      <c r="M479" s="55">
        <v>3299.6</v>
      </c>
      <c r="N479" s="48">
        <v>274.96666666666664</v>
      </c>
    </row>
  </sheetData>
  <mergeCells count="11">
    <mergeCell ref="M12:M13"/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</mergeCells>
  <conditionalFormatting sqref="D13">
    <cfRule type="duplicateValues" dxfId="56" priority="10" stopIfTrue="1"/>
  </conditionalFormatting>
  <conditionalFormatting sqref="D410:D411 D413:D414">
    <cfRule type="duplicateValues" dxfId="55" priority="9" stopIfTrue="1"/>
  </conditionalFormatting>
  <conditionalFormatting sqref="D94:D101 D103:D105">
    <cfRule type="duplicateValues" dxfId="54" priority="11" stopIfTrue="1"/>
  </conditionalFormatting>
  <conditionalFormatting sqref="A1">
    <cfRule type="duplicateValues" dxfId="53" priority="8"/>
  </conditionalFormatting>
  <conditionalFormatting sqref="D2">
    <cfRule type="duplicateValues" dxfId="52" priority="5"/>
  </conditionalFormatting>
  <conditionalFormatting sqref="A2">
    <cfRule type="duplicateValues" dxfId="51" priority="2"/>
  </conditionalFormatting>
  <conditionalFormatting sqref="D2">
    <cfRule type="duplicateValues" dxfId="50" priority="6"/>
  </conditionalFormatting>
  <conditionalFormatting sqref="D2">
    <cfRule type="duplicateValues" dxfId="49" priority="7"/>
  </conditionalFormatting>
  <conditionalFormatting sqref="C2">
    <cfRule type="duplicateValues" dxfId="48" priority="3"/>
  </conditionalFormatting>
  <conditionalFormatting sqref="N1">
    <cfRule type="duplicateValues" dxfId="47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47967-17B6-4297-B370-07E9B1878871}">
  <dimension ref="A1:N480"/>
  <sheetViews>
    <sheetView zoomScale="70" zoomScaleNormal="70" workbookViewId="0">
      <selection activeCell="N1" sqref="N1:N3"/>
    </sheetView>
  </sheetViews>
  <sheetFormatPr defaultColWidth="9.140625" defaultRowHeight="15" x14ac:dyDescent="0.25"/>
  <cols>
    <col min="1" max="1" width="17" style="21" customWidth="1"/>
    <col min="2" max="2" width="19.140625" style="21" customWidth="1"/>
    <col min="3" max="3" width="84.140625" style="20" customWidth="1"/>
    <col min="4" max="4" width="12" style="77" customWidth="1"/>
    <col min="5" max="5" width="12.7109375" style="77" customWidth="1"/>
    <col min="6" max="6" width="14.7109375" style="77" customWidth="1"/>
    <col min="7" max="7" width="14.28515625" style="77" customWidth="1"/>
    <col min="8" max="8" width="13.28515625" style="77" customWidth="1"/>
    <col min="9" max="9" width="28.28515625" style="20" customWidth="1"/>
    <col min="10" max="10" width="18.85546875" style="66" customWidth="1"/>
    <col min="11" max="12" width="18.85546875" style="20" customWidth="1"/>
    <col min="13" max="13" width="18.42578125" style="67" customWidth="1"/>
    <col min="14" max="14" width="21.140625" style="27" customWidth="1"/>
    <col min="15" max="16384" width="9.140625" style="20"/>
  </cols>
  <sheetData>
    <row r="1" spans="1:14" x14ac:dyDescent="0.25">
      <c r="A1" s="49"/>
      <c r="B1" s="49"/>
      <c r="C1" s="49"/>
      <c r="D1" s="49"/>
      <c r="E1" s="49"/>
      <c r="F1" s="73"/>
      <c r="G1" s="73"/>
      <c r="H1" s="74"/>
      <c r="I1" s="60"/>
      <c r="J1" s="61"/>
      <c r="K1" s="60"/>
      <c r="L1" s="60"/>
      <c r="M1" s="62"/>
      <c r="N1" s="395" t="s">
        <v>6630</v>
      </c>
    </row>
    <row r="2" spans="1:14" s="50" customFormat="1" x14ac:dyDescent="0.25">
      <c r="A2" s="51"/>
      <c r="B2" s="20"/>
      <c r="C2" s="20"/>
      <c r="D2" s="34"/>
      <c r="E2" s="34"/>
      <c r="F2" s="72"/>
      <c r="G2" s="75"/>
      <c r="H2" s="75"/>
      <c r="N2" s="396" t="s">
        <v>6628</v>
      </c>
    </row>
    <row r="3" spans="1:14" x14ac:dyDescent="0.25">
      <c r="A3" s="53"/>
      <c r="B3" s="53"/>
      <c r="C3" s="52"/>
      <c r="D3" s="76"/>
      <c r="E3" s="76"/>
      <c r="F3" s="76"/>
      <c r="G3" s="76"/>
      <c r="H3" s="76"/>
      <c r="I3" s="63"/>
      <c r="J3" s="64"/>
      <c r="K3" s="63"/>
      <c r="L3" s="63"/>
      <c r="M3" s="65"/>
      <c r="N3" s="396" t="s">
        <v>6629</v>
      </c>
    </row>
    <row r="5" spans="1:14" x14ac:dyDescent="0.25">
      <c r="I5" s="5"/>
      <c r="J5" s="46"/>
      <c r="K5" s="5"/>
      <c r="L5" s="5"/>
      <c r="M5" s="28"/>
      <c r="N5" s="29" t="s">
        <v>44</v>
      </c>
    </row>
    <row r="6" spans="1:14" x14ac:dyDescent="0.25">
      <c r="I6" s="5"/>
      <c r="J6" s="46"/>
      <c r="K6" s="5"/>
      <c r="L6" s="5"/>
      <c r="M6" s="28"/>
      <c r="N6" s="29" t="s">
        <v>11</v>
      </c>
    </row>
    <row r="7" spans="1:14" x14ac:dyDescent="0.25">
      <c r="I7" s="5"/>
      <c r="J7" s="46"/>
      <c r="K7" s="5"/>
      <c r="L7" s="5"/>
      <c r="M7" s="28"/>
      <c r="N7" s="35" t="s">
        <v>301</v>
      </c>
    </row>
    <row r="8" spans="1:14" x14ac:dyDescent="0.25">
      <c r="I8" s="10"/>
      <c r="J8" s="46"/>
      <c r="K8" s="10"/>
      <c r="L8" s="10"/>
      <c r="M8" s="28"/>
      <c r="N8" s="35" t="s">
        <v>987</v>
      </c>
    </row>
    <row r="9" spans="1:14" x14ac:dyDescent="0.25">
      <c r="A9" s="52"/>
      <c r="B9" s="52"/>
      <c r="C9" s="52"/>
      <c r="D9" s="78"/>
      <c r="E9" s="78"/>
      <c r="F9" s="78"/>
      <c r="G9" s="78"/>
    </row>
    <row r="11" spans="1:14" s="31" customFormat="1" ht="33" customHeight="1" x14ac:dyDescent="0.25">
      <c r="A11" s="402" t="s">
        <v>989</v>
      </c>
      <c r="B11" s="402"/>
      <c r="C11" s="402"/>
      <c r="D11" s="402"/>
      <c r="E11" s="402"/>
      <c r="F11" s="402"/>
      <c r="G11" s="402"/>
      <c r="H11" s="402"/>
      <c r="I11" s="402"/>
      <c r="J11" s="402"/>
      <c r="K11" s="402"/>
      <c r="L11" s="402"/>
      <c r="M11" s="402"/>
      <c r="N11" s="402"/>
    </row>
    <row r="12" spans="1:14" s="31" customFormat="1" ht="81.75" customHeight="1" x14ac:dyDescent="0.25">
      <c r="A12" s="403" t="s">
        <v>9</v>
      </c>
      <c r="B12" s="403" t="s">
        <v>610</v>
      </c>
      <c r="C12" s="405" t="s">
        <v>84</v>
      </c>
      <c r="D12" s="407" t="s">
        <v>85</v>
      </c>
      <c r="E12" s="408"/>
      <c r="F12" s="408"/>
      <c r="G12" s="408"/>
      <c r="H12" s="409"/>
      <c r="I12" s="410" t="s">
        <v>149</v>
      </c>
      <c r="J12" s="412" t="s">
        <v>155</v>
      </c>
      <c r="K12" s="410" t="s">
        <v>86</v>
      </c>
      <c r="L12" s="410" t="s">
        <v>154</v>
      </c>
      <c r="M12" s="398" t="s">
        <v>87</v>
      </c>
      <c r="N12" s="400" t="s">
        <v>88</v>
      </c>
    </row>
    <row r="13" spans="1:14" s="31" customFormat="1" ht="57.75" customHeight="1" x14ac:dyDescent="0.25">
      <c r="A13" s="404"/>
      <c r="B13" s="404"/>
      <c r="C13" s="406"/>
      <c r="D13" s="79" t="s">
        <v>89</v>
      </c>
      <c r="E13" s="80" t="s">
        <v>313</v>
      </c>
      <c r="F13" s="80" t="s">
        <v>314</v>
      </c>
      <c r="G13" s="80" t="s">
        <v>151</v>
      </c>
      <c r="H13" s="80" t="s">
        <v>90</v>
      </c>
      <c r="I13" s="411"/>
      <c r="J13" s="413"/>
      <c r="K13" s="411"/>
      <c r="L13" s="411"/>
      <c r="M13" s="399"/>
      <c r="N13" s="401"/>
    </row>
    <row r="14" spans="1:14" s="32" customFormat="1" ht="14.25" x14ac:dyDescent="0.2">
      <c r="A14" s="93">
        <v>10101</v>
      </c>
      <c r="B14" s="93"/>
      <c r="C14" s="94" t="s">
        <v>100</v>
      </c>
      <c r="D14" s="95"/>
      <c r="E14" s="95"/>
      <c r="F14" s="95"/>
      <c r="G14" s="95"/>
      <c r="H14" s="96"/>
      <c r="I14" s="97"/>
      <c r="J14" s="98"/>
      <c r="K14" s="99"/>
      <c r="L14" s="99"/>
      <c r="M14" s="100"/>
      <c r="N14" s="101">
        <f>SUM(N15:N16)</f>
        <v>546.63333333333333</v>
      </c>
    </row>
    <row r="15" spans="1:14" s="31" customFormat="1" x14ac:dyDescent="0.25">
      <c r="A15" s="17">
        <v>10101</v>
      </c>
      <c r="B15" s="17" t="s">
        <v>611</v>
      </c>
      <c r="C15" s="37" t="s">
        <v>161</v>
      </c>
      <c r="D15" s="81"/>
      <c r="E15" s="81"/>
      <c r="F15" s="81"/>
      <c r="G15" s="81"/>
      <c r="H15" s="82" t="s">
        <v>92</v>
      </c>
      <c r="I15" s="54" t="s">
        <v>150</v>
      </c>
      <c r="J15" s="58">
        <v>3644.2</v>
      </c>
      <c r="K15" s="59">
        <v>0.9</v>
      </c>
      <c r="L15" s="59"/>
      <c r="M15" s="55">
        <v>3279.8</v>
      </c>
      <c r="N15" s="48">
        <v>273.31666666666666</v>
      </c>
    </row>
    <row r="16" spans="1:14" s="31" customFormat="1" ht="26.25" x14ac:dyDescent="0.25">
      <c r="A16" s="17">
        <v>10101</v>
      </c>
      <c r="B16" s="17" t="s">
        <v>1001</v>
      </c>
      <c r="C16" s="43" t="s">
        <v>162</v>
      </c>
      <c r="D16" s="81"/>
      <c r="E16" s="81"/>
      <c r="F16" s="81"/>
      <c r="G16" s="81"/>
      <c r="H16" s="82" t="s">
        <v>92</v>
      </c>
      <c r="I16" s="54" t="s">
        <v>150</v>
      </c>
      <c r="J16" s="58">
        <v>3644.2</v>
      </c>
      <c r="K16" s="59">
        <v>0.9</v>
      </c>
      <c r="L16" s="59"/>
      <c r="M16" s="55">
        <v>3279.8</v>
      </c>
      <c r="N16" s="48">
        <v>273.31666666666666</v>
      </c>
    </row>
    <row r="17" spans="1:14" s="32" customFormat="1" x14ac:dyDescent="0.2">
      <c r="A17" s="93">
        <v>20101</v>
      </c>
      <c r="B17" s="93"/>
      <c r="C17" s="102" t="s">
        <v>315</v>
      </c>
      <c r="D17" s="96"/>
      <c r="E17" s="96"/>
      <c r="F17" s="96"/>
      <c r="G17" s="96"/>
      <c r="H17" s="96"/>
      <c r="I17" s="103"/>
      <c r="J17" s="104"/>
      <c r="K17" s="105"/>
      <c r="L17" s="105"/>
      <c r="M17" s="55"/>
      <c r="N17" s="101">
        <f>SUM(N18:N29)</f>
        <v>2123.9583333333335</v>
      </c>
    </row>
    <row r="18" spans="1:14" s="31" customFormat="1" x14ac:dyDescent="0.25">
      <c r="A18" s="17">
        <v>20101</v>
      </c>
      <c r="B18" s="17" t="s">
        <v>612</v>
      </c>
      <c r="C18" s="40" t="s">
        <v>316</v>
      </c>
      <c r="D18" s="82"/>
      <c r="E18" s="82" t="s">
        <v>92</v>
      </c>
      <c r="F18" s="82"/>
      <c r="G18" s="82"/>
      <c r="H18" s="82"/>
      <c r="I18" s="22" t="s">
        <v>150</v>
      </c>
      <c r="J18" s="58">
        <v>1656.4</v>
      </c>
      <c r="K18" s="59">
        <v>0.90424800000000005</v>
      </c>
      <c r="L18" s="59">
        <v>1.0047200000000001</v>
      </c>
      <c r="M18" s="55">
        <v>1497.8</v>
      </c>
      <c r="N18" s="48">
        <v>124.81666666666666</v>
      </c>
    </row>
    <row r="19" spans="1:14" s="31" customFormat="1" x14ac:dyDescent="0.25">
      <c r="A19" s="17">
        <v>20101</v>
      </c>
      <c r="B19" s="17" t="s">
        <v>613</v>
      </c>
      <c r="C19" s="40" t="s">
        <v>317</v>
      </c>
      <c r="D19" s="82"/>
      <c r="E19" s="82"/>
      <c r="F19" s="82" t="s">
        <v>92</v>
      </c>
      <c r="G19" s="82"/>
      <c r="H19" s="82"/>
      <c r="I19" s="22" t="s">
        <v>150</v>
      </c>
      <c r="J19" s="58">
        <v>3312.9</v>
      </c>
      <c r="K19" s="59">
        <v>0.90564299999999998</v>
      </c>
      <c r="L19" s="59">
        <v>1.00627</v>
      </c>
      <c r="M19" s="55">
        <v>3000.3</v>
      </c>
      <c r="N19" s="48">
        <v>250.02500000000001</v>
      </c>
    </row>
    <row r="20" spans="1:14" s="31" customFormat="1" x14ac:dyDescent="0.25">
      <c r="A20" s="17">
        <v>20101</v>
      </c>
      <c r="B20" s="17" t="s">
        <v>614</v>
      </c>
      <c r="C20" s="40" t="s">
        <v>318</v>
      </c>
      <c r="D20" s="82"/>
      <c r="E20" s="82"/>
      <c r="F20" s="82" t="s">
        <v>92</v>
      </c>
      <c r="G20" s="82"/>
      <c r="H20" s="82"/>
      <c r="I20" s="22" t="s">
        <v>150</v>
      </c>
      <c r="J20" s="58">
        <v>3312.9</v>
      </c>
      <c r="K20" s="59">
        <v>0.90511199999999992</v>
      </c>
      <c r="L20" s="59">
        <v>1.0056799999999999</v>
      </c>
      <c r="M20" s="55">
        <v>2998.5</v>
      </c>
      <c r="N20" s="48">
        <v>249.875</v>
      </c>
    </row>
    <row r="21" spans="1:14" s="31" customFormat="1" ht="30" customHeight="1" x14ac:dyDescent="0.25">
      <c r="A21" s="17">
        <v>20101</v>
      </c>
      <c r="B21" s="17" t="s">
        <v>615</v>
      </c>
      <c r="C21" s="40" t="s">
        <v>319</v>
      </c>
      <c r="D21" s="82"/>
      <c r="E21" s="82" t="s">
        <v>148</v>
      </c>
      <c r="F21" s="82"/>
      <c r="G21" s="82"/>
      <c r="H21" s="82"/>
      <c r="I21" s="22" t="s">
        <v>150</v>
      </c>
      <c r="J21" s="58">
        <v>1656.4</v>
      </c>
      <c r="K21" s="59">
        <v>0.90505800000000003</v>
      </c>
      <c r="L21" s="59">
        <v>1.00562</v>
      </c>
      <c r="M21" s="55">
        <v>1499.1</v>
      </c>
      <c r="N21" s="48">
        <v>124.925</v>
      </c>
    </row>
    <row r="22" spans="1:14" s="31" customFormat="1" ht="35.25" customHeight="1" x14ac:dyDescent="0.25">
      <c r="A22" s="17">
        <v>20101</v>
      </c>
      <c r="B22" s="17" t="s">
        <v>616</v>
      </c>
      <c r="C22" s="40" t="s">
        <v>320</v>
      </c>
      <c r="D22" s="82"/>
      <c r="E22" s="82" t="s">
        <v>92</v>
      </c>
      <c r="F22" s="82"/>
      <c r="G22" s="82"/>
      <c r="H22" s="82"/>
      <c r="I22" s="22" t="s">
        <v>150</v>
      </c>
      <c r="J22" s="58">
        <v>1656.4</v>
      </c>
      <c r="K22" s="59">
        <v>0.91040399999999999</v>
      </c>
      <c r="L22" s="59">
        <v>1.01156</v>
      </c>
      <c r="M22" s="55">
        <v>1508</v>
      </c>
      <c r="N22" s="48">
        <v>125.66666666666667</v>
      </c>
    </row>
    <row r="23" spans="1:14" s="31" customFormat="1" x14ac:dyDescent="0.25">
      <c r="A23" s="17">
        <v>20101</v>
      </c>
      <c r="B23" s="17" t="s">
        <v>617</v>
      </c>
      <c r="C23" s="40" t="s">
        <v>321</v>
      </c>
      <c r="D23" s="82"/>
      <c r="E23" s="82" t="s">
        <v>92</v>
      </c>
      <c r="F23" s="82"/>
      <c r="G23" s="82"/>
      <c r="H23" s="82"/>
      <c r="I23" s="22" t="s">
        <v>150</v>
      </c>
      <c r="J23" s="58">
        <v>1656.4</v>
      </c>
      <c r="K23" s="59">
        <v>0.904941</v>
      </c>
      <c r="L23" s="59">
        <v>1.00549</v>
      </c>
      <c r="M23" s="55">
        <v>1498.9</v>
      </c>
      <c r="N23" s="48">
        <v>124.90833333333335</v>
      </c>
    </row>
    <row r="24" spans="1:14" s="31" customFormat="1" x14ac:dyDescent="0.25">
      <c r="A24" s="17">
        <v>20101</v>
      </c>
      <c r="B24" s="17" t="s">
        <v>618</v>
      </c>
      <c r="C24" s="40" t="s">
        <v>322</v>
      </c>
      <c r="D24" s="82"/>
      <c r="E24" s="82" t="s">
        <v>92</v>
      </c>
      <c r="F24" s="82"/>
      <c r="G24" s="82"/>
      <c r="H24" s="82"/>
      <c r="I24" s="22" t="s">
        <v>150</v>
      </c>
      <c r="J24" s="58">
        <v>1656.4</v>
      </c>
      <c r="K24" s="59">
        <v>0.90285299999999991</v>
      </c>
      <c r="L24" s="59">
        <v>1.0031699999999999</v>
      </c>
      <c r="M24" s="55">
        <v>1495.5</v>
      </c>
      <c r="N24" s="48">
        <v>124.625</v>
      </c>
    </row>
    <row r="25" spans="1:14" s="31" customFormat="1" ht="23.25" customHeight="1" x14ac:dyDescent="0.25">
      <c r="A25" s="17">
        <v>20101</v>
      </c>
      <c r="B25" s="17" t="s">
        <v>619</v>
      </c>
      <c r="C25" s="26" t="s">
        <v>323</v>
      </c>
      <c r="D25" s="82"/>
      <c r="E25" s="82" t="s">
        <v>92</v>
      </c>
      <c r="F25" s="82"/>
      <c r="G25" s="82"/>
      <c r="H25" s="82"/>
      <c r="I25" s="22" t="s">
        <v>150</v>
      </c>
      <c r="J25" s="58">
        <v>1656.4</v>
      </c>
      <c r="K25" s="59">
        <v>0.90576000000000001</v>
      </c>
      <c r="L25" s="59">
        <v>1.0064</v>
      </c>
      <c r="M25" s="55">
        <v>1500.3</v>
      </c>
      <c r="N25" s="48">
        <v>125.02499999999999</v>
      </c>
    </row>
    <row r="26" spans="1:14" s="31" customFormat="1" x14ac:dyDescent="0.25">
      <c r="A26" s="17">
        <v>20101</v>
      </c>
      <c r="B26" s="17" t="s">
        <v>620</v>
      </c>
      <c r="C26" s="26" t="s">
        <v>324</v>
      </c>
      <c r="D26" s="82"/>
      <c r="E26" s="82" t="s">
        <v>92</v>
      </c>
      <c r="F26" s="82"/>
      <c r="G26" s="82"/>
      <c r="H26" s="82"/>
      <c r="I26" s="22" t="s">
        <v>150</v>
      </c>
      <c r="J26" s="58">
        <v>1656.4</v>
      </c>
      <c r="K26" s="59">
        <v>0.90459000000000012</v>
      </c>
      <c r="L26" s="59">
        <v>1.0051000000000001</v>
      </c>
      <c r="M26" s="55">
        <v>1498.4</v>
      </c>
      <c r="N26" s="48">
        <v>124.86666666666667</v>
      </c>
    </row>
    <row r="27" spans="1:14" s="31" customFormat="1" x14ac:dyDescent="0.25">
      <c r="A27" s="17">
        <v>20101</v>
      </c>
      <c r="B27" s="17" t="s">
        <v>621</v>
      </c>
      <c r="C27" s="26" t="s">
        <v>325</v>
      </c>
      <c r="D27" s="82"/>
      <c r="E27" s="82"/>
      <c r="F27" s="82" t="s">
        <v>92</v>
      </c>
      <c r="G27" s="82"/>
      <c r="H27" s="82"/>
      <c r="I27" s="22" t="s">
        <v>150</v>
      </c>
      <c r="J27" s="58">
        <v>3312.9</v>
      </c>
      <c r="K27" s="59">
        <v>0.90450900000000001</v>
      </c>
      <c r="L27" s="59">
        <v>1.00501</v>
      </c>
      <c r="M27" s="55">
        <v>2996.5</v>
      </c>
      <c r="N27" s="48">
        <v>249.70833333333334</v>
      </c>
    </row>
    <row r="28" spans="1:14" s="31" customFormat="1" x14ac:dyDescent="0.25">
      <c r="A28" s="17">
        <v>20101</v>
      </c>
      <c r="B28" s="17" t="s">
        <v>622</v>
      </c>
      <c r="C28" s="26" t="s">
        <v>326</v>
      </c>
      <c r="D28" s="82"/>
      <c r="E28" s="82"/>
      <c r="F28" s="82" t="s">
        <v>92</v>
      </c>
      <c r="G28" s="82"/>
      <c r="H28" s="82"/>
      <c r="I28" s="22" t="s">
        <v>150</v>
      </c>
      <c r="J28" s="58">
        <v>3312.9</v>
      </c>
      <c r="K28" s="59">
        <v>0.90447299999999997</v>
      </c>
      <c r="L28" s="59">
        <v>1.0049699999999999</v>
      </c>
      <c r="M28" s="55">
        <v>2996.4</v>
      </c>
      <c r="N28" s="48">
        <v>249.70000000000002</v>
      </c>
    </row>
    <row r="29" spans="1:14" s="31" customFormat="1" x14ac:dyDescent="0.25">
      <c r="A29" s="17">
        <v>20101</v>
      </c>
      <c r="B29" s="17" t="s">
        <v>623</v>
      </c>
      <c r="C29" s="40" t="s">
        <v>327</v>
      </c>
      <c r="D29" s="82"/>
      <c r="E29" s="82"/>
      <c r="F29" s="82" t="s">
        <v>92</v>
      </c>
      <c r="G29" s="82"/>
      <c r="H29" s="82"/>
      <c r="I29" s="22" t="s">
        <v>150</v>
      </c>
      <c r="J29" s="58">
        <v>3312.9</v>
      </c>
      <c r="K29" s="59">
        <v>0.90488700000000011</v>
      </c>
      <c r="L29" s="59">
        <v>1.00543</v>
      </c>
      <c r="M29" s="55">
        <v>2997.8</v>
      </c>
      <c r="N29" s="48">
        <v>249.81666666666669</v>
      </c>
    </row>
    <row r="30" spans="1:14" s="32" customFormat="1" x14ac:dyDescent="0.2">
      <c r="A30" s="93">
        <v>210101</v>
      </c>
      <c r="B30" s="93"/>
      <c r="C30" s="94" t="s">
        <v>102</v>
      </c>
      <c r="D30" s="96"/>
      <c r="E30" s="96"/>
      <c r="F30" s="96"/>
      <c r="G30" s="96"/>
      <c r="H30" s="96"/>
      <c r="I30" s="103"/>
      <c r="J30" s="104"/>
      <c r="K30" s="106"/>
      <c r="L30" s="107"/>
      <c r="M30" s="55"/>
      <c r="N30" s="101">
        <f>N31</f>
        <v>124.23333333333333</v>
      </c>
    </row>
    <row r="31" spans="1:14" s="32" customFormat="1" x14ac:dyDescent="0.2">
      <c r="A31" s="17">
        <v>210101</v>
      </c>
      <c r="B31" s="17" t="s">
        <v>624</v>
      </c>
      <c r="C31" s="40" t="s">
        <v>163</v>
      </c>
      <c r="D31" s="82"/>
      <c r="E31" s="82" t="s">
        <v>92</v>
      </c>
      <c r="F31" s="82"/>
      <c r="G31" s="82"/>
      <c r="H31" s="82"/>
      <c r="I31" s="22" t="s">
        <v>150</v>
      </c>
      <c r="J31" s="58">
        <v>1656.4</v>
      </c>
      <c r="K31" s="59">
        <v>0.9</v>
      </c>
      <c r="L31" s="59"/>
      <c r="M31" s="55">
        <v>1490.8</v>
      </c>
      <c r="N31" s="48">
        <v>124.23333333333333</v>
      </c>
    </row>
    <row r="32" spans="1:14" s="31" customFormat="1" x14ac:dyDescent="0.25">
      <c r="A32" s="93" t="s">
        <v>66</v>
      </c>
      <c r="B32" s="93"/>
      <c r="C32" s="102" t="s">
        <v>302</v>
      </c>
      <c r="D32" s="96"/>
      <c r="E32" s="96"/>
      <c r="F32" s="96"/>
      <c r="G32" s="96"/>
      <c r="H32" s="96"/>
      <c r="I32" s="103"/>
      <c r="J32" s="104"/>
      <c r="K32" s="105"/>
      <c r="L32" s="105"/>
      <c r="M32" s="55"/>
      <c r="N32" s="101">
        <f>SUM(N33:N36)</f>
        <v>750.50833333333333</v>
      </c>
    </row>
    <row r="33" spans="1:14" s="31" customFormat="1" x14ac:dyDescent="0.25">
      <c r="A33" s="17" t="s">
        <v>66</v>
      </c>
      <c r="B33" s="17" t="s">
        <v>625</v>
      </c>
      <c r="C33" s="40" t="s">
        <v>328</v>
      </c>
      <c r="D33" s="82"/>
      <c r="E33" s="82" t="s">
        <v>92</v>
      </c>
      <c r="F33" s="82"/>
      <c r="G33" s="82"/>
      <c r="H33" s="82"/>
      <c r="I33" s="22" t="s">
        <v>150</v>
      </c>
      <c r="J33" s="58">
        <v>1656.4</v>
      </c>
      <c r="K33" s="59">
        <v>0.90436500000000009</v>
      </c>
      <c r="L33" s="59">
        <v>1.00485</v>
      </c>
      <c r="M33" s="55">
        <v>1498</v>
      </c>
      <c r="N33" s="48">
        <v>124.83333333333333</v>
      </c>
    </row>
    <row r="34" spans="1:14" s="31" customFormat="1" ht="27" customHeight="1" x14ac:dyDescent="0.25">
      <c r="A34" s="17" t="s">
        <v>66</v>
      </c>
      <c r="B34" s="17" t="s">
        <v>626</v>
      </c>
      <c r="C34" s="40" t="s">
        <v>329</v>
      </c>
      <c r="D34" s="82"/>
      <c r="E34" s="82"/>
      <c r="F34" s="82" t="s">
        <v>92</v>
      </c>
      <c r="G34" s="82"/>
      <c r="H34" s="82"/>
      <c r="I34" s="22" t="s">
        <v>150</v>
      </c>
      <c r="J34" s="58">
        <v>3312.9</v>
      </c>
      <c r="K34" s="59">
        <v>0.90700199999999997</v>
      </c>
      <c r="L34" s="59">
        <v>1.0077799999999999</v>
      </c>
      <c r="M34" s="55">
        <v>3004.8</v>
      </c>
      <c r="N34" s="48">
        <v>250.4</v>
      </c>
    </row>
    <row r="35" spans="1:14" s="32" customFormat="1" ht="29.25" customHeight="1" x14ac:dyDescent="0.2">
      <c r="A35" s="17" t="s">
        <v>66</v>
      </c>
      <c r="B35" s="17" t="s">
        <v>627</v>
      </c>
      <c r="C35" s="40" t="s">
        <v>330</v>
      </c>
      <c r="D35" s="82"/>
      <c r="E35" s="82"/>
      <c r="F35" s="82" t="s">
        <v>92</v>
      </c>
      <c r="G35" s="82"/>
      <c r="H35" s="82"/>
      <c r="I35" s="22" t="s">
        <v>150</v>
      </c>
      <c r="J35" s="58">
        <v>3312.9</v>
      </c>
      <c r="K35" s="59">
        <v>0.9083159999999999</v>
      </c>
      <c r="L35" s="59">
        <v>1.0092399999999999</v>
      </c>
      <c r="M35" s="55">
        <v>3009.2</v>
      </c>
      <c r="N35" s="48">
        <v>250.76666666666665</v>
      </c>
    </row>
    <row r="36" spans="1:14" s="31" customFormat="1" x14ac:dyDescent="0.25">
      <c r="A36" s="17" t="s">
        <v>66</v>
      </c>
      <c r="B36" s="17" t="s">
        <v>628</v>
      </c>
      <c r="C36" s="40" t="s">
        <v>331</v>
      </c>
      <c r="D36" s="82"/>
      <c r="E36" s="82" t="s">
        <v>92</v>
      </c>
      <c r="F36" s="82"/>
      <c r="G36" s="82"/>
      <c r="H36" s="82"/>
      <c r="I36" s="22" t="s">
        <v>150</v>
      </c>
      <c r="J36" s="58">
        <v>1656.4</v>
      </c>
      <c r="K36" s="59">
        <v>0.902034</v>
      </c>
      <c r="L36" s="59">
        <v>1.0022599999999999</v>
      </c>
      <c r="M36" s="55">
        <v>1494.1</v>
      </c>
      <c r="N36" s="48">
        <v>124.50833333333333</v>
      </c>
    </row>
    <row r="37" spans="1:14" s="31" customFormat="1" x14ac:dyDescent="0.25">
      <c r="A37" s="93">
        <v>41601</v>
      </c>
      <c r="B37" s="93"/>
      <c r="C37" s="94" t="s">
        <v>98</v>
      </c>
      <c r="D37" s="96"/>
      <c r="E37" s="96"/>
      <c r="F37" s="96"/>
      <c r="G37" s="96"/>
      <c r="H37" s="96"/>
      <c r="I37" s="103"/>
      <c r="J37" s="104"/>
      <c r="K37" s="105"/>
      <c r="L37" s="105"/>
      <c r="M37" s="55"/>
      <c r="N37" s="101">
        <f>SUM(N38:N53)</f>
        <v>3006.4499999999994</v>
      </c>
    </row>
    <row r="38" spans="1:14" s="31" customFormat="1" ht="24.75" customHeight="1" x14ac:dyDescent="0.25">
      <c r="A38" s="17">
        <v>41601</v>
      </c>
      <c r="B38" s="17" t="s">
        <v>629</v>
      </c>
      <c r="C38" s="18" t="s">
        <v>332</v>
      </c>
      <c r="D38" s="82"/>
      <c r="E38" s="82" t="s">
        <v>92</v>
      </c>
      <c r="F38" s="82"/>
      <c r="G38" s="82"/>
      <c r="H38" s="82"/>
      <c r="I38" s="22" t="s">
        <v>150</v>
      </c>
      <c r="J38" s="58">
        <v>1656.4</v>
      </c>
      <c r="K38" s="59">
        <v>0.9</v>
      </c>
      <c r="L38" s="59"/>
      <c r="M38" s="55">
        <v>1490.8</v>
      </c>
      <c r="N38" s="48">
        <v>124.23333333333333</v>
      </c>
    </row>
    <row r="39" spans="1:14" s="31" customFormat="1" ht="24.75" customHeight="1" x14ac:dyDescent="0.25">
      <c r="A39" s="17">
        <v>41601</v>
      </c>
      <c r="B39" s="17"/>
      <c r="C39" s="18" t="s">
        <v>333</v>
      </c>
      <c r="D39" s="82"/>
      <c r="E39" s="82"/>
      <c r="F39" s="82"/>
      <c r="G39" s="82"/>
      <c r="H39" s="82" t="s">
        <v>148</v>
      </c>
      <c r="I39" s="22" t="s">
        <v>150</v>
      </c>
      <c r="J39" s="58">
        <v>3644.2</v>
      </c>
      <c r="K39" s="59">
        <v>0.9</v>
      </c>
      <c r="L39" s="59"/>
      <c r="M39" s="55">
        <v>3279.8</v>
      </c>
      <c r="N39" s="48">
        <v>273.31666666666666</v>
      </c>
    </row>
    <row r="40" spans="1:14" s="31" customFormat="1" x14ac:dyDescent="0.25">
      <c r="A40" s="17">
        <v>41601</v>
      </c>
      <c r="B40" s="17" t="s">
        <v>1002</v>
      </c>
      <c r="C40" s="18" t="s">
        <v>334</v>
      </c>
      <c r="D40" s="82"/>
      <c r="E40" s="82"/>
      <c r="F40" s="82" t="s">
        <v>92</v>
      </c>
      <c r="G40" s="82"/>
      <c r="H40" s="82"/>
      <c r="I40" s="22" t="s">
        <v>150</v>
      </c>
      <c r="J40" s="58">
        <v>3312.9</v>
      </c>
      <c r="K40" s="59">
        <v>0.9</v>
      </c>
      <c r="L40" s="59"/>
      <c r="M40" s="55">
        <v>2981.6</v>
      </c>
      <c r="N40" s="48">
        <v>248.46666666666667</v>
      </c>
    </row>
    <row r="41" spans="1:14" s="31" customFormat="1" x14ac:dyDescent="0.25">
      <c r="A41" s="17">
        <v>41601</v>
      </c>
      <c r="B41" s="17" t="s">
        <v>630</v>
      </c>
      <c r="C41" s="40" t="s">
        <v>335</v>
      </c>
      <c r="D41" s="82"/>
      <c r="E41" s="82"/>
      <c r="F41" s="82" t="s">
        <v>92</v>
      </c>
      <c r="G41" s="82"/>
      <c r="H41" s="82"/>
      <c r="I41" s="22" t="s">
        <v>150</v>
      </c>
      <c r="J41" s="58">
        <v>3312.9</v>
      </c>
      <c r="K41" s="59">
        <v>0.9</v>
      </c>
      <c r="L41" s="59"/>
      <c r="M41" s="55">
        <v>2981.6</v>
      </c>
      <c r="N41" s="48">
        <v>248.46666666666667</v>
      </c>
    </row>
    <row r="42" spans="1:14" s="31" customFormat="1" x14ac:dyDescent="0.25">
      <c r="A42" s="17">
        <v>41601</v>
      </c>
      <c r="B42" s="17" t="s">
        <v>631</v>
      </c>
      <c r="C42" s="18" t="s">
        <v>336</v>
      </c>
      <c r="D42" s="82"/>
      <c r="E42" s="82"/>
      <c r="F42" s="82" t="s">
        <v>92</v>
      </c>
      <c r="G42" s="82"/>
      <c r="H42" s="82"/>
      <c r="I42" s="22" t="s">
        <v>150</v>
      </c>
      <c r="J42" s="58">
        <v>3312.9</v>
      </c>
      <c r="K42" s="59">
        <v>0.9</v>
      </c>
      <c r="L42" s="59"/>
      <c r="M42" s="55">
        <v>2981.6</v>
      </c>
      <c r="N42" s="48">
        <v>248.46666666666667</v>
      </c>
    </row>
    <row r="43" spans="1:14" s="31" customFormat="1" x14ac:dyDescent="0.25">
      <c r="A43" s="17">
        <v>41601</v>
      </c>
      <c r="B43" s="17" t="s">
        <v>632</v>
      </c>
      <c r="C43" s="18" t="s">
        <v>337</v>
      </c>
      <c r="D43" s="82"/>
      <c r="E43" s="82" t="s">
        <v>92</v>
      </c>
      <c r="F43" s="82"/>
      <c r="G43" s="82"/>
      <c r="H43" s="82"/>
      <c r="I43" s="22" t="s">
        <v>150</v>
      </c>
      <c r="J43" s="58">
        <v>1656.4</v>
      </c>
      <c r="K43" s="59">
        <v>0.9</v>
      </c>
      <c r="L43" s="59"/>
      <c r="M43" s="55">
        <v>1490.8</v>
      </c>
      <c r="N43" s="48">
        <v>124.23333333333333</v>
      </c>
    </row>
    <row r="44" spans="1:14" s="31" customFormat="1" x14ac:dyDescent="0.25">
      <c r="A44" s="17">
        <v>41601</v>
      </c>
      <c r="B44" s="17" t="s">
        <v>633</v>
      </c>
      <c r="C44" s="18" t="s">
        <v>338</v>
      </c>
      <c r="D44" s="82"/>
      <c r="E44" s="82" t="s">
        <v>92</v>
      </c>
      <c r="F44" s="82"/>
      <c r="G44" s="82"/>
      <c r="H44" s="82"/>
      <c r="I44" s="22" t="s">
        <v>150</v>
      </c>
      <c r="J44" s="58">
        <v>1656.4</v>
      </c>
      <c r="K44" s="59">
        <v>0.9</v>
      </c>
      <c r="L44" s="59"/>
      <c r="M44" s="55">
        <v>1490.8</v>
      </c>
      <c r="N44" s="48">
        <v>124.23333333333333</v>
      </c>
    </row>
    <row r="45" spans="1:14" s="31" customFormat="1" x14ac:dyDescent="0.25">
      <c r="A45" s="17">
        <v>41601</v>
      </c>
      <c r="B45" s="17" t="s">
        <v>634</v>
      </c>
      <c r="C45" s="18" t="s">
        <v>339</v>
      </c>
      <c r="D45" s="82"/>
      <c r="E45" s="82"/>
      <c r="F45" s="82"/>
      <c r="G45" s="82" t="s">
        <v>92</v>
      </c>
      <c r="H45" s="82"/>
      <c r="I45" s="22" t="s">
        <v>150</v>
      </c>
      <c r="J45" s="58">
        <v>3312.9</v>
      </c>
      <c r="K45" s="59">
        <v>0.9</v>
      </c>
      <c r="L45" s="59"/>
      <c r="M45" s="55">
        <v>2981.6</v>
      </c>
      <c r="N45" s="48">
        <v>248.46666666666667</v>
      </c>
    </row>
    <row r="46" spans="1:14" s="31" customFormat="1" x14ac:dyDescent="0.25">
      <c r="A46" s="17">
        <v>41601</v>
      </c>
      <c r="B46" s="17" t="s">
        <v>1003</v>
      </c>
      <c r="C46" s="18" t="s">
        <v>340</v>
      </c>
      <c r="D46" s="82"/>
      <c r="E46" s="82"/>
      <c r="F46" s="82" t="s">
        <v>148</v>
      </c>
      <c r="G46" s="82"/>
      <c r="H46" s="82"/>
      <c r="I46" s="22" t="s">
        <v>150</v>
      </c>
      <c r="J46" s="58">
        <v>3312.9</v>
      </c>
      <c r="K46" s="59">
        <v>0.9</v>
      </c>
      <c r="L46" s="59"/>
      <c r="M46" s="55">
        <v>2981.6</v>
      </c>
      <c r="N46" s="48">
        <v>248.46666666666667</v>
      </c>
    </row>
    <row r="47" spans="1:14" s="31" customFormat="1" x14ac:dyDescent="0.25">
      <c r="A47" s="17">
        <v>41601</v>
      </c>
      <c r="B47" s="17" t="s">
        <v>1004</v>
      </c>
      <c r="C47" s="40" t="s">
        <v>341</v>
      </c>
      <c r="D47" s="82"/>
      <c r="E47" s="82" t="s">
        <v>92</v>
      </c>
      <c r="F47" s="82"/>
      <c r="G47" s="82"/>
      <c r="H47" s="82"/>
      <c r="I47" s="22" t="s">
        <v>150</v>
      </c>
      <c r="J47" s="58">
        <v>1656.4</v>
      </c>
      <c r="K47" s="59">
        <v>0.9</v>
      </c>
      <c r="L47" s="59"/>
      <c r="M47" s="55">
        <v>1490.8</v>
      </c>
      <c r="N47" s="48">
        <v>124.23333333333333</v>
      </c>
    </row>
    <row r="48" spans="1:14" s="31" customFormat="1" x14ac:dyDescent="0.25">
      <c r="A48" s="17">
        <v>41601</v>
      </c>
      <c r="B48" s="17" t="s">
        <v>1005</v>
      </c>
      <c r="C48" s="18" t="s">
        <v>342</v>
      </c>
      <c r="D48" s="82"/>
      <c r="E48" s="82" t="s">
        <v>92</v>
      </c>
      <c r="F48" s="82"/>
      <c r="G48" s="82"/>
      <c r="H48" s="82"/>
      <c r="I48" s="22" t="s">
        <v>150</v>
      </c>
      <c r="J48" s="58">
        <v>1656.4</v>
      </c>
      <c r="K48" s="59">
        <v>0.9</v>
      </c>
      <c r="L48" s="59"/>
      <c r="M48" s="55">
        <v>1490.8</v>
      </c>
      <c r="N48" s="48">
        <v>124.23333333333333</v>
      </c>
    </row>
    <row r="49" spans="1:14" s="31" customFormat="1" x14ac:dyDescent="0.25">
      <c r="A49" s="17">
        <v>41601</v>
      </c>
      <c r="B49" s="17" t="s">
        <v>1006</v>
      </c>
      <c r="C49" s="18" t="s">
        <v>343</v>
      </c>
      <c r="D49" s="82"/>
      <c r="E49" s="82"/>
      <c r="F49" s="82"/>
      <c r="G49" s="82" t="s">
        <v>92</v>
      </c>
      <c r="H49" s="82"/>
      <c r="I49" s="22" t="s">
        <v>150</v>
      </c>
      <c r="J49" s="58">
        <v>3312.9</v>
      </c>
      <c r="K49" s="59">
        <v>0.9</v>
      </c>
      <c r="L49" s="59"/>
      <c r="M49" s="55">
        <v>2981.6</v>
      </c>
      <c r="N49" s="48">
        <v>248.46666666666667</v>
      </c>
    </row>
    <row r="50" spans="1:14" s="31" customFormat="1" x14ac:dyDescent="0.25">
      <c r="A50" s="17">
        <v>41601</v>
      </c>
      <c r="B50" s="17" t="s">
        <v>635</v>
      </c>
      <c r="C50" s="18" t="s">
        <v>344</v>
      </c>
      <c r="D50" s="82"/>
      <c r="E50" s="82" t="s">
        <v>92</v>
      </c>
      <c r="F50" s="82"/>
      <c r="G50" s="82"/>
      <c r="H50" s="82"/>
      <c r="I50" s="22" t="s">
        <v>150</v>
      </c>
      <c r="J50" s="58">
        <v>1656.4</v>
      </c>
      <c r="K50" s="59">
        <v>0.9</v>
      </c>
      <c r="L50" s="59"/>
      <c r="M50" s="55">
        <v>1490.8</v>
      </c>
      <c r="N50" s="48">
        <v>124.23333333333333</v>
      </c>
    </row>
    <row r="51" spans="1:14" s="31" customFormat="1" x14ac:dyDescent="0.25">
      <c r="A51" s="17">
        <v>41601</v>
      </c>
      <c r="B51" s="17" t="s">
        <v>636</v>
      </c>
      <c r="C51" s="18" t="s">
        <v>345</v>
      </c>
      <c r="D51" s="82"/>
      <c r="E51" s="82" t="s">
        <v>92</v>
      </c>
      <c r="F51" s="82"/>
      <c r="G51" s="82"/>
      <c r="H51" s="82"/>
      <c r="I51" s="22" t="s">
        <v>150</v>
      </c>
      <c r="J51" s="58">
        <v>1656.4</v>
      </c>
      <c r="K51" s="59">
        <v>0.9</v>
      </c>
      <c r="L51" s="59"/>
      <c r="M51" s="55">
        <v>1490.8</v>
      </c>
      <c r="N51" s="48">
        <v>124.23333333333333</v>
      </c>
    </row>
    <row r="52" spans="1:14" s="31" customFormat="1" x14ac:dyDescent="0.25">
      <c r="A52" s="17">
        <v>41601</v>
      </c>
      <c r="B52" s="17" t="s">
        <v>1007</v>
      </c>
      <c r="C52" s="18" t="s">
        <v>346</v>
      </c>
      <c r="D52" s="82"/>
      <c r="E52" s="82"/>
      <c r="F52" s="82" t="s">
        <v>92</v>
      </c>
      <c r="G52" s="82"/>
      <c r="H52" s="82"/>
      <c r="I52" s="22" t="s">
        <v>150</v>
      </c>
      <c r="J52" s="58">
        <v>3312.9</v>
      </c>
      <c r="K52" s="59">
        <v>0.9</v>
      </c>
      <c r="L52" s="59"/>
      <c r="M52" s="55">
        <v>2981.6</v>
      </c>
      <c r="N52" s="48">
        <v>248.46666666666667</v>
      </c>
    </row>
    <row r="53" spans="1:14" s="32" customFormat="1" x14ac:dyDescent="0.2">
      <c r="A53" s="17">
        <v>41601</v>
      </c>
      <c r="B53" s="17" t="s">
        <v>1008</v>
      </c>
      <c r="C53" s="40" t="s">
        <v>347</v>
      </c>
      <c r="D53" s="82"/>
      <c r="E53" s="82" t="s">
        <v>92</v>
      </c>
      <c r="F53" s="82"/>
      <c r="G53" s="82"/>
      <c r="H53" s="82"/>
      <c r="I53" s="22" t="s">
        <v>150</v>
      </c>
      <c r="J53" s="58">
        <v>1656.4</v>
      </c>
      <c r="K53" s="59">
        <v>0.9</v>
      </c>
      <c r="L53" s="59"/>
      <c r="M53" s="55">
        <v>1490.8</v>
      </c>
      <c r="N53" s="48">
        <v>124.23333333333333</v>
      </c>
    </row>
    <row r="54" spans="1:14" s="32" customFormat="1" ht="28.5" customHeight="1" x14ac:dyDescent="0.2">
      <c r="A54" s="93">
        <v>60101</v>
      </c>
      <c r="B54" s="93"/>
      <c r="C54" s="102" t="s">
        <v>303</v>
      </c>
      <c r="D54" s="96"/>
      <c r="E54" s="96"/>
      <c r="F54" s="96"/>
      <c r="G54" s="96"/>
      <c r="H54" s="96"/>
      <c r="I54" s="103"/>
      <c r="J54" s="104"/>
      <c r="K54" s="106"/>
      <c r="L54" s="107"/>
      <c r="M54" s="55"/>
      <c r="N54" s="101">
        <f>SUM(N55:N56)</f>
        <v>375.75</v>
      </c>
    </row>
    <row r="55" spans="1:14" s="32" customFormat="1" ht="28.5" customHeight="1" x14ac:dyDescent="0.2">
      <c r="A55" s="17">
        <v>60101</v>
      </c>
      <c r="B55" s="17" t="s">
        <v>637</v>
      </c>
      <c r="C55" s="40" t="s">
        <v>348</v>
      </c>
      <c r="D55" s="82"/>
      <c r="E55" s="82"/>
      <c r="F55" s="82" t="s">
        <v>92</v>
      </c>
      <c r="G55" s="82"/>
      <c r="H55" s="82"/>
      <c r="I55" s="22" t="s">
        <v>150</v>
      </c>
      <c r="J55" s="58">
        <v>3312.9</v>
      </c>
      <c r="K55" s="59">
        <v>0.90822599999999998</v>
      </c>
      <c r="L55" s="59">
        <v>1.0091399999999999</v>
      </c>
      <c r="M55" s="55">
        <v>3008.9</v>
      </c>
      <c r="N55" s="48">
        <v>250.74166666666667</v>
      </c>
    </row>
    <row r="56" spans="1:14" s="32" customFormat="1" ht="28.5" customHeight="1" x14ac:dyDescent="0.2">
      <c r="A56" s="17">
        <v>60101</v>
      </c>
      <c r="B56" s="17" t="s">
        <v>638</v>
      </c>
      <c r="C56" s="40" t="s">
        <v>349</v>
      </c>
      <c r="D56" s="82"/>
      <c r="E56" s="82" t="s">
        <v>91</v>
      </c>
      <c r="F56" s="82"/>
      <c r="G56" s="82"/>
      <c r="H56" s="82"/>
      <c r="I56" s="22" t="s">
        <v>150</v>
      </c>
      <c r="J56" s="58">
        <v>1656.4</v>
      </c>
      <c r="K56" s="59">
        <v>0.90564299999999998</v>
      </c>
      <c r="L56" s="59">
        <v>1.00627</v>
      </c>
      <c r="M56" s="55">
        <v>1500.1</v>
      </c>
      <c r="N56" s="48">
        <v>125.00833333333333</v>
      </c>
    </row>
    <row r="57" spans="1:14" s="32" customFormat="1" x14ac:dyDescent="0.2">
      <c r="A57" s="93">
        <v>70101</v>
      </c>
      <c r="B57" s="93"/>
      <c r="C57" s="102" t="s">
        <v>159</v>
      </c>
      <c r="D57" s="96"/>
      <c r="E57" s="96"/>
      <c r="F57" s="96"/>
      <c r="G57" s="96"/>
      <c r="H57" s="96"/>
      <c r="I57" s="103"/>
      <c r="J57" s="104"/>
      <c r="K57" s="105"/>
      <c r="L57" s="105"/>
      <c r="M57" s="55"/>
      <c r="N57" s="101">
        <f>SUM(N58:N65)</f>
        <v>1747.4666666666669</v>
      </c>
    </row>
    <row r="58" spans="1:14" s="32" customFormat="1" x14ac:dyDescent="0.2">
      <c r="A58" s="17">
        <v>70101</v>
      </c>
      <c r="B58" s="17" t="s">
        <v>1009</v>
      </c>
      <c r="C58" s="40" t="s">
        <v>168</v>
      </c>
      <c r="D58" s="82"/>
      <c r="E58" s="82"/>
      <c r="F58" s="82" t="s">
        <v>92</v>
      </c>
      <c r="G58" s="82"/>
      <c r="H58" s="82"/>
      <c r="I58" s="22" t="s">
        <v>150</v>
      </c>
      <c r="J58" s="58">
        <v>3312.9</v>
      </c>
      <c r="K58" s="59">
        <v>0.90316799999999997</v>
      </c>
      <c r="L58" s="59">
        <v>1.00352</v>
      </c>
      <c r="M58" s="55">
        <v>2992.1</v>
      </c>
      <c r="N58" s="48">
        <v>249.34166666666667</v>
      </c>
    </row>
    <row r="59" spans="1:14" s="32" customFormat="1" x14ac:dyDescent="0.2">
      <c r="A59" s="17">
        <v>70101</v>
      </c>
      <c r="B59" s="17" t="s">
        <v>639</v>
      </c>
      <c r="C59" s="40" t="s">
        <v>169</v>
      </c>
      <c r="D59" s="82"/>
      <c r="E59" s="82"/>
      <c r="F59" s="82" t="s">
        <v>92</v>
      </c>
      <c r="G59" s="82"/>
      <c r="H59" s="82"/>
      <c r="I59" s="22" t="s">
        <v>150</v>
      </c>
      <c r="J59" s="58">
        <v>3312.9</v>
      </c>
      <c r="K59" s="59">
        <v>0.90269999999999995</v>
      </c>
      <c r="L59" s="59">
        <v>1.0029999999999999</v>
      </c>
      <c r="M59" s="55">
        <v>2990.6</v>
      </c>
      <c r="N59" s="48">
        <v>249.21666666666667</v>
      </c>
    </row>
    <row r="60" spans="1:14" s="32" customFormat="1" x14ac:dyDescent="0.2">
      <c r="A60" s="17">
        <v>70101</v>
      </c>
      <c r="B60" s="17" t="s">
        <v>640</v>
      </c>
      <c r="C60" s="40" t="s">
        <v>171</v>
      </c>
      <c r="D60" s="82"/>
      <c r="E60" s="82" t="s">
        <v>148</v>
      </c>
      <c r="F60" s="82"/>
      <c r="G60" s="82"/>
      <c r="H60" s="82"/>
      <c r="I60" s="22" t="s">
        <v>150</v>
      </c>
      <c r="J60" s="58">
        <v>1656.4</v>
      </c>
      <c r="K60" s="59">
        <v>0.90331199999999989</v>
      </c>
      <c r="L60" s="59">
        <v>1.0036799999999999</v>
      </c>
      <c r="M60" s="55">
        <v>1496.2</v>
      </c>
      <c r="N60" s="48">
        <v>124.68333333333334</v>
      </c>
    </row>
    <row r="61" spans="1:14" s="32" customFormat="1" ht="33.75" customHeight="1" x14ac:dyDescent="0.2">
      <c r="A61" s="17">
        <v>70101</v>
      </c>
      <c r="B61" s="17" t="s">
        <v>641</v>
      </c>
      <c r="C61" s="40" t="s">
        <v>165</v>
      </c>
      <c r="D61" s="82"/>
      <c r="E61" s="82" t="s">
        <v>148</v>
      </c>
      <c r="F61" s="82"/>
      <c r="G61" s="82"/>
      <c r="H61" s="82"/>
      <c r="I61" s="22" t="s">
        <v>150</v>
      </c>
      <c r="J61" s="58">
        <v>1656.4</v>
      </c>
      <c r="K61" s="59">
        <v>0.90360900000000011</v>
      </c>
      <c r="L61" s="59">
        <v>1.0040100000000001</v>
      </c>
      <c r="M61" s="55">
        <v>1496.7</v>
      </c>
      <c r="N61" s="48">
        <v>124.72500000000001</v>
      </c>
    </row>
    <row r="62" spans="1:14" s="32" customFormat="1" x14ac:dyDescent="0.2">
      <c r="A62" s="17">
        <v>70101</v>
      </c>
      <c r="B62" s="17" t="s">
        <v>642</v>
      </c>
      <c r="C62" s="40" t="s">
        <v>167</v>
      </c>
      <c r="D62" s="82"/>
      <c r="E62" s="82"/>
      <c r="F62" s="82" t="s">
        <v>148</v>
      </c>
      <c r="G62" s="82"/>
      <c r="H62" s="82"/>
      <c r="I62" s="22" t="s">
        <v>150</v>
      </c>
      <c r="J62" s="58">
        <v>3312.9</v>
      </c>
      <c r="K62" s="59">
        <v>0.90503100000000003</v>
      </c>
      <c r="L62" s="59">
        <v>1.00559</v>
      </c>
      <c r="M62" s="55">
        <v>2998.3</v>
      </c>
      <c r="N62" s="48">
        <v>249.85833333333335</v>
      </c>
    </row>
    <row r="63" spans="1:14" s="32" customFormat="1" x14ac:dyDescent="0.2">
      <c r="A63" s="17">
        <v>70101</v>
      </c>
      <c r="B63" s="17" t="s">
        <v>643</v>
      </c>
      <c r="C63" s="40" t="s">
        <v>170</v>
      </c>
      <c r="D63" s="82"/>
      <c r="E63" s="82"/>
      <c r="F63" s="82" t="s">
        <v>148</v>
      </c>
      <c r="G63" s="82"/>
      <c r="H63" s="82"/>
      <c r="I63" s="22" t="s">
        <v>150</v>
      </c>
      <c r="J63" s="58">
        <v>3312.9</v>
      </c>
      <c r="K63" s="59">
        <v>0.90674100000000002</v>
      </c>
      <c r="L63" s="59">
        <v>1.00749</v>
      </c>
      <c r="M63" s="55">
        <v>3003.9</v>
      </c>
      <c r="N63" s="48">
        <v>250.32500000000002</v>
      </c>
    </row>
    <row r="64" spans="1:14" s="32" customFormat="1" x14ac:dyDescent="0.2">
      <c r="A64" s="17">
        <v>70101</v>
      </c>
      <c r="B64" s="17" t="s">
        <v>644</v>
      </c>
      <c r="C64" s="19" t="s">
        <v>166</v>
      </c>
      <c r="D64" s="82"/>
      <c r="E64" s="82"/>
      <c r="F64" s="82" t="s">
        <v>92</v>
      </c>
      <c r="G64" s="82"/>
      <c r="H64" s="82"/>
      <c r="I64" s="22" t="s">
        <v>150</v>
      </c>
      <c r="J64" s="58">
        <v>3312.9</v>
      </c>
      <c r="K64" s="59">
        <v>0.90281700000000009</v>
      </c>
      <c r="L64" s="59">
        <v>1.0031300000000001</v>
      </c>
      <c r="M64" s="55">
        <v>2990.9</v>
      </c>
      <c r="N64" s="48">
        <v>249.24166666666667</v>
      </c>
    </row>
    <row r="65" spans="1:14" s="32" customFormat="1" x14ac:dyDescent="0.2">
      <c r="A65" s="17">
        <v>70101</v>
      </c>
      <c r="B65" s="17" t="s">
        <v>645</v>
      </c>
      <c r="C65" s="19" t="s">
        <v>350</v>
      </c>
      <c r="D65" s="82"/>
      <c r="E65" s="82"/>
      <c r="F65" s="82" t="s">
        <v>92</v>
      </c>
      <c r="G65" s="82"/>
      <c r="H65" s="82"/>
      <c r="I65" s="22" t="s">
        <v>150</v>
      </c>
      <c r="J65" s="58">
        <v>3312.9</v>
      </c>
      <c r="K65" s="59">
        <v>0.9058139999999999</v>
      </c>
      <c r="L65" s="59">
        <v>1.0064599999999999</v>
      </c>
      <c r="M65" s="55">
        <v>3000.9</v>
      </c>
      <c r="N65" s="48">
        <v>250.07500000000002</v>
      </c>
    </row>
    <row r="66" spans="1:14" s="32" customFormat="1" x14ac:dyDescent="0.2">
      <c r="A66" s="93">
        <v>80101</v>
      </c>
      <c r="B66" s="93"/>
      <c r="C66" s="108" t="s">
        <v>304</v>
      </c>
      <c r="D66" s="96"/>
      <c r="E66" s="96"/>
      <c r="F66" s="96"/>
      <c r="G66" s="96"/>
      <c r="H66" s="96"/>
      <c r="I66" s="103"/>
      <c r="J66" s="104"/>
      <c r="K66" s="105"/>
      <c r="L66" s="105"/>
      <c r="M66" s="55"/>
      <c r="N66" s="101">
        <f>SUM(N67:N82)</f>
        <v>2496.5916666666667</v>
      </c>
    </row>
    <row r="67" spans="1:14" s="32" customFormat="1" x14ac:dyDescent="0.2">
      <c r="A67" s="17">
        <v>80101</v>
      </c>
      <c r="B67" s="17" t="s">
        <v>646</v>
      </c>
      <c r="C67" s="19" t="s">
        <v>351</v>
      </c>
      <c r="D67" s="82"/>
      <c r="E67" s="82" t="s">
        <v>92</v>
      </c>
      <c r="F67" s="82"/>
      <c r="G67" s="82"/>
      <c r="H67" s="82"/>
      <c r="I67" s="22" t="s">
        <v>150</v>
      </c>
      <c r="J67" s="58">
        <v>1656.4</v>
      </c>
      <c r="K67" s="59">
        <v>0.90441899999999997</v>
      </c>
      <c r="L67" s="59">
        <v>1.00491</v>
      </c>
      <c r="M67" s="55">
        <v>1498.1</v>
      </c>
      <c r="N67" s="48">
        <v>124.84166666666665</v>
      </c>
    </row>
    <row r="68" spans="1:14" s="32" customFormat="1" x14ac:dyDescent="0.2">
      <c r="A68" s="17">
        <v>80101</v>
      </c>
      <c r="B68" s="17" t="s">
        <v>648</v>
      </c>
      <c r="C68" s="19" t="s">
        <v>352</v>
      </c>
      <c r="D68" s="82"/>
      <c r="E68" s="82" t="s">
        <v>92</v>
      </c>
      <c r="F68" s="82"/>
      <c r="G68" s="82"/>
      <c r="H68" s="82"/>
      <c r="I68" s="22" t="s">
        <v>150</v>
      </c>
      <c r="J68" s="58">
        <v>1656.4</v>
      </c>
      <c r="K68" s="59">
        <v>0.91313999999999995</v>
      </c>
      <c r="L68" s="59">
        <v>1.0145999999999999</v>
      </c>
      <c r="M68" s="55">
        <v>1512.5</v>
      </c>
      <c r="N68" s="48">
        <v>126.04166666666667</v>
      </c>
    </row>
    <row r="69" spans="1:14" s="32" customFormat="1" x14ac:dyDescent="0.2">
      <c r="A69" s="17">
        <v>80101</v>
      </c>
      <c r="B69" s="17" t="s">
        <v>657</v>
      </c>
      <c r="C69" s="19" t="s">
        <v>353</v>
      </c>
      <c r="D69" s="82"/>
      <c r="E69" s="82" t="s">
        <v>92</v>
      </c>
      <c r="F69" s="82"/>
      <c r="G69" s="82"/>
      <c r="H69" s="82"/>
      <c r="I69" s="22" t="s">
        <v>150</v>
      </c>
      <c r="J69" s="58">
        <v>1656.4</v>
      </c>
      <c r="K69" s="59">
        <v>0.907443</v>
      </c>
      <c r="L69" s="59">
        <v>1.00827</v>
      </c>
      <c r="M69" s="55">
        <v>1503.1</v>
      </c>
      <c r="N69" s="48">
        <v>125.25833333333333</v>
      </c>
    </row>
    <row r="70" spans="1:14" s="32" customFormat="1" x14ac:dyDescent="0.2">
      <c r="A70" s="17">
        <v>80101</v>
      </c>
      <c r="B70" s="17" t="s">
        <v>658</v>
      </c>
      <c r="C70" s="19" t="s">
        <v>354</v>
      </c>
      <c r="D70" s="82"/>
      <c r="E70" s="82"/>
      <c r="F70" s="82"/>
      <c r="G70" s="82" t="s">
        <v>92</v>
      </c>
      <c r="H70" s="82"/>
      <c r="I70" s="22" t="s">
        <v>150</v>
      </c>
      <c r="J70" s="58">
        <v>3312.9</v>
      </c>
      <c r="K70" s="59">
        <v>0.9</v>
      </c>
      <c r="L70" s="59"/>
      <c r="M70" s="55">
        <v>2981.6</v>
      </c>
      <c r="N70" s="48">
        <v>248.46666666666667</v>
      </c>
    </row>
    <row r="71" spans="1:14" s="32" customFormat="1" x14ac:dyDescent="0.2">
      <c r="A71" s="17">
        <v>80101</v>
      </c>
      <c r="B71" s="17" t="s">
        <v>647</v>
      </c>
      <c r="C71" s="19" t="s">
        <v>355</v>
      </c>
      <c r="D71" s="82"/>
      <c r="E71" s="82"/>
      <c r="F71" s="82" t="s">
        <v>92</v>
      </c>
      <c r="G71" s="82"/>
      <c r="H71" s="82"/>
      <c r="I71" s="22" t="s">
        <v>150</v>
      </c>
      <c r="J71" s="58">
        <v>3312.9</v>
      </c>
      <c r="K71" s="59">
        <v>0.90846000000000005</v>
      </c>
      <c r="L71" s="59">
        <v>1.0094000000000001</v>
      </c>
      <c r="M71" s="55">
        <v>3009.6</v>
      </c>
      <c r="N71" s="48">
        <v>250.79999999999998</v>
      </c>
    </row>
    <row r="72" spans="1:14" s="32" customFormat="1" x14ac:dyDescent="0.2">
      <c r="A72" s="17">
        <v>80101</v>
      </c>
      <c r="B72" s="17" t="s">
        <v>660</v>
      </c>
      <c r="C72" s="19" t="s">
        <v>356</v>
      </c>
      <c r="D72" s="82"/>
      <c r="E72" s="82" t="s">
        <v>92</v>
      </c>
      <c r="F72" s="82"/>
      <c r="G72" s="82"/>
      <c r="H72" s="82"/>
      <c r="I72" s="22" t="s">
        <v>150</v>
      </c>
      <c r="J72" s="58">
        <v>1656.4</v>
      </c>
      <c r="K72" s="59">
        <v>0.92313899999999993</v>
      </c>
      <c r="L72" s="59">
        <v>1.0257099999999999</v>
      </c>
      <c r="M72" s="55">
        <v>1529.1</v>
      </c>
      <c r="N72" s="48">
        <v>127.425</v>
      </c>
    </row>
    <row r="73" spans="1:14" s="32" customFormat="1" x14ac:dyDescent="0.2">
      <c r="A73" s="17">
        <v>80101</v>
      </c>
      <c r="B73" s="17" t="s">
        <v>656</v>
      </c>
      <c r="C73" s="19" t="s">
        <v>357</v>
      </c>
      <c r="D73" s="82"/>
      <c r="E73" s="82" t="s">
        <v>92</v>
      </c>
      <c r="F73" s="82"/>
      <c r="G73" s="82"/>
      <c r="H73" s="82"/>
      <c r="I73" s="22" t="s">
        <v>150</v>
      </c>
      <c r="J73" s="58">
        <v>1656.4</v>
      </c>
      <c r="K73" s="59">
        <v>0.90127800000000002</v>
      </c>
      <c r="L73" s="59">
        <v>1.00142</v>
      </c>
      <c r="M73" s="55">
        <v>1492.9</v>
      </c>
      <c r="N73" s="48">
        <v>124.40833333333335</v>
      </c>
    </row>
    <row r="74" spans="1:14" s="32" customFormat="1" x14ac:dyDescent="0.2">
      <c r="A74" s="17">
        <v>80101</v>
      </c>
      <c r="B74" s="17" t="s">
        <v>649</v>
      </c>
      <c r="C74" s="19" t="s">
        <v>358</v>
      </c>
      <c r="D74" s="82"/>
      <c r="E74" s="82" t="s">
        <v>92</v>
      </c>
      <c r="F74" s="82"/>
      <c r="G74" s="82"/>
      <c r="H74" s="82"/>
      <c r="I74" s="22" t="s">
        <v>150</v>
      </c>
      <c r="J74" s="58">
        <v>1656.4</v>
      </c>
      <c r="K74" s="59">
        <v>0.9</v>
      </c>
      <c r="L74" s="59"/>
      <c r="M74" s="55">
        <v>1490.8</v>
      </c>
      <c r="N74" s="48">
        <v>124.23333333333333</v>
      </c>
    </row>
    <row r="75" spans="1:14" s="32" customFormat="1" x14ac:dyDescent="0.2">
      <c r="A75" s="17">
        <v>80101</v>
      </c>
      <c r="B75" s="17" t="s">
        <v>1034</v>
      </c>
      <c r="C75" s="40" t="s">
        <v>243</v>
      </c>
      <c r="D75" s="82"/>
      <c r="E75" s="82"/>
      <c r="F75" s="82" t="s">
        <v>92</v>
      </c>
      <c r="G75" s="82"/>
      <c r="H75" s="82"/>
      <c r="I75" s="22" t="s">
        <v>150</v>
      </c>
      <c r="J75" s="58">
        <v>3312.9</v>
      </c>
      <c r="K75" s="59">
        <v>0.90023399999999998</v>
      </c>
      <c r="L75" s="59">
        <v>1.0002599999999999</v>
      </c>
      <c r="M75" s="55">
        <v>2982.4</v>
      </c>
      <c r="N75" s="48">
        <v>248.53333333333333</v>
      </c>
    </row>
    <row r="76" spans="1:14" s="32" customFormat="1" x14ac:dyDescent="0.2">
      <c r="A76" s="17">
        <v>80101</v>
      </c>
      <c r="B76" s="17" t="s">
        <v>651</v>
      </c>
      <c r="C76" s="18" t="s">
        <v>359</v>
      </c>
      <c r="D76" s="82"/>
      <c r="E76" s="82" t="s">
        <v>92</v>
      </c>
      <c r="F76" s="82"/>
      <c r="G76" s="82"/>
      <c r="H76" s="82"/>
      <c r="I76" s="22" t="s">
        <v>150</v>
      </c>
      <c r="J76" s="58">
        <v>1656.4</v>
      </c>
      <c r="K76" s="59">
        <v>0.90040500000000012</v>
      </c>
      <c r="L76" s="59">
        <v>1.0004500000000001</v>
      </c>
      <c r="M76" s="55">
        <v>1491.4</v>
      </c>
      <c r="N76" s="48">
        <v>124.28333333333335</v>
      </c>
    </row>
    <row r="77" spans="1:14" s="32" customFormat="1" x14ac:dyDescent="0.2">
      <c r="A77" s="17">
        <v>80101</v>
      </c>
      <c r="B77" s="17" t="s">
        <v>659</v>
      </c>
      <c r="C77" s="40" t="s">
        <v>360</v>
      </c>
      <c r="D77" s="82"/>
      <c r="E77" s="82" t="s">
        <v>148</v>
      </c>
      <c r="F77" s="82"/>
      <c r="G77" s="82"/>
      <c r="H77" s="82"/>
      <c r="I77" s="22" t="s">
        <v>150</v>
      </c>
      <c r="J77" s="58">
        <v>1656.4</v>
      </c>
      <c r="K77" s="59">
        <v>0.90023399999999998</v>
      </c>
      <c r="L77" s="59">
        <v>1.0002599999999999</v>
      </c>
      <c r="M77" s="55">
        <v>1491.1</v>
      </c>
      <c r="N77" s="48">
        <v>124.25833333333333</v>
      </c>
    </row>
    <row r="78" spans="1:14" s="32" customFormat="1" x14ac:dyDescent="0.2">
      <c r="A78" s="17">
        <v>80101</v>
      </c>
      <c r="B78" s="17" t="s">
        <v>652</v>
      </c>
      <c r="C78" s="18" t="s">
        <v>361</v>
      </c>
      <c r="D78" s="82"/>
      <c r="E78" s="82" t="s">
        <v>92</v>
      </c>
      <c r="F78" s="82"/>
      <c r="G78" s="82"/>
      <c r="H78" s="82"/>
      <c r="I78" s="22" t="s">
        <v>150</v>
      </c>
      <c r="J78" s="58">
        <v>1656.4</v>
      </c>
      <c r="K78" s="59">
        <v>0.90017099999999994</v>
      </c>
      <c r="L78" s="59">
        <v>1.0001899999999999</v>
      </c>
      <c r="M78" s="55">
        <v>1491</v>
      </c>
      <c r="N78" s="48">
        <v>124.25</v>
      </c>
    </row>
    <row r="79" spans="1:14" s="32" customFormat="1" x14ac:dyDescent="0.2">
      <c r="A79" s="17">
        <v>80101</v>
      </c>
      <c r="B79" s="17" t="s">
        <v>650</v>
      </c>
      <c r="C79" s="18" t="s">
        <v>362</v>
      </c>
      <c r="D79" s="82"/>
      <c r="E79" s="82" t="s">
        <v>92</v>
      </c>
      <c r="F79" s="82"/>
      <c r="G79" s="82"/>
      <c r="H79" s="82"/>
      <c r="I79" s="22" t="s">
        <v>150</v>
      </c>
      <c r="J79" s="58">
        <v>1656.4</v>
      </c>
      <c r="K79" s="59">
        <v>0.90418500000000002</v>
      </c>
      <c r="L79" s="59">
        <v>1.00465</v>
      </c>
      <c r="M79" s="55">
        <v>1497.7</v>
      </c>
      <c r="N79" s="48">
        <v>124.80833333333334</v>
      </c>
    </row>
    <row r="80" spans="1:14" s="32" customFormat="1" x14ac:dyDescent="0.2">
      <c r="A80" s="17">
        <v>80101</v>
      </c>
      <c r="B80" s="17" t="s">
        <v>653</v>
      </c>
      <c r="C80" s="18" t="s">
        <v>363</v>
      </c>
      <c r="D80" s="82"/>
      <c r="E80" s="82" t="s">
        <v>92</v>
      </c>
      <c r="F80" s="82"/>
      <c r="G80" s="82"/>
      <c r="H80" s="82"/>
      <c r="I80" s="22" t="s">
        <v>150</v>
      </c>
      <c r="J80" s="58">
        <v>1656.4</v>
      </c>
      <c r="K80" s="59">
        <v>0.9053460000000001</v>
      </c>
      <c r="L80" s="59">
        <v>1.0059400000000001</v>
      </c>
      <c r="M80" s="55">
        <v>1499.6</v>
      </c>
      <c r="N80" s="48">
        <v>124.96666666666665</v>
      </c>
    </row>
    <row r="81" spans="1:14" s="32" customFormat="1" x14ac:dyDescent="0.2">
      <c r="A81" s="17">
        <v>80101</v>
      </c>
      <c r="B81" s="17" t="s">
        <v>655</v>
      </c>
      <c r="C81" s="18" t="s">
        <v>227</v>
      </c>
      <c r="D81" s="82"/>
      <c r="E81" s="82"/>
      <c r="F81" s="82" t="s">
        <v>92</v>
      </c>
      <c r="G81" s="82"/>
      <c r="H81" s="82"/>
      <c r="I81" s="22" t="s">
        <v>150</v>
      </c>
      <c r="J81" s="58">
        <v>3312.9</v>
      </c>
      <c r="K81" s="59">
        <v>0.90439199999999997</v>
      </c>
      <c r="L81" s="59">
        <v>1.00488</v>
      </c>
      <c r="M81" s="55">
        <v>2996.2</v>
      </c>
      <c r="N81" s="48">
        <v>249.68333333333331</v>
      </c>
    </row>
    <row r="82" spans="1:14" s="32" customFormat="1" x14ac:dyDescent="0.2">
      <c r="A82" s="17">
        <v>80101</v>
      </c>
      <c r="B82" s="17" t="s">
        <v>654</v>
      </c>
      <c r="C82" s="18" t="s">
        <v>364</v>
      </c>
      <c r="D82" s="82"/>
      <c r="E82" s="82" t="s">
        <v>92</v>
      </c>
      <c r="F82" s="82"/>
      <c r="G82" s="82"/>
      <c r="H82" s="82"/>
      <c r="I82" s="22" t="s">
        <v>150</v>
      </c>
      <c r="J82" s="58">
        <v>1656.4</v>
      </c>
      <c r="K82" s="59">
        <v>0.900756</v>
      </c>
      <c r="L82" s="59">
        <v>1.00084</v>
      </c>
      <c r="M82" s="55">
        <v>1492</v>
      </c>
      <c r="N82" s="48">
        <v>124.33333333333333</v>
      </c>
    </row>
    <row r="83" spans="1:14" s="32" customFormat="1" ht="25.5" x14ac:dyDescent="0.2">
      <c r="A83" s="93">
        <v>100901</v>
      </c>
      <c r="B83" s="93"/>
      <c r="C83" s="94" t="s">
        <v>172</v>
      </c>
      <c r="D83" s="96"/>
      <c r="E83" s="96"/>
      <c r="F83" s="96"/>
      <c r="G83" s="96"/>
      <c r="H83" s="96"/>
      <c r="I83" s="103"/>
      <c r="J83" s="104"/>
      <c r="K83" s="105"/>
      <c r="L83" s="105"/>
      <c r="M83" s="55"/>
      <c r="N83" s="101">
        <f>N84</f>
        <v>273.31666666666666</v>
      </c>
    </row>
    <row r="84" spans="1:14" s="32" customFormat="1" x14ac:dyDescent="0.2">
      <c r="A84" s="17">
        <v>100901</v>
      </c>
      <c r="B84" s="17"/>
      <c r="C84" s="18" t="s">
        <v>173</v>
      </c>
      <c r="D84" s="82"/>
      <c r="E84" s="82"/>
      <c r="F84" s="82"/>
      <c r="G84" s="82"/>
      <c r="H84" s="82" t="s">
        <v>92</v>
      </c>
      <c r="I84" s="22" t="s">
        <v>150</v>
      </c>
      <c r="J84" s="58">
        <v>3644.2</v>
      </c>
      <c r="K84" s="59">
        <v>0.9</v>
      </c>
      <c r="L84" s="59"/>
      <c r="M84" s="55">
        <v>3279.8</v>
      </c>
      <c r="N84" s="48">
        <v>273.31666666666666</v>
      </c>
    </row>
    <row r="85" spans="1:14" s="32" customFormat="1" x14ac:dyDescent="0.2">
      <c r="A85" s="93">
        <v>110101</v>
      </c>
      <c r="B85" s="93"/>
      <c r="C85" s="94" t="s">
        <v>365</v>
      </c>
      <c r="D85" s="96"/>
      <c r="E85" s="96"/>
      <c r="F85" s="96"/>
      <c r="G85" s="96"/>
      <c r="H85" s="96"/>
      <c r="I85" s="103"/>
      <c r="J85" s="104"/>
      <c r="K85" s="105"/>
      <c r="L85" s="105"/>
      <c r="M85" s="55"/>
      <c r="N85" s="101">
        <f>SUM(N86:N98)</f>
        <v>2250.9250000000002</v>
      </c>
    </row>
    <row r="86" spans="1:14" s="32" customFormat="1" x14ac:dyDescent="0.2">
      <c r="A86" s="17">
        <v>110101</v>
      </c>
      <c r="B86" s="17" t="s">
        <v>673</v>
      </c>
      <c r="C86" s="41" t="s">
        <v>366</v>
      </c>
      <c r="D86" s="82"/>
      <c r="E86" s="82"/>
      <c r="F86" s="82" t="s">
        <v>92</v>
      </c>
      <c r="G86" s="82"/>
      <c r="H86" s="82"/>
      <c r="I86" s="22" t="s">
        <v>150</v>
      </c>
      <c r="J86" s="58">
        <v>3312.9</v>
      </c>
      <c r="K86" s="59">
        <v>0.90839700000000012</v>
      </c>
      <c r="L86" s="59">
        <v>1.0093300000000001</v>
      </c>
      <c r="M86" s="55">
        <v>3009.4</v>
      </c>
      <c r="N86" s="48">
        <v>250.78333333333333</v>
      </c>
    </row>
    <row r="87" spans="1:14" s="32" customFormat="1" x14ac:dyDescent="0.2">
      <c r="A87" s="17">
        <v>110101</v>
      </c>
      <c r="B87" s="17" t="s">
        <v>669</v>
      </c>
      <c r="C87" s="18" t="s">
        <v>367</v>
      </c>
      <c r="D87" s="82"/>
      <c r="E87" s="82"/>
      <c r="F87" s="82" t="s">
        <v>92</v>
      </c>
      <c r="G87" s="82"/>
      <c r="H87" s="82"/>
      <c r="I87" s="22" t="s">
        <v>150</v>
      </c>
      <c r="J87" s="58">
        <v>3312.9</v>
      </c>
      <c r="K87" s="59">
        <v>0.90802800000000006</v>
      </c>
      <c r="L87" s="59">
        <v>1.00892</v>
      </c>
      <c r="M87" s="55">
        <v>3008.2</v>
      </c>
      <c r="N87" s="48">
        <v>250.68333333333331</v>
      </c>
    </row>
    <row r="88" spans="1:14" s="32" customFormat="1" x14ac:dyDescent="0.2">
      <c r="A88" s="17">
        <v>110101</v>
      </c>
      <c r="B88" s="17" t="s">
        <v>674</v>
      </c>
      <c r="C88" s="18" t="s">
        <v>368</v>
      </c>
      <c r="D88" s="82"/>
      <c r="E88" s="82"/>
      <c r="F88" s="82" t="s">
        <v>92</v>
      </c>
      <c r="G88" s="82"/>
      <c r="H88" s="82"/>
      <c r="I88" s="22" t="s">
        <v>150</v>
      </c>
      <c r="J88" s="58">
        <v>3312.9</v>
      </c>
      <c r="K88" s="59">
        <v>0.90630900000000003</v>
      </c>
      <c r="L88" s="59">
        <v>1.00701</v>
      </c>
      <c r="M88" s="55">
        <v>3002.5</v>
      </c>
      <c r="N88" s="48">
        <v>250.20833333333334</v>
      </c>
    </row>
    <row r="89" spans="1:14" s="32" customFormat="1" x14ac:dyDescent="0.2">
      <c r="A89" s="17">
        <v>110101</v>
      </c>
      <c r="B89" s="17" t="s">
        <v>663</v>
      </c>
      <c r="C89" s="18" t="s">
        <v>369</v>
      </c>
      <c r="D89" s="82"/>
      <c r="E89" s="82"/>
      <c r="F89" s="82" t="s">
        <v>92</v>
      </c>
      <c r="G89" s="82"/>
      <c r="H89" s="82"/>
      <c r="I89" s="22" t="s">
        <v>150</v>
      </c>
      <c r="J89" s="58">
        <v>3312.9</v>
      </c>
      <c r="K89" s="59">
        <v>0.90555300000000005</v>
      </c>
      <c r="L89" s="59">
        <v>1.00617</v>
      </c>
      <c r="M89" s="55">
        <v>3000</v>
      </c>
      <c r="N89" s="48">
        <v>250</v>
      </c>
    </row>
    <row r="90" spans="1:14" s="32" customFormat="1" x14ac:dyDescent="0.2">
      <c r="A90" s="17">
        <v>110101</v>
      </c>
      <c r="B90" s="17" t="s">
        <v>667</v>
      </c>
      <c r="C90" s="18" t="s">
        <v>370</v>
      </c>
      <c r="D90" s="82"/>
      <c r="E90" s="82"/>
      <c r="F90" s="82" t="s">
        <v>92</v>
      </c>
      <c r="G90" s="82"/>
      <c r="H90" s="82"/>
      <c r="I90" s="22" t="s">
        <v>150</v>
      </c>
      <c r="J90" s="58">
        <v>3312.9</v>
      </c>
      <c r="K90" s="59">
        <v>0.9052920000000001</v>
      </c>
      <c r="L90" s="59">
        <v>1.0058800000000001</v>
      </c>
      <c r="M90" s="55">
        <v>2999.1</v>
      </c>
      <c r="N90" s="48">
        <v>249.92499999999998</v>
      </c>
    </row>
    <row r="91" spans="1:14" s="32" customFormat="1" x14ac:dyDescent="0.2">
      <c r="A91" s="17">
        <v>110101</v>
      </c>
      <c r="B91" s="17" t="s">
        <v>662</v>
      </c>
      <c r="C91" s="40" t="s">
        <v>371</v>
      </c>
      <c r="D91" s="83"/>
      <c r="E91" s="84" t="s">
        <v>92</v>
      </c>
      <c r="F91" s="83"/>
      <c r="G91" s="83"/>
      <c r="H91" s="83"/>
      <c r="I91" s="22" t="s">
        <v>150</v>
      </c>
      <c r="J91" s="58">
        <v>1656.4</v>
      </c>
      <c r="K91" s="59">
        <v>0.90988199999999997</v>
      </c>
      <c r="L91" s="59">
        <v>1.01098</v>
      </c>
      <c r="M91" s="55">
        <v>1507.1</v>
      </c>
      <c r="N91" s="48">
        <v>125.59166666666665</v>
      </c>
    </row>
    <row r="92" spans="1:14" s="32" customFormat="1" x14ac:dyDescent="0.2">
      <c r="A92" s="17">
        <v>110101</v>
      </c>
      <c r="B92" s="17" t="s">
        <v>664</v>
      </c>
      <c r="C92" s="18" t="s">
        <v>372</v>
      </c>
      <c r="D92" s="85"/>
      <c r="E92" s="86" t="s">
        <v>92</v>
      </c>
      <c r="F92" s="86"/>
      <c r="G92" s="86"/>
      <c r="H92" s="86"/>
      <c r="I92" s="22" t="s">
        <v>150</v>
      </c>
      <c r="J92" s="58">
        <v>1656.4</v>
      </c>
      <c r="K92" s="59">
        <v>0.90918900000000002</v>
      </c>
      <c r="L92" s="59">
        <v>1.0102100000000001</v>
      </c>
      <c r="M92" s="55">
        <v>1506</v>
      </c>
      <c r="N92" s="48">
        <v>125.5</v>
      </c>
    </row>
    <row r="93" spans="1:14" s="32" customFormat="1" x14ac:dyDescent="0.2">
      <c r="A93" s="17">
        <v>110101</v>
      </c>
      <c r="B93" s="17" t="s">
        <v>670</v>
      </c>
      <c r="C93" s="18" t="s">
        <v>373</v>
      </c>
      <c r="D93" s="85"/>
      <c r="E93" s="86" t="s">
        <v>92</v>
      </c>
      <c r="F93" s="86"/>
      <c r="G93" s="86"/>
      <c r="H93" s="86"/>
      <c r="I93" s="22" t="s">
        <v>150</v>
      </c>
      <c r="J93" s="58">
        <v>1656.4</v>
      </c>
      <c r="K93" s="59">
        <v>0.9053460000000001</v>
      </c>
      <c r="L93" s="59">
        <v>1.0059400000000001</v>
      </c>
      <c r="M93" s="55">
        <v>1499.6</v>
      </c>
      <c r="N93" s="48">
        <v>124.96666666666665</v>
      </c>
    </row>
    <row r="94" spans="1:14" s="32" customFormat="1" ht="24" customHeight="1" x14ac:dyDescent="0.2">
      <c r="A94" s="17">
        <v>110101</v>
      </c>
      <c r="B94" s="17" t="s">
        <v>661</v>
      </c>
      <c r="C94" s="18" t="s">
        <v>191</v>
      </c>
      <c r="D94" s="85"/>
      <c r="E94" s="86" t="s">
        <v>92</v>
      </c>
      <c r="F94" s="86"/>
      <c r="G94" s="86"/>
      <c r="H94" s="86"/>
      <c r="I94" s="22" t="s">
        <v>150</v>
      </c>
      <c r="J94" s="58">
        <v>1656.4</v>
      </c>
      <c r="K94" s="59">
        <v>0.90500400000000003</v>
      </c>
      <c r="L94" s="59">
        <v>1.00556</v>
      </c>
      <c r="M94" s="55">
        <v>1499</v>
      </c>
      <c r="N94" s="48">
        <v>124.91666666666667</v>
      </c>
    </row>
    <row r="95" spans="1:14" s="32" customFormat="1" x14ac:dyDescent="0.2">
      <c r="A95" s="17">
        <v>110101</v>
      </c>
      <c r="B95" s="17" t="s">
        <v>671</v>
      </c>
      <c r="C95" s="18" t="s">
        <v>374</v>
      </c>
      <c r="D95" s="85"/>
      <c r="E95" s="86" t="s">
        <v>92</v>
      </c>
      <c r="F95" s="86"/>
      <c r="G95" s="86"/>
      <c r="H95" s="86"/>
      <c r="I95" s="22" t="s">
        <v>150</v>
      </c>
      <c r="J95" s="58">
        <v>1656.4</v>
      </c>
      <c r="K95" s="59">
        <v>0.90325800000000001</v>
      </c>
      <c r="L95" s="59">
        <v>1.00362</v>
      </c>
      <c r="M95" s="55">
        <v>1496.2</v>
      </c>
      <c r="N95" s="48">
        <v>124.68333333333334</v>
      </c>
    </row>
    <row r="96" spans="1:14" s="32" customFormat="1" x14ac:dyDescent="0.2">
      <c r="A96" s="17">
        <v>110101</v>
      </c>
      <c r="B96" s="17" t="s">
        <v>668</v>
      </c>
      <c r="C96" s="18" t="s">
        <v>375</v>
      </c>
      <c r="D96" s="85"/>
      <c r="E96" s="86" t="s">
        <v>92</v>
      </c>
      <c r="F96" s="86"/>
      <c r="G96" s="86"/>
      <c r="H96" s="86"/>
      <c r="I96" s="22" t="s">
        <v>150</v>
      </c>
      <c r="J96" s="58">
        <v>1656.4</v>
      </c>
      <c r="K96" s="59">
        <v>0.90296100000000001</v>
      </c>
      <c r="L96" s="59">
        <v>1.00329</v>
      </c>
      <c r="M96" s="55">
        <v>1495.7</v>
      </c>
      <c r="N96" s="48">
        <v>124.64166666666667</v>
      </c>
    </row>
    <row r="97" spans="1:14" s="32" customFormat="1" x14ac:dyDescent="0.2">
      <c r="A97" s="17">
        <v>110101</v>
      </c>
      <c r="B97" s="17" t="s">
        <v>672</v>
      </c>
      <c r="C97" s="18" t="s">
        <v>376</v>
      </c>
      <c r="D97" s="85"/>
      <c r="E97" s="86" t="s">
        <v>92</v>
      </c>
      <c r="F97" s="86"/>
      <c r="G97" s="86"/>
      <c r="H97" s="86"/>
      <c r="I97" s="22" t="s">
        <v>150</v>
      </c>
      <c r="J97" s="58">
        <v>1656.4</v>
      </c>
      <c r="K97" s="59">
        <v>0.90255600000000002</v>
      </c>
      <c r="L97" s="59">
        <v>1.00284</v>
      </c>
      <c r="M97" s="55">
        <v>1495</v>
      </c>
      <c r="N97" s="48">
        <v>124.58333333333333</v>
      </c>
    </row>
    <row r="98" spans="1:14" s="32" customFormat="1" x14ac:dyDescent="0.2">
      <c r="A98" s="17">
        <v>110101</v>
      </c>
      <c r="B98" s="17" t="s">
        <v>665</v>
      </c>
      <c r="C98" s="18" t="s">
        <v>666</v>
      </c>
      <c r="D98" s="85"/>
      <c r="E98" s="86" t="s">
        <v>92</v>
      </c>
      <c r="F98" s="86"/>
      <c r="G98" s="86"/>
      <c r="H98" s="86"/>
      <c r="I98" s="22" t="s">
        <v>150</v>
      </c>
      <c r="J98" s="58">
        <v>1656.4</v>
      </c>
      <c r="K98" s="59">
        <v>0.90151199999999998</v>
      </c>
      <c r="L98" s="59">
        <v>1.0016799999999999</v>
      </c>
      <c r="M98" s="55">
        <v>1493.3</v>
      </c>
      <c r="N98" s="48">
        <v>124.44166666666666</v>
      </c>
    </row>
    <row r="99" spans="1:14" s="32" customFormat="1" ht="29.25" customHeight="1" x14ac:dyDescent="0.2">
      <c r="A99" s="93">
        <v>141101</v>
      </c>
      <c r="B99" s="93"/>
      <c r="C99" s="94" t="s">
        <v>305</v>
      </c>
      <c r="D99" s="109"/>
      <c r="E99" s="110"/>
      <c r="F99" s="111"/>
      <c r="G99" s="110"/>
      <c r="H99" s="110"/>
      <c r="I99" s="103"/>
      <c r="J99" s="104"/>
      <c r="K99" s="106"/>
      <c r="L99" s="107"/>
      <c r="M99" s="55"/>
      <c r="N99" s="101">
        <f>SUM(N100:N110)</f>
        <v>1945.258333333333</v>
      </c>
    </row>
    <row r="100" spans="1:14" s="32" customFormat="1" ht="24" customHeight="1" x14ac:dyDescent="0.2">
      <c r="A100" s="17">
        <v>141101</v>
      </c>
      <c r="B100" s="17" t="s">
        <v>684</v>
      </c>
      <c r="C100" s="18" t="s">
        <v>182</v>
      </c>
      <c r="D100" s="86"/>
      <c r="E100" s="83" t="s">
        <v>92</v>
      </c>
      <c r="F100" s="86"/>
      <c r="G100" s="86"/>
      <c r="H100" s="86"/>
      <c r="I100" s="22" t="s">
        <v>150</v>
      </c>
      <c r="J100" s="58">
        <v>1656.4</v>
      </c>
      <c r="K100" s="59">
        <v>0.90232200000000007</v>
      </c>
      <c r="L100" s="59">
        <v>1.00258</v>
      </c>
      <c r="M100" s="55">
        <v>1494.6</v>
      </c>
      <c r="N100" s="48">
        <v>124.55</v>
      </c>
    </row>
    <row r="101" spans="1:14" s="32" customFormat="1" x14ac:dyDescent="0.2">
      <c r="A101" s="17">
        <v>141101</v>
      </c>
      <c r="B101" s="17" t="s">
        <v>677</v>
      </c>
      <c r="C101" s="18" t="s">
        <v>177</v>
      </c>
      <c r="D101" s="85"/>
      <c r="E101" s="86" t="s">
        <v>92</v>
      </c>
      <c r="F101" s="86"/>
      <c r="G101" s="86"/>
      <c r="H101" s="86"/>
      <c r="I101" s="22" t="s">
        <v>150</v>
      </c>
      <c r="J101" s="58">
        <v>1656.4</v>
      </c>
      <c r="K101" s="59">
        <v>0.90813599999999994</v>
      </c>
      <c r="L101" s="59">
        <v>1.0090399999999999</v>
      </c>
      <c r="M101" s="55">
        <v>1504.2</v>
      </c>
      <c r="N101" s="48">
        <v>125.35000000000001</v>
      </c>
    </row>
    <row r="102" spans="1:14" s="32" customFormat="1" x14ac:dyDescent="0.2">
      <c r="A102" s="17">
        <v>141101</v>
      </c>
      <c r="B102" s="17" t="s">
        <v>678</v>
      </c>
      <c r="C102" s="18" t="s">
        <v>178</v>
      </c>
      <c r="D102" s="85"/>
      <c r="E102" s="86" t="s">
        <v>92</v>
      </c>
      <c r="F102" s="86"/>
      <c r="G102" s="86"/>
      <c r="H102" s="86"/>
      <c r="I102" s="22" t="s">
        <v>150</v>
      </c>
      <c r="J102" s="58">
        <v>1656.4</v>
      </c>
      <c r="K102" s="59">
        <v>0.90232200000000007</v>
      </c>
      <c r="L102" s="59">
        <v>1.00258</v>
      </c>
      <c r="M102" s="55">
        <v>1494.6</v>
      </c>
      <c r="N102" s="48">
        <v>124.55</v>
      </c>
    </row>
    <row r="103" spans="1:14" s="32" customFormat="1" x14ac:dyDescent="0.2">
      <c r="A103" s="17">
        <v>141101</v>
      </c>
      <c r="B103" s="17" t="s">
        <v>679</v>
      </c>
      <c r="C103" s="18" t="s">
        <v>174</v>
      </c>
      <c r="D103" s="85"/>
      <c r="E103" s="86" t="s">
        <v>92</v>
      </c>
      <c r="F103" s="86"/>
      <c r="G103" s="86"/>
      <c r="H103" s="86"/>
      <c r="I103" s="22" t="s">
        <v>150</v>
      </c>
      <c r="J103" s="58">
        <v>1656.4</v>
      </c>
      <c r="K103" s="59">
        <v>0.90319499999999997</v>
      </c>
      <c r="L103" s="59">
        <v>1.0035499999999999</v>
      </c>
      <c r="M103" s="55">
        <v>1496.1</v>
      </c>
      <c r="N103" s="48">
        <v>124.675</v>
      </c>
    </row>
    <row r="104" spans="1:14" s="32" customFormat="1" x14ac:dyDescent="0.2">
      <c r="A104" s="17">
        <v>141101</v>
      </c>
      <c r="B104" s="17" t="s">
        <v>676</v>
      </c>
      <c r="C104" s="40" t="s">
        <v>176</v>
      </c>
      <c r="D104" s="82"/>
      <c r="E104" s="82" t="s">
        <v>92</v>
      </c>
      <c r="F104" s="82"/>
      <c r="G104" s="82"/>
      <c r="H104" s="82"/>
      <c r="I104" s="22" t="s">
        <v>150</v>
      </c>
      <c r="J104" s="58">
        <v>1656.4</v>
      </c>
      <c r="K104" s="59">
        <v>0.90220500000000003</v>
      </c>
      <c r="L104" s="59">
        <v>1.0024500000000001</v>
      </c>
      <c r="M104" s="55">
        <v>1494.4</v>
      </c>
      <c r="N104" s="48">
        <v>124.53333333333335</v>
      </c>
    </row>
    <row r="105" spans="1:14" s="32" customFormat="1" x14ac:dyDescent="0.2">
      <c r="A105" s="17">
        <v>141101</v>
      </c>
      <c r="B105" s="17" t="s">
        <v>675</v>
      </c>
      <c r="C105" s="40" t="s">
        <v>175</v>
      </c>
      <c r="D105" s="82"/>
      <c r="E105" s="82"/>
      <c r="F105" s="82" t="s">
        <v>148</v>
      </c>
      <c r="G105" s="82"/>
      <c r="H105" s="82"/>
      <c r="I105" s="22" t="s">
        <v>150</v>
      </c>
      <c r="J105" s="58">
        <v>3312.9</v>
      </c>
      <c r="K105" s="59">
        <v>0.91058400000000006</v>
      </c>
      <c r="L105" s="59">
        <v>1.01176</v>
      </c>
      <c r="M105" s="55">
        <v>3016.7</v>
      </c>
      <c r="N105" s="48">
        <v>251.39166666666665</v>
      </c>
    </row>
    <row r="106" spans="1:14" s="32" customFormat="1" x14ac:dyDescent="0.2">
      <c r="A106" s="17">
        <v>141101</v>
      </c>
      <c r="B106" s="17" t="s">
        <v>983</v>
      </c>
      <c r="C106" s="40" t="s">
        <v>377</v>
      </c>
      <c r="D106" s="82"/>
      <c r="E106" s="82" t="s">
        <v>92</v>
      </c>
      <c r="F106" s="82"/>
      <c r="G106" s="82"/>
      <c r="H106" s="82"/>
      <c r="I106" s="22" t="s">
        <v>150</v>
      </c>
      <c r="J106" s="58">
        <v>1656.4</v>
      </c>
      <c r="K106" s="59">
        <v>0.90232200000000007</v>
      </c>
      <c r="L106" s="59">
        <v>1.00258</v>
      </c>
      <c r="M106" s="55">
        <v>1494.6</v>
      </c>
      <c r="N106" s="48">
        <v>124.55</v>
      </c>
    </row>
    <row r="107" spans="1:14" s="32" customFormat="1" x14ac:dyDescent="0.2">
      <c r="A107" s="17">
        <v>141101</v>
      </c>
      <c r="B107" s="17" t="s">
        <v>682</v>
      </c>
      <c r="C107" s="18" t="s">
        <v>180</v>
      </c>
      <c r="D107" s="82"/>
      <c r="E107" s="82"/>
      <c r="F107" s="82"/>
      <c r="G107" s="82"/>
      <c r="H107" s="82" t="s">
        <v>92</v>
      </c>
      <c r="I107" s="22" t="s">
        <v>150</v>
      </c>
      <c r="J107" s="58">
        <v>3644.2</v>
      </c>
      <c r="K107" s="59">
        <v>0.91297800000000007</v>
      </c>
      <c r="L107" s="59">
        <v>1.0144200000000001</v>
      </c>
      <c r="M107" s="55">
        <v>3327.1</v>
      </c>
      <c r="N107" s="48">
        <v>277.25833333333333</v>
      </c>
    </row>
    <row r="108" spans="1:14" s="32" customFormat="1" ht="21.75" customHeight="1" x14ac:dyDescent="0.2">
      <c r="A108" s="17">
        <v>141101</v>
      </c>
      <c r="B108" s="17" t="s">
        <v>681</v>
      </c>
      <c r="C108" s="18" t="s">
        <v>181</v>
      </c>
      <c r="D108" s="82"/>
      <c r="E108" s="82"/>
      <c r="F108" s="82"/>
      <c r="G108" s="82" t="s">
        <v>92</v>
      </c>
      <c r="H108" s="82"/>
      <c r="I108" s="22" t="s">
        <v>150</v>
      </c>
      <c r="J108" s="58">
        <v>3312.9</v>
      </c>
      <c r="K108" s="59">
        <v>0.91278900000000007</v>
      </c>
      <c r="L108" s="59">
        <v>1.0142100000000001</v>
      </c>
      <c r="M108" s="55">
        <v>3024</v>
      </c>
      <c r="N108" s="48">
        <v>252</v>
      </c>
    </row>
    <row r="109" spans="1:14" s="32" customFormat="1" ht="26.25" customHeight="1" x14ac:dyDescent="0.2">
      <c r="A109" s="17">
        <v>141101</v>
      </c>
      <c r="B109" s="17" t="s">
        <v>683</v>
      </c>
      <c r="C109" s="18" t="s">
        <v>179</v>
      </c>
      <c r="D109" s="82"/>
      <c r="E109" s="82" t="s">
        <v>92</v>
      </c>
      <c r="F109" s="82"/>
      <c r="G109" s="82"/>
      <c r="H109" s="82"/>
      <c r="I109" s="22" t="s">
        <v>150</v>
      </c>
      <c r="J109" s="58">
        <v>1656.4</v>
      </c>
      <c r="K109" s="59">
        <v>0.90232200000000007</v>
      </c>
      <c r="L109" s="59">
        <v>1.00258</v>
      </c>
      <c r="M109" s="55">
        <v>1494.6</v>
      </c>
      <c r="N109" s="48">
        <v>124.55</v>
      </c>
    </row>
    <row r="110" spans="1:14" s="32" customFormat="1" x14ac:dyDescent="0.2">
      <c r="A110" s="17">
        <v>141101</v>
      </c>
      <c r="B110" s="17" t="s">
        <v>680</v>
      </c>
      <c r="C110" s="18" t="s">
        <v>183</v>
      </c>
      <c r="D110" s="82"/>
      <c r="E110" s="82"/>
      <c r="F110" s="82"/>
      <c r="G110" s="82"/>
      <c r="H110" s="82" t="s">
        <v>92</v>
      </c>
      <c r="I110" s="22" t="s">
        <v>150</v>
      </c>
      <c r="J110" s="58">
        <v>3644.2</v>
      </c>
      <c r="K110" s="59">
        <v>0.9610470000000001</v>
      </c>
      <c r="L110" s="59">
        <v>1.0678300000000001</v>
      </c>
      <c r="M110" s="55">
        <v>3502.2</v>
      </c>
      <c r="N110" s="48">
        <v>291.84999999999997</v>
      </c>
    </row>
    <row r="111" spans="1:14" s="32" customFormat="1" x14ac:dyDescent="0.2">
      <c r="A111" s="93">
        <v>150101</v>
      </c>
      <c r="B111" s="93"/>
      <c r="C111" s="94" t="s">
        <v>146</v>
      </c>
      <c r="D111" s="96"/>
      <c r="E111" s="96"/>
      <c r="F111" s="96"/>
      <c r="G111" s="96"/>
      <c r="H111" s="96"/>
      <c r="I111" s="103"/>
      <c r="J111" s="104"/>
      <c r="K111" s="106"/>
      <c r="L111" s="107"/>
      <c r="M111" s="55"/>
      <c r="N111" s="101">
        <f>N112</f>
        <v>273.31666666666666</v>
      </c>
    </row>
    <row r="112" spans="1:14" s="32" customFormat="1" x14ac:dyDescent="0.2">
      <c r="A112" s="17">
        <v>150101</v>
      </c>
      <c r="B112" s="17" t="s">
        <v>685</v>
      </c>
      <c r="C112" s="18" t="s">
        <v>184</v>
      </c>
      <c r="D112" s="82"/>
      <c r="E112" s="82"/>
      <c r="F112" s="82"/>
      <c r="G112" s="82"/>
      <c r="H112" s="82" t="s">
        <v>92</v>
      </c>
      <c r="I112" s="22" t="s">
        <v>150</v>
      </c>
      <c r="J112" s="58">
        <v>3644.2</v>
      </c>
      <c r="K112" s="59">
        <v>0.9</v>
      </c>
      <c r="L112" s="59"/>
      <c r="M112" s="55">
        <v>3279.8</v>
      </c>
      <c r="N112" s="48">
        <v>273.31666666666666</v>
      </c>
    </row>
    <row r="113" spans="1:14" s="32" customFormat="1" x14ac:dyDescent="0.2">
      <c r="A113" s="93">
        <v>160101</v>
      </c>
      <c r="B113" s="93"/>
      <c r="C113" s="94" t="s">
        <v>378</v>
      </c>
      <c r="D113" s="96"/>
      <c r="E113" s="96"/>
      <c r="F113" s="96"/>
      <c r="G113" s="96"/>
      <c r="H113" s="96"/>
      <c r="I113" s="103"/>
      <c r="J113" s="104"/>
      <c r="K113" s="106"/>
      <c r="L113" s="107"/>
      <c r="M113" s="55"/>
      <c r="N113" s="101">
        <f>SUM(N114:N122)</f>
        <v>1739.2666666666667</v>
      </c>
    </row>
    <row r="114" spans="1:14" s="32" customFormat="1" ht="28.5" customHeight="1" x14ac:dyDescent="0.2">
      <c r="A114" s="17">
        <v>160101</v>
      </c>
      <c r="B114" s="17" t="s">
        <v>687</v>
      </c>
      <c r="C114" s="18" t="s">
        <v>185</v>
      </c>
      <c r="D114" s="82"/>
      <c r="E114" s="82"/>
      <c r="F114" s="82" t="s">
        <v>92</v>
      </c>
      <c r="G114" s="82"/>
      <c r="H114" s="82"/>
      <c r="I114" s="22" t="s">
        <v>150</v>
      </c>
      <c r="J114" s="58">
        <v>3312.9</v>
      </c>
      <c r="K114" s="59">
        <v>0.9</v>
      </c>
      <c r="L114" s="59"/>
      <c r="M114" s="55">
        <v>2981.6</v>
      </c>
      <c r="N114" s="48">
        <v>248.46666666666667</v>
      </c>
    </row>
    <row r="115" spans="1:14" s="32" customFormat="1" x14ac:dyDescent="0.2">
      <c r="A115" s="17">
        <v>160101</v>
      </c>
      <c r="B115" s="17" t="s">
        <v>686</v>
      </c>
      <c r="C115" s="40" t="s">
        <v>193</v>
      </c>
      <c r="D115" s="82"/>
      <c r="E115" s="82" t="s">
        <v>92</v>
      </c>
      <c r="F115" s="82"/>
      <c r="G115" s="82"/>
      <c r="H115" s="82"/>
      <c r="I115" s="22" t="s">
        <v>150</v>
      </c>
      <c r="J115" s="58">
        <v>1656.4</v>
      </c>
      <c r="K115" s="59">
        <v>0.9</v>
      </c>
      <c r="L115" s="59"/>
      <c r="M115" s="55">
        <v>1490.8</v>
      </c>
      <c r="N115" s="48">
        <v>124.23333333333333</v>
      </c>
    </row>
    <row r="116" spans="1:14" s="32" customFormat="1" x14ac:dyDescent="0.2">
      <c r="A116" s="17">
        <v>160101</v>
      </c>
      <c r="B116" s="17" t="s">
        <v>693</v>
      </c>
      <c r="C116" s="18" t="s">
        <v>189</v>
      </c>
      <c r="D116" s="82"/>
      <c r="E116" s="82" t="s">
        <v>92</v>
      </c>
      <c r="F116" s="82"/>
      <c r="G116" s="82"/>
      <c r="H116" s="82"/>
      <c r="I116" s="22" t="s">
        <v>150</v>
      </c>
      <c r="J116" s="58">
        <v>1656.4</v>
      </c>
      <c r="K116" s="59">
        <v>0.9</v>
      </c>
      <c r="L116" s="59"/>
      <c r="M116" s="55">
        <v>1490.8</v>
      </c>
      <c r="N116" s="48">
        <v>124.23333333333333</v>
      </c>
    </row>
    <row r="117" spans="1:14" s="32" customFormat="1" x14ac:dyDescent="0.2">
      <c r="A117" s="17">
        <v>160101</v>
      </c>
      <c r="B117" s="17" t="s">
        <v>688</v>
      </c>
      <c r="C117" s="18" t="s">
        <v>188</v>
      </c>
      <c r="D117" s="82"/>
      <c r="E117" s="82"/>
      <c r="F117" s="82" t="s">
        <v>92</v>
      </c>
      <c r="G117" s="82"/>
      <c r="H117" s="82"/>
      <c r="I117" s="22" t="s">
        <v>150</v>
      </c>
      <c r="J117" s="58">
        <v>3312.9</v>
      </c>
      <c r="K117" s="59">
        <v>0.9</v>
      </c>
      <c r="L117" s="59"/>
      <c r="M117" s="55">
        <v>2981.6</v>
      </c>
      <c r="N117" s="48">
        <v>248.46666666666667</v>
      </c>
    </row>
    <row r="118" spans="1:14" s="32" customFormat="1" x14ac:dyDescent="0.2">
      <c r="A118" s="17">
        <v>160101</v>
      </c>
      <c r="B118" s="17" t="s">
        <v>694</v>
      </c>
      <c r="C118" s="18" t="s">
        <v>190</v>
      </c>
      <c r="D118" s="82"/>
      <c r="E118" s="82" t="s">
        <v>92</v>
      </c>
      <c r="F118" s="82"/>
      <c r="G118" s="82"/>
      <c r="H118" s="82"/>
      <c r="I118" s="22" t="s">
        <v>150</v>
      </c>
      <c r="J118" s="58">
        <v>1656.4</v>
      </c>
      <c r="K118" s="59">
        <v>0.9</v>
      </c>
      <c r="L118" s="59"/>
      <c r="M118" s="55">
        <v>1490.8</v>
      </c>
      <c r="N118" s="48">
        <v>124.23333333333333</v>
      </c>
    </row>
    <row r="119" spans="1:14" s="32" customFormat="1" x14ac:dyDescent="0.2">
      <c r="A119" s="17">
        <v>160101</v>
      </c>
      <c r="B119" s="17" t="s">
        <v>690</v>
      </c>
      <c r="C119" s="18" t="s">
        <v>187</v>
      </c>
      <c r="D119" s="82"/>
      <c r="E119" s="82"/>
      <c r="F119" s="82" t="s">
        <v>92</v>
      </c>
      <c r="G119" s="82"/>
      <c r="H119" s="82"/>
      <c r="I119" s="22" t="s">
        <v>150</v>
      </c>
      <c r="J119" s="58">
        <v>3312.9</v>
      </c>
      <c r="K119" s="59">
        <v>0.9</v>
      </c>
      <c r="L119" s="59"/>
      <c r="M119" s="55">
        <v>2981.6</v>
      </c>
      <c r="N119" s="48">
        <v>248.46666666666667</v>
      </c>
    </row>
    <row r="120" spans="1:14" s="32" customFormat="1" x14ac:dyDescent="0.2">
      <c r="A120" s="17">
        <v>160101</v>
      </c>
      <c r="B120" s="17" t="s">
        <v>692</v>
      </c>
      <c r="C120" s="18" t="s">
        <v>192</v>
      </c>
      <c r="D120" s="82"/>
      <c r="E120" s="82"/>
      <c r="F120" s="82" t="s">
        <v>148</v>
      </c>
      <c r="G120" s="82"/>
      <c r="H120" s="82"/>
      <c r="I120" s="22" t="s">
        <v>150</v>
      </c>
      <c r="J120" s="58">
        <v>3312.9</v>
      </c>
      <c r="K120" s="59">
        <v>0.9</v>
      </c>
      <c r="L120" s="59"/>
      <c r="M120" s="55">
        <v>2981.6</v>
      </c>
      <c r="N120" s="48">
        <v>248.46666666666667</v>
      </c>
    </row>
    <row r="121" spans="1:14" s="32" customFormat="1" x14ac:dyDescent="0.2">
      <c r="A121" s="17">
        <v>160101</v>
      </c>
      <c r="B121" s="17" t="s">
        <v>689</v>
      </c>
      <c r="C121" s="18" t="s">
        <v>186</v>
      </c>
      <c r="D121" s="82"/>
      <c r="E121" s="82" t="s">
        <v>92</v>
      </c>
      <c r="F121" s="82"/>
      <c r="G121" s="82"/>
      <c r="H121" s="82"/>
      <c r="I121" s="22" t="s">
        <v>150</v>
      </c>
      <c r="J121" s="58">
        <v>1656.4</v>
      </c>
      <c r="K121" s="59">
        <v>0.9</v>
      </c>
      <c r="L121" s="59"/>
      <c r="M121" s="55">
        <v>1490.8</v>
      </c>
      <c r="N121" s="48">
        <v>124.23333333333333</v>
      </c>
    </row>
    <row r="122" spans="1:14" s="32" customFormat="1" x14ac:dyDescent="0.2">
      <c r="A122" s="17">
        <v>160101</v>
      </c>
      <c r="B122" s="17" t="s">
        <v>691</v>
      </c>
      <c r="C122" s="18" t="s">
        <v>191</v>
      </c>
      <c r="D122" s="82"/>
      <c r="E122" s="82"/>
      <c r="F122" s="82"/>
      <c r="G122" s="82" t="s">
        <v>92</v>
      </c>
      <c r="H122" s="82"/>
      <c r="I122" s="22" t="s">
        <v>150</v>
      </c>
      <c r="J122" s="58">
        <v>3312.9</v>
      </c>
      <c r="K122" s="59">
        <v>0.9</v>
      </c>
      <c r="L122" s="59"/>
      <c r="M122" s="55">
        <v>2981.6</v>
      </c>
      <c r="N122" s="48">
        <v>248.46666666666667</v>
      </c>
    </row>
    <row r="123" spans="1:14" s="32" customFormat="1" x14ac:dyDescent="0.2">
      <c r="A123" s="93">
        <v>170101</v>
      </c>
      <c r="B123" s="93"/>
      <c r="C123" s="94" t="s">
        <v>110</v>
      </c>
      <c r="D123" s="96"/>
      <c r="E123" s="96"/>
      <c r="F123" s="96"/>
      <c r="G123" s="96"/>
      <c r="H123" s="96"/>
      <c r="I123" s="103"/>
      <c r="J123" s="104"/>
      <c r="K123" s="105"/>
      <c r="L123" s="105"/>
      <c r="M123" s="55"/>
      <c r="N123" s="101">
        <f>SUM(N124:N142)</f>
        <v>3421.141666666666</v>
      </c>
    </row>
    <row r="124" spans="1:14" s="32" customFormat="1" x14ac:dyDescent="0.2">
      <c r="A124" s="17">
        <v>170101</v>
      </c>
      <c r="B124" s="17" t="s">
        <v>713</v>
      </c>
      <c r="C124" s="18" t="s">
        <v>379</v>
      </c>
      <c r="D124" s="82"/>
      <c r="E124" s="82" t="s">
        <v>92</v>
      </c>
      <c r="F124" s="82"/>
      <c r="G124" s="82"/>
      <c r="H124" s="82"/>
      <c r="I124" s="22" t="s">
        <v>152</v>
      </c>
      <c r="J124" s="58">
        <v>1656.4</v>
      </c>
      <c r="K124" s="59">
        <v>1.0051000000000001</v>
      </c>
      <c r="L124" s="59">
        <v>1.0051000000000001</v>
      </c>
      <c r="M124" s="55">
        <v>1664.8</v>
      </c>
      <c r="N124" s="48">
        <v>138.73333333333332</v>
      </c>
    </row>
    <row r="125" spans="1:14" s="32" customFormat="1" x14ac:dyDescent="0.2">
      <c r="A125" s="17">
        <v>170101</v>
      </c>
      <c r="B125" s="17" t="s">
        <v>707</v>
      </c>
      <c r="C125" s="18" t="s">
        <v>380</v>
      </c>
      <c r="D125" s="82"/>
      <c r="E125" s="82" t="s">
        <v>92</v>
      </c>
      <c r="F125" s="82"/>
      <c r="G125" s="82"/>
      <c r="H125" s="82"/>
      <c r="I125" s="22" t="s">
        <v>152</v>
      </c>
      <c r="J125" s="58">
        <v>1656.4</v>
      </c>
      <c r="K125" s="59">
        <v>1.00329</v>
      </c>
      <c r="L125" s="59">
        <v>1.00329</v>
      </c>
      <c r="M125" s="55">
        <v>1661.8</v>
      </c>
      <c r="N125" s="48">
        <v>138.48333333333332</v>
      </c>
    </row>
    <row r="126" spans="1:14" s="32" customFormat="1" x14ac:dyDescent="0.2">
      <c r="A126" s="17">
        <v>170101</v>
      </c>
      <c r="B126" s="17" t="s">
        <v>710</v>
      </c>
      <c r="C126" s="18" t="s">
        <v>381</v>
      </c>
      <c r="D126" s="82"/>
      <c r="E126" s="82" t="s">
        <v>92</v>
      </c>
      <c r="F126" s="82"/>
      <c r="G126" s="82"/>
      <c r="H126" s="82"/>
      <c r="I126" s="22" t="s">
        <v>152</v>
      </c>
      <c r="J126" s="58">
        <v>1656.4</v>
      </c>
      <c r="K126" s="59">
        <v>1.00769</v>
      </c>
      <c r="L126" s="59">
        <v>1.00769</v>
      </c>
      <c r="M126" s="55">
        <v>1669.1</v>
      </c>
      <c r="N126" s="48">
        <v>139.09166666666667</v>
      </c>
    </row>
    <row r="127" spans="1:14" s="32" customFormat="1" x14ac:dyDescent="0.2">
      <c r="A127" s="17">
        <v>170101</v>
      </c>
      <c r="B127" s="17" t="s">
        <v>708</v>
      </c>
      <c r="C127" s="18" t="s">
        <v>195</v>
      </c>
      <c r="D127" s="82"/>
      <c r="E127" s="82"/>
      <c r="F127" s="82" t="s">
        <v>92</v>
      </c>
      <c r="G127" s="82"/>
      <c r="H127" s="82"/>
      <c r="I127" s="22" t="s">
        <v>150</v>
      </c>
      <c r="J127" s="58">
        <v>3312.9</v>
      </c>
      <c r="K127" s="59">
        <v>0.9053190000000001</v>
      </c>
      <c r="L127" s="59">
        <v>1.0059100000000001</v>
      </c>
      <c r="M127" s="55">
        <v>2999.2</v>
      </c>
      <c r="N127" s="48">
        <v>249.93333333333331</v>
      </c>
    </row>
    <row r="128" spans="1:14" s="32" customFormat="1" x14ac:dyDescent="0.2">
      <c r="A128" s="17">
        <v>170101</v>
      </c>
      <c r="B128" s="17" t="s">
        <v>703</v>
      </c>
      <c r="C128" s="18" t="s">
        <v>242</v>
      </c>
      <c r="D128" s="82"/>
      <c r="E128" s="82" t="s">
        <v>92</v>
      </c>
      <c r="F128" s="82"/>
      <c r="G128" s="82"/>
      <c r="H128" s="82"/>
      <c r="I128" s="22" t="s">
        <v>152</v>
      </c>
      <c r="J128" s="58">
        <v>1656.4</v>
      </c>
      <c r="K128" s="59">
        <v>1.0049399999999999</v>
      </c>
      <c r="L128" s="59">
        <v>1.0049399999999999</v>
      </c>
      <c r="M128" s="55">
        <v>1664.6</v>
      </c>
      <c r="N128" s="48">
        <v>138.71666666666667</v>
      </c>
    </row>
    <row r="129" spans="1:14" s="32" customFormat="1" x14ac:dyDescent="0.2">
      <c r="A129" s="17">
        <v>170101</v>
      </c>
      <c r="B129" s="17" t="s">
        <v>698</v>
      </c>
      <c r="C129" s="18" t="s">
        <v>196</v>
      </c>
      <c r="D129" s="82"/>
      <c r="E129" s="82"/>
      <c r="F129" s="82"/>
      <c r="G129" s="82" t="s">
        <v>92</v>
      </c>
      <c r="H129" s="82"/>
      <c r="I129" s="22" t="s">
        <v>150</v>
      </c>
      <c r="J129" s="58">
        <v>3312.9</v>
      </c>
      <c r="K129" s="59">
        <v>0.90796500000000002</v>
      </c>
      <c r="L129" s="59">
        <v>1.00885</v>
      </c>
      <c r="M129" s="55">
        <v>3008</v>
      </c>
      <c r="N129" s="48">
        <v>250.66666666666666</v>
      </c>
    </row>
    <row r="130" spans="1:14" s="32" customFormat="1" x14ac:dyDescent="0.2">
      <c r="A130" s="17">
        <v>170101</v>
      </c>
      <c r="B130" s="17" t="s">
        <v>701</v>
      </c>
      <c r="C130" s="18" t="s">
        <v>382</v>
      </c>
      <c r="D130" s="82"/>
      <c r="E130" s="82" t="s">
        <v>92</v>
      </c>
      <c r="F130" s="82"/>
      <c r="G130" s="82"/>
      <c r="H130" s="82"/>
      <c r="I130" s="22" t="s">
        <v>152</v>
      </c>
      <c r="J130" s="58">
        <v>1656.4</v>
      </c>
      <c r="K130" s="59">
        <v>1.0052300000000001</v>
      </c>
      <c r="L130" s="59">
        <v>1.0052300000000001</v>
      </c>
      <c r="M130" s="55">
        <v>1665.1</v>
      </c>
      <c r="N130" s="48">
        <v>138.75833333333333</v>
      </c>
    </row>
    <row r="131" spans="1:14" s="32" customFormat="1" x14ac:dyDescent="0.2">
      <c r="A131" s="17">
        <v>170101</v>
      </c>
      <c r="B131" s="17" t="s">
        <v>704</v>
      </c>
      <c r="C131" s="18" t="s">
        <v>383</v>
      </c>
      <c r="D131" s="82"/>
      <c r="E131" s="82"/>
      <c r="F131" s="82"/>
      <c r="G131" s="82" t="s">
        <v>92</v>
      </c>
      <c r="H131" s="82"/>
      <c r="I131" s="22" t="s">
        <v>150</v>
      </c>
      <c r="J131" s="58">
        <v>3312.9</v>
      </c>
      <c r="K131" s="59">
        <v>0.9108449999999999</v>
      </c>
      <c r="L131" s="59">
        <v>1.0120499999999999</v>
      </c>
      <c r="M131" s="55">
        <v>3017.5</v>
      </c>
      <c r="N131" s="48">
        <v>251.45833333333334</v>
      </c>
    </row>
    <row r="132" spans="1:14" s="32" customFormat="1" x14ac:dyDescent="0.2">
      <c r="A132" s="17">
        <v>170101</v>
      </c>
      <c r="B132" s="17" t="s">
        <v>695</v>
      </c>
      <c r="C132" s="18" t="s">
        <v>384</v>
      </c>
      <c r="D132" s="82"/>
      <c r="E132" s="82" t="s">
        <v>92</v>
      </c>
      <c r="F132" s="82"/>
      <c r="G132" s="82"/>
      <c r="H132" s="82"/>
      <c r="I132" s="22" t="s">
        <v>152</v>
      </c>
      <c r="J132" s="58">
        <v>1656.4</v>
      </c>
      <c r="K132" s="59">
        <v>1.00736</v>
      </c>
      <c r="L132" s="59">
        <v>1.00736</v>
      </c>
      <c r="M132" s="55">
        <v>1668.6</v>
      </c>
      <c r="N132" s="48">
        <v>139.04999999999998</v>
      </c>
    </row>
    <row r="133" spans="1:14" s="32" customFormat="1" x14ac:dyDescent="0.2">
      <c r="A133" s="17">
        <v>170101</v>
      </c>
      <c r="B133" s="17" t="s">
        <v>709</v>
      </c>
      <c r="C133" s="18" t="s">
        <v>164</v>
      </c>
      <c r="D133" s="82"/>
      <c r="E133" s="82" t="s">
        <v>92</v>
      </c>
      <c r="F133" s="82"/>
      <c r="G133" s="82"/>
      <c r="H133" s="82"/>
      <c r="I133" s="22" t="s">
        <v>152</v>
      </c>
      <c r="J133" s="58">
        <v>1656.4</v>
      </c>
      <c r="K133" s="59">
        <v>1.00465</v>
      </c>
      <c r="L133" s="59">
        <v>1.00465</v>
      </c>
      <c r="M133" s="55">
        <v>1664.1</v>
      </c>
      <c r="N133" s="48">
        <v>138.67499999999998</v>
      </c>
    </row>
    <row r="134" spans="1:14" s="32" customFormat="1" x14ac:dyDescent="0.2">
      <c r="A134" s="17">
        <v>170101</v>
      </c>
      <c r="B134" s="17" t="s">
        <v>705</v>
      </c>
      <c r="C134" s="18" t="s">
        <v>385</v>
      </c>
      <c r="D134" s="82"/>
      <c r="E134" s="82" t="s">
        <v>92</v>
      </c>
      <c r="F134" s="82"/>
      <c r="G134" s="82"/>
      <c r="H134" s="82"/>
      <c r="I134" s="22" t="s">
        <v>152</v>
      </c>
      <c r="J134" s="58">
        <v>1656.4</v>
      </c>
      <c r="K134" s="59">
        <v>1.00491</v>
      </c>
      <c r="L134" s="59">
        <v>1.00491</v>
      </c>
      <c r="M134" s="55">
        <v>1664.5</v>
      </c>
      <c r="N134" s="48">
        <v>138.70833333333334</v>
      </c>
    </row>
    <row r="135" spans="1:14" s="32" customFormat="1" x14ac:dyDescent="0.2">
      <c r="A135" s="17">
        <v>170101</v>
      </c>
      <c r="B135" s="17" t="s">
        <v>700</v>
      </c>
      <c r="C135" s="18" t="s">
        <v>197</v>
      </c>
      <c r="D135" s="82"/>
      <c r="E135" s="82"/>
      <c r="F135" s="82" t="s">
        <v>92</v>
      </c>
      <c r="G135" s="82"/>
      <c r="H135" s="82"/>
      <c r="I135" s="22" t="s">
        <v>150</v>
      </c>
      <c r="J135" s="58">
        <v>3312.9</v>
      </c>
      <c r="K135" s="59">
        <v>0.90671400000000002</v>
      </c>
      <c r="L135" s="59">
        <v>1.00746</v>
      </c>
      <c r="M135" s="55">
        <v>3003.9</v>
      </c>
      <c r="N135" s="48">
        <v>250.32500000000002</v>
      </c>
    </row>
    <row r="136" spans="1:14" s="32" customFormat="1" x14ac:dyDescent="0.2">
      <c r="A136" s="17">
        <v>170101</v>
      </c>
      <c r="B136" s="17" t="s">
        <v>697</v>
      </c>
      <c r="C136" s="18" t="s">
        <v>386</v>
      </c>
      <c r="D136" s="82"/>
      <c r="E136" s="82" t="s">
        <v>92</v>
      </c>
      <c r="F136" s="82"/>
      <c r="G136" s="82"/>
      <c r="H136" s="82"/>
      <c r="I136" s="22" t="s">
        <v>152</v>
      </c>
      <c r="J136" s="58">
        <v>1656.4</v>
      </c>
      <c r="K136" s="59">
        <v>1.00478</v>
      </c>
      <c r="L136" s="59">
        <v>1.00478</v>
      </c>
      <c r="M136" s="55">
        <v>1664.3</v>
      </c>
      <c r="N136" s="48">
        <v>138.69166666666666</v>
      </c>
    </row>
    <row r="137" spans="1:14" s="32" customFormat="1" x14ac:dyDescent="0.2">
      <c r="A137" s="17">
        <v>170101</v>
      </c>
      <c r="B137" s="17" t="s">
        <v>712</v>
      </c>
      <c r="C137" s="40" t="s">
        <v>387</v>
      </c>
      <c r="D137" s="82"/>
      <c r="E137" s="82"/>
      <c r="F137" s="82"/>
      <c r="G137" s="82" t="s">
        <v>92</v>
      </c>
      <c r="H137" s="82"/>
      <c r="I137" s="22" t="s">
        <v>150</v>
      </c>
      <c r="J137" s="58">
        <v>3312.9</v>
      </c>
      <c r="K137" s="59">
        <v>0.90988199999999997</v>
      </c>
      <c r="L137" s="59">
        <v>1.01098</v>
      </c>
      <c r="M137" s="55">
        <v>3014.3</v>
      </c>
      <c r="N137" s="48">
        <v>251.19166666666669</v>
      </c>
    </row>
    <row r="138" spans="1:14" s="32" customFormat="1" x14ac:dyDescent="0.2">
      <c r="A138" s="17">
        <v>170101</v>
      </c>
      <c r="B138" s="17" t="s">
        <v>702</v>
      </c>
      <c r="C138" s="18" t="s">
        <v>388</v>
      </c>
      <c r="D138" s="82"/>
      <c r="E138" s="82" t="s">
        <v>92</v>
      </c>
      <c r="F138" s="82"/>
      <c r="G138" s="82"/>
      <c r="H138" s="82"/>
      <c r="I138" s="22" t="s">
        <v>152</v>
      </c>
      <c r="J138" s="58">
        <v>1656.4</v>
      </c>
      <c r="K138" s="59">
        <v>1.0015499999999999</v>
      </c>
      <c r="L138" s="59">
        <v>1.0015499999999999</v>
      </c>
      <c r="M138" s="55">
        <v>1659</v>
      </c>
      <c r="N138" s="48">
        <v>138.25</v>
      </c>
    </row>
    <row r="139" spans="1:14" s="32" customFormat="1" ht="30.75" customHeight="1" x14ac:dyDescent="0.2">
      <c r="A139" s="17">
        <v>170101</v>
      </c>
      <c r="B139" s="17" t="s">
        <v>711</v>
      </c>
      <c r="C139" s="18" t="s">
        <v>389</v>
      </c>
      <c r="D139" s="82"/>
      <c r="E139" s="82"/>
      <c r="F139" s="82"/>
      <c r="G139" s="82" t="s">
        <v>148</v>
      </c>
      <c r="H139" s="82"/>
      <c r="I139" s="22" t="s">
        <v>150</v>
      </c>
      <c r="J139" s="58">
        <v>3312.9</v>
      </c>
      <c r="K139" s="59">
        <v>0.91020599999999996</v>
      </c>
      <c r="L139" s="59">
        <v>1.0113399999999999</v>
      </c>
      <c r="M139" s="55">
        <v>3015.4</v>
      </c>
      <c r="N139" s="48">
        <v>251.28333333333333</v>
      </c>
    </row>
    <row r="140" spans="1:14" s="32" customFormat="1" ht="30" customHeight="1" x14ac:dyDescent="0.2">
      <c r="A140" s="17">
        <v>170101</v>
      </c>
      <c r="B140" s="17" t="s">
        <v>706</v>
      </c>
      <c r="C140" s="18" t="s">
        <v>390</v>
      </c>
      <c r="D140" s="82"/>
      <c r="E140" s="82"/>
      <c r="F140" s="82"/>
      <c r="G140" s="82" t="s">
        <v>92</v>
      </c>
      <c r="H140" s="82"/>
      <c r="I140" s="22" t="s">
        <v>150</v>
      </c>
      <c r="J140" s="58">
        <v>3312.9</v>
      </c>
      <c r="K140" s="59">
        <v>0.90921600000000002</v>
      </c>
      <c r="L140" s="59">
        <v>1.01024</v>
      </c>
      <c r="M140" s="55">
        <v>3012.1</v>
      </c>
      <c r="N140" s="48">
        <v>251.00833333333333</v>
      </c>
    </row>
    <row r="141" spans="1:14" s="32" customFormat="1" x14ac:dyDescent="0.2">
      <c r="A141" s="17">
        <v>170101</v>
      </c>
      <c r="B141" s="17" t="s">
        <v>699</v>
      </c>
      <c r="C141" s="18" t="s">
        <v>391</v>
      </c>
      <c r="D141" s="82"/>
      <c r="E141" s="82" t="s">
        <v>92</v>
      </c>
      <c r="F141" s="82"/>
      <c r="G141" s="82"/>
      <c r="H141" s="82"/>
      <c r="I141" s="22" t="s">
        <v>152</v>
      </c>
      <c r="J141" s="58">
        <v>1656.4</v>
      </c>
      <c r="K141" s="59">
        <v>1.0091699999999999</v>
      </c>
      <c r="L141" s="59">
        <v>1.0091699999999999</v>
      </c>
      <c r="M141" s="55">
        <v>1671.6</v>
      </c>
      <c r="N141" s="48">
        <v>139.29999999999998</v>
      </c>
    </row>
    <row r="142" spans="1:14" s="32" customFormat="1" x14ac:dyDescent="0.2">
      <c r="A142" s="17">
        <v>170101</v>
      </c>
      <c r="B142" s="17" t="s">
        <v>696</v>
      </c>
      <c r="C142" s="18" t="s">
        <v>194</v>
      </c>
      <c r="D142" s="82"/>
      <c r="E142" s="82" t="s">
        <v>92</v>
      </c>
      <c r="F142" s="82"/>
      <c r="G142" s="82"/>
      <c r="H142" s="82"/>
      <c r="I142" s="22" t="s">
        <v>152</v>
      </c>
      <c r="J142" s="58">
        <v>1656.4</v>
      </c>
      <c r="K142" s="59">
        <v>1.00569</v>
      </c>
      <c r="L142" s="59">
        <v>1.00569</v>
      </c>
      <c r="M142" s="55">
        <v>1665.8</v>
      </c>
      <c r="N142" s="48">
        <v>138.81666666666666</v>
      </c>
    </row>
    <row r="143" spans="1:14" s="32" customFormat="1" x14ac:dyDescent="0.2">
      <c r="A143" s="93">
        <v>191901</v>
      </c>
      <c r="B143" s="93"/>
      <c r="C143" s="94" t="s">
        <v>112</v>
      </c>
      <c r="D143" s="96"/>
      <c r="E143" s="96"/>
      <c r="F143" s="96"/>
      <c r="G143" s="96"/>
      <c r="H143" s="96"/>
      <c r="I143" s="103"/>
      <c r="J143" s="104"/>
      <c r="K143" s="105"/>
      <c r="L143" s="105"/>
      <c r="M143" s="55"/>
      <c r="N143" s="101">
        <f>SUM(N144:N172)</f>
        <v>5217.7999999999975</v>
      </c>
    </row>
    <row r="144" spans="1:14" s="32" customFormat="1" x14ac:dyDescent="0.2">
      <c r="A144" s="17">
        <v>191901</v>
      </c>
      <c r="B144" s="17" t="s">
        <v>740</v>
      </c>
      <c r="C144" s="18" t="s">
        <v>392</v>
      </c>
      <c r="D144" s="82"/>
      <c r="E144" s="82" t="s">
        <v>92</v>
      </c>
      <c r="F144" s="82"/>
      <c r="G144" s="82"/>
      <c r="H144" s="82"/>
      <c r="I144" s="22" t="s">
        <v>150</v>
      </c>
      <c r="J144" s="58">
        <v>1656.4</v>
      </c>
      <c r="K144" s="59">
        <v>0.9</v>
      </c>
      <c r="L144" s="59"/>
      <c r="M144" s="55">
        <v>1490.8</v>
      </c>
      <c r="N144" s="48">
        <v>124.23333333333333</v>
      </c>
    </row>
    <row r="145" spans="1:14" s="32" customFormat="1" x14ac:dyDescent="0.2">
      <c r="A145" s="17">
        <v>191901</v>
      </c>
      <c r="B145" s="17" t="s">
        <v>735</v>
      </c>
      <c r="C145" s="18" t="s">
        <v>198</v>
      </c>
      <c r="D145" s="82"/>
      <c r="E145" s="82" t="s">
        <v>92</v>
      </c>
      <c r="F145" s="82"/>
      <c r="G145" s="82"/>
      <c r="H145" s="82"/>
      <c r="I145" s="22" t="s">
        <v>150</v>
      </c>
      <c r="J145" s="58">
        <v>1656.4</v>
      </c>
      <c r="K145" s="59">
        <v>0.9</v>
      </c>
      <c r="L145" s="59"/>
      <c r="M145" s="55">
        <v>1490.8</v>
      </c>
      <c r="N145" s="48">
        <v>124.23333333333333</v>
      </c>
    </row>
    <row r="146" spans="1:14" s="32" customFormat="1" x14ac:dyDescent="0.2">
      <c r="A146" s="17">
        <v>191901</v>
      </c>
      <c r="B146" s="17" t="s">
        <v>738</v>
      </c>
      <c r="C146" s="18" t="s">
        <v>199</v>
      </c>
      <c r="D146" s="82"/>
      <c r="E146" s="82"/>
      <c r="F146" s="82" t="s">
        <v>92</v>
      </c>
      <c r="G146" s="82"/>
      <c r="H146" s="82"/>
      <c r="I146" s="22" t="s">
        <v>150</v>
      </c>
      <c r="J146" s="58">
        <v>3312.9</v>
      </c>
      <c r="K146" s="59">
        <v>0.9</v>
      </c>
      <c r="L146" s="59"/>
      <c r="M146" s="55">
        <v>2981.6</v>
      </c>
      <c r="N146" s="48">
        <v>248.46666666666667</v>
      </c>
    </row>
    <row r="147" spans="1:14" s="32" customFormat="1" x14ac:dyDescent="0.2">
      <c r="A147" s="17">
        <v>191901</v>
      </c>
      <c r="B147" s="17" t="s">
        <v>736</v>
      </c>
      <c r="C147" s="18" t="s">
        <v>393</v>
      </c>
      <c r="D147" s="82"/>
      <c r="E147" s="82"/>
      <c r="F147" s="82" t="s">
        <v>92</v>
      </c>
      <c r="G147" s="82"/>
      <c r="H147" s="82"/>
      <c r="I147" s="22" t="s">
        <v>150</v>
      </c>
      <c r="J147" s="58">
        <v>3312.9</v>
      </c>
      <c r="K147" s="59">
        <v>0.9</v>
      </c>
      <c r="L147" s="59"/>
      <c r="M147" s="55">
        <v>2981.6</v>
      </c>
      <c r="N147" s="48">
        <v>248.46666666666667</v>
      </c>
    </row>
    <row r="148" spans="1:14" s="32" customFormat="1" x14ac:dyDescent="0.2">
      <c r="A148" s="17">
        <v>191901</v>
      </c>
      <c r="B148" s="17" t="s">
        <v>741</v>
      </c>
      <c r="C148" s="18" t="s">
        <v>394</v>
      </c>
      <c r="D148" s="82"/>
      <c r="E148" s="82"/>
      <c r="F148" s="82" t="s">
        <v>92</v>
      </c>
      <c r="G148" s="82"/>
      <c r="H148" s="82"/>
      <c r="I148" s="22" t="s">
        <v>150</v>
      </c>
      <c r="J148" s="58">
        <v>3312.9</v>
      </c>
      <c r="K148" s="59">
        <v>0.9</v>
      </c>
      <c r="L148" s="59"/>
      <c r="M148" s="55">
        <v>2981.6</v>
      </c>
      <c r="N148" s="48">
        <v>248.46666666666667</v>
      </c>
    </row>
    <row r="149" spans="1:14" s="32" customFormat="1" x14ac:dyDescent="0.2">
      <c r="A149" s="17">
        <v>191901</v>
      </c>
      <c r="B149" s="17" t="s">
        <v>739</v>
      </c>
      <c r="C149" s="18" t="s">
        <v>200</v>
      </c>
      <c r="D149" s="82"/>
      <c r="E149" s="82"/>
      <c r="F149" s="82"/>
      <c r="G149" s="82" t="s">
        <v>148</v>
      </c>
      <c r="H149" s="82"/>
      <c r="I149" s="22" t="s">
        <v>150</v>
      </c>
      <c r="J149" s="58">
        <v>3312.9</v>
      </c>
      <c r="K149" s="59">
        <v>0.9</v>
      </c>
      <c r="L149" s="59"/>
      <c r="M149" s="55">
        <v>2981.6</v>
      </c>
      <c r="N149" s="48">
        <v>248.46666666666667</v>
      </c>
    </row>
    <row r="150" spans="1:14" s="32" customFormat="1" x14ac:dyDescent="0.2">
      <c r="A150" s="17">
        <v>191901</v>
      </c>
      <c r="B150" s="17" t="s">
        <v>731</v>
      </c>
      <c r="C150" s="18" t="s">
        <v>395</v>
      </c>
      <c r="D150" s="82"/>
      <c r="E150" s="82"/>
      <c r="F150" s="82"/>
      <c r="G150" s="82" t="s">
        <v>92</v>
      </c>
      <c r="H150" s="82"/>
      <c r="I150" s="22" t="s">
        <v>150</v>
      </c>
      <c r="J150" s="58">
        <v>3312.9</v>
      </c>
      <c r="K150" s="59">
        <v>0.9</v>
      </c>
      <c r="L150" s="59"/>
      <c r="M150" s="55">
        <v>2981.6</v>
      </c>
      <c r="N150" s="48">
        <v>248.46666666666667</v>
      </c>
    </row>
    <row r="151" spans="1:14" s="32" customFormat="1" ht="24" customHeight="1" x14ac:dyDescent="0.2">
      <c r="A151" s="17">
        <v>191901</v>
      </c>
      <c r="B151" s="17" t="s">
        <v>737</v>
      </c>
      <c r="C151" s="18" t="s">
        <v>201</v>
      </c>
      <c r="D151" s="82"/>
      <c r="E151" s="82" t="s">
        <v>92</v>
      </c>
      <c r="F151" s="82"/>
      <c r="G151" s="82"/>
      <c r="H151" s="82"/>
      <c r="I151" s="22" t="s">
        <v>150</v>
      </c>
      <c r="J151" s="58">
        <v>1656.4</v>
      </c>
      <c r="K151" s="59">
        <v>0.9</v>
      </c>
      <c r="L151" s="59"/>
      <c r="M151" s="55">
        <v>1490.8</v>
      </c>
      <c r="N151" s="48">
        <v>124.23333333333333</v>
      </c>
    </row>
    <row r="152" spans="1:14" s="32" customFormat="1" ht="27" customHeight="1" x14ac:dyDescent="0.2">
      <c r="A152" s="17">
        <v>191901</v>
      </c>
      <c r="B152" s="17" t="s">
        <v>722</v>
      </c>
      <c r="C152" s="18" t="s">
        <v>396</v>
      </c>
      <c r="D152" s="82"/>
      <c r="E152" s="82" t="s">
        <v>92</v>
      </c>
      <c r="F152" s="82"/>
      <c r="G152" s="82"/>
      <c r="H152" s="82"/>
      <c r="I152" s="22" t="s">
        <v>150</v>
      </c>
      <c r="J152" s="58">
        <v>1656.4</v>
      </c>
      <c r="K152" s="59">
        <v>0.9</v>
      </c>
      <c r="L152" s="59"/>
      <c r="M152" s="55">
        <v>1490.8</v>
      </c>
      <c r="N152" s="48">
        <v>124.23333333333333</v>
      </c>
    </row>
    <row r="153" spans="1:14" s="32" customFormat="1" ht="27" customHeight="1" x14ac:dyDescent="0.2">
      <c r="A153" s="17">
        <v>191901</v>
      </c>
      <c r="B153" s="17" t="s">
        <v>723</v>
      </c>
      <c r="C153" s="18" t="s">
        <v>202</v>
      </c>
      <c r="D153" s="82"/>
      <c r="E153" s="82"/>
      <c r="F153" s="82" t="s">
        <v>92</v>
      </c>
      <c r="G153" s="82"/>
      <c r="H153" s="82"/>
      <c r="I153" s="22" t="s">
        <v>150</v>
      </c>
      <c r="J153" s="58">
        <v>3312.9</v>
      </c>
      <c r="K153" s="59">
        <v>0.9</v>
      </c>
      <c r="L153" s="59"/>
      <c r="M153" s="55">
        <v>2981.6</v>
      </c>
      <c r="N153" s="48">
        <v>248.46666666666667</v>
      </c>
    </row>
    <row r="154" spans="1:14" s="32" customFormat="1" x14ac:dyDescent="0.2">
      <c r="A154" s="17">
        <v>191901</v>
      </c>
      <c r="B154" s="17" t="s">
        <v>729</v>
      </c>
      <c r="C154" s="18" t="s">
        <v>203</v>
      </c>
      <c r="D154" s="82"/>
      <c r="E154" s="82"/>
      <c r="F154" s="82" t="s">
        <v>92</v>
      </c>
      <c r="G154" s="82"/>
      <c r="H154" s="83"/>
      <c r="I154" s="22" t="s">
        <v>150</v>
      </c>
      <c r="J154" s="58">
        <v>3312.9</v>
      </c>
      <c r="K154" s="59">
        <v>0.9</v>
      </c>
      <c r="L154" s="59"/>
      <c r="M154" s="55">
        <v>2981.6</v>
      </c>
      <c r="N154" s="48">
        <v>248.46666666666667</v>
      </c>
    </row>
    <row r="155" spans="1:14" s="32" customFormat="1" ht="30.75" customHeight="1" x14ac:dyDescent="0.2">
      <c r="A155" s="17">
        <v>191901</v>
      </c>
      <c r="B155" s="17" t="s">
        <v>734</v>
      </c>
      <c r="C155" s="18" t="s">
        <v>204</v>
      </c>
      <c r="D155" s="82"/>
      <c r="E155" s="82" t="s">
        <v>92</v>
      </c>
      <c r="F155" s="82"/>
      <c r="G155" s="82"/>
      <c r="H155" s="82"/>
      <c r="I155" s="22" t="s">
        <v>150</v>
      </c>
      <c r="J155" s="58">
        <v>1656.4</v>
      </c>
      <c r="K155" s="59">
        <v>0.9</v>
      </c>
      <c r="L155" s="59"/>
      <c r="M155" s="55">
        <v>1490.8</v>
      </c>
      <c r="N155" s="48">
        <v>124.23333333333333</v>
      </c>
    </row>
    <row r="156" spans="1:14" s="32" customFormat="1" x14ac:dyDescent="0.2">
      <c r="A156" s="17">
        <v>191901</v>
      </c>
      <c r="B156" s="17" t="s">
        <v>732</v>
      </c>
      <c r="C156" s="18" t="s">
        <v>205</v>
      </c>
      <c r="D156" s="82"/>
      <c r="E156" s="82" t="s">
        <v>92</v>
      </c>
      <c r="F156" s="82"/>
      <c r="G156" s="82"/>
      <c r="H156" s="82"/>
      <c r="I156" s="22" t="s">
        <v>150</v>
      </c>
      <c r="J156" s="58">
        <v>1656.4</v>
      </c>
      <c r="K156" s="59">
        <v>0.9</v>
      </c>
      <c r="L156" s="59"/>
      <c r="M156" s="55">
        <v>1490.8</v>
      </c>
      <c r="N156" s="48">
        <v>124.23333333333333</v>
      </c>
    </row>
    <row r="157" spans="1:14" s="32" customFormat="1" x14ac:dyDescent="0.2">
      <c r="A157" s="17">
        <v>191901</v>
      </c>
      <c r="B157" s="17" t="s">
        <v>730</v>
      </c>
      <c r="C157" s="18" t="s">
        <v>397</v>
      </c>
      <c r="D157" s="82"/>
      <c r="E157" s="82" t="s">
        <v>92</v>
      </c>
      <c r="F157" s="82"/>
      <c r="G157" s="82"/>
      <c r="H157" s="82"/>
      <c r="I157" s="22" t="s">
        <v>150</v>
      </c>
      <c r="J157" s="58">
        <v>1656.4</v>
      </c>
      <c r="K157" s="59">
        <v>0.9</v>
      </c>
      <c r="L157" s="59"/>
      <c r="M157" s="55">
        <v>1490.8</v>
      </c>
      <c r="N157" s="48">
        <v>124.23333333333333</v>
      </c>
    </row>
    <row r="158" spans="1:14" s="32" customFormat="1" x14ac:dyDescent="0.2">
      <c r="A158" s="17">
        <v>191901</v>
      </c>
      <c r="B158" s="17" t="s">
        <v>733</v>
      </c>
      <c r="C158" s="18" t="s">
        <v>206</v>
      </c>
      <c r="D158" s="82"/>
      <c r="E158" s="82"/>
      <c r="F158" s="82"/>
      <c r="G158" s="82" t="s">
        <v>148</v>
      </c>
      <c r="H158" s="82"/>
      <c r="I158" s="22" t="s">
        <v>150</v>
      </c>
      <c r="J158" s="58">
        <v>3312.9</v>
      </c>
      <c r="K158" s="59">
        <v>0.9</v>
      </c>
      <c r="L158" s="59"/>
      <c r="M158" s="55">
        <v>2981.6</v>
      </c>
      <c r="N158" s="48">
        <v>248.46666666666667</v>
      </c>
    </row>
    <row r="159" spans="1:14" s="32" customFormat="1" x14ac:dyDescent="0.2">
      <c r="A159" s="17">
        <v>191901</v>
      </c>
      <c r="B159" s="17" t="s">
        <v>726</v>
      </c>
      <c r="C159" s="18" t="s">
        <v>207</v>
      </c>
      <c r="D159" s="82"/>
      <c r="E159" s="82" t="s">
        <v>92</v>
      </c>
      <c r="F159" s="82"/>
      <c r="G159" s="82"/>
      <c r="H159" s="82"/>
      <c r="I159" s="22" t="s">
        <v>150</v>
      </c>
      <c r="J159" s="58">
        <v>1656.4</v>
      </c>
      <c r="K159" s="59">
        <v>0.9</v>
      </c>
      <c r="L159" s="59"/>
      <c r="M159" s="55">
        <v>1490.8</v>
      </c>
      <c r="N159" s="48">
        <v>124.23333333333333</v>
      </c>
    </row>
    <row r="160" spans="1:14" s="32" customFormat="1" x14ac:dyDescent="0.2">
      <c r="A160" s="17">
        <v>191901</v>
      </c>
      <c r="B160" s="17" t="s">
        <v>728</v>
      </c>
      <c r="C160" s="18" t="s">
        <v>398</v>
      </c>
      <c r="D160" s="82"/>
      <c r="E160" s="82" t="s">
        <v>92</v>
      </c>
      <c r="F160" s="82"/>
      <c r="G160" s="82"/>
      <c r="H160" s="82"/>
      <c r="I160" s="22" t="s">
        <v>150</v>
      </c>
      <c r="J160" s="58">
        <v>1656.4</v>
      </c>
      <c r="K160" s="59">
        <v>0.9</v>
      </c>
      <c r="L160" s="59"/>
      <c r="M160" s="55">
        <v>1490.8</v>
      </c>
      <c r="N160" s="48">
        <v>124.23333333333333</v>
      </c>
    </row>
    <row r="161" spans="1:14" s="32" customFormat="1" ht="29.25" customHeight="1" x14ac:dyDescent="0.2">
      <c r="A161" s="17">
        <v>191901</v>
      </c>
      <c r="B161" s="17" t="s">
        <v>727</v>
      </c>
      <c r="C161" s="18" t="s">
        <v>208</v>
      </c>
      <c r="D161" s="82"/>
      <c r="E161" s="82"/>
      <c r="F161" s="82" t="s">
        <v>92</v>
      </c>
      <c r="G161" s="82"/>
      <c r="H161" s="82"/>
      <c r="I161" s="22" t="s">
        <v>150</v>
      </c>
      <c r="J161" s="58">
        <v>3312.9</v>
      </c>
      <c r="K161" s="59">
        <v>0.9</v>
      </c>
      <c r="L161" s="59"/>
      <c r="M161" s="55">
        <v>2981.6</v>
      </c>
      <c r="N161" s="48">
        <v>248.46666666666667</v>
      </c>
    </row>
    <row r="162" spans="1:14" s="32" customFormat="1" x14ac:dyDescent="0.2">
      <c r="A162" s="17">
        <v>191901</v>
      </c>
      <c r="B162" s="17" t="s">
        <v>715</v>
      </c>
      <c r="C162" s="33" t="s">
        <v>209</v>
      </c>
      <c r="D162" s="82"/>
      <c r="E162" s="82" t="s">
        <v>92</v>
      </c>
      <c r="F162" s="82"/>
      <c r="G162" s="82"/>
      <c r="H162" s="82"/>
      <c r="I162" s="22" t="s">
        <v>150</v>
      </c>
      <c r="J162" s="58">
        <v>1656.4</v>
      </c>
      <c r="K162" s="59">
        <v>0.9</v>
      </c>
      <c r="L162" s="59"/>
      <c r="M162" s="55">
        <v>1490.8</v>
      </c>
      <c r="N162" s="48">
        <v>124.23333333333333</v>
      </c>
    </row>
    <row r="163" spans="1:14" s="32" customFormat="1" x14ac:dyDescent="0.2">
      <c r="A163" s="17">
        <v>191901</v>
      </c>
      <c r="B163" s="17" t="s">
        <v>725</v>
      </c>
      <c r="C163" s="33" t="s">
        <v>210</v>
      </c>
      <c r="D163" s="82"/>
      <c r="E163" s="82" t="s">
        <v>92</v>
      </c>
      <c r="F163" s="82"/>
      <c r="G163" s="82"/>
      <c r="H163" s="82"/>
      <c r="I163" s="22" t="s">
        <v>150</v>
      </c>
      <c r="J163" s="58">
        <v>1656.4</v>
      </c>
      <c r="K163" s="59">
        <v>0.9</v>
      </c>
      <c r="L163" s="59"/>
      <c r="M163" s="55">
        <v>1490.8</v>
      </c>
      <c r="N163" s="48">
        <v>124.23333333333333</v>
      </c>
    </row>
    <row r="164" spans="1:14" s="32" customFormat="1" x14ac:dyDescent="0.2">
      <c r="A164" s="17">
        <v>191901</v>
      </c>
      <c r="B164" s="17" t="s">
        <v>724</v>
      </c>
      <c r="C164" s="33" t="s">
        <v>399</v>
      </c>
      <c r="D164" s="82"/>
      <c r="E164" s="82" t="s">
        <v>92</v>
      </c>
      <c r="F164" s="82"/>
      <c r="G164" s="82"/>
      <c r="H164" s="82"/>
      <c r="I164" s="22" t="s">
        <v>150</v>
      </c>
      <c r="J164" s="58">
        <v>1656.4</v>
      </c>
      <c r="K164" s="59">
        <v>0.9</v>
      </c>
      <c r="L164" s="59"/>
      <c r="M164" s="55">
        <v>1490.8</v>
      </c>
      <c r="N164" s="48">
        <v>124.23333333333333</v>
      </c>
    </row>
    <row r="165" spans="1:14" s="32" customFormat="1" x14ac:dyDescent="0.2">
      <c r="A165" s="17">
        <v>191901</v>
      </c>
      <c r="B165" s="17" t="s">
        <v>721</v>
      </c>
      <c r="C165" s="33" t="s">
        <v>400</v>
      </c>
      <c r="D165" s="82"/>
      <c r="E165" s="82" t="s">
        <v>92</v>
      </c>
      <c r="F165" s="82"/>
      <c r="G165" s="82"/>
      <c r="H165" s="82"/>
      <c r="I165" s="22" t="s">
        <v>150</v>
      </c>
      <c r="J165" s="58">
        <v>1656.4</v>
      </c>
      <c r="K165" s="59">
        <v>0.9</v>
      </c>
      <c r="L165" s="59"/>
      <c r="M165" s="55">
        <v>1490.8</v>
      </c>
      <c r="N165" s="48">
        <v>124.23333333333333</v>
      </c>
    </row>
    <row r="166" spans="1:14" s="32" customFormat="1" x14ac:dyDescent="0.2">
      <c r="A166" s="17">
        <v>191901</v>
      </c>
      <c r="B166" s="17" t="s">
        <v>714</v>
      </c>
      <c r="C166" s="40" t="s">
        <v>211</v>
      </c>
      <c r="D166" s="82"/>
      <c r="E166" s="82"/>
      <c r="F166" s="82"/>
      <c r="G166" s="82" t="s">
        <v>148</v>
      </c>
      <c r="H166" s="82"/>
      <c r="I166" s="22" t="s">
        <v>150</v>
      </c>
      <c r="J166" s="58">
        <v>3312.9</v>
      </c>
      <c r="K166" s="59">
        <v>0.9</v>
      </c>
      <c r="L166" s="59"/>
      <c r="M166" s="55">
        <v>2981.6</v>
      </c>
      <c r="N166" s="48">
        <v>248.46666666666667</v>
      </c>
    </row>
    <row r="167" spans="1:14" s="32" customFormat="1" x14ac:dyDescent="0.2">
      <c r="A167" s="17">
        <v>191901</v>
      </c>
      <c r="B167" s="17" t="s">
        <v>718</v>
      </c>
      <c r="C167" s="18" t="s">
        <v>401</v>
      </c>
      <c r="D167" s="82"/>
      <c r="E167" s="82" t="s">
        <v>92</v>
      </c>
      <c r="F167" s="82"/>
      <c r="G167" s="82"/>
      <c r="H167" s="82"/>
      <c r="I167" s="22" t="s">
        <v>150</v>
      </c>
      <c r="J167" s="58">
        <v>1656.4</v>
      </c>
      <c r="K167" s="59">
        <v>0.9</v>
      </c>
      <c r="L167" s="59"/>
      <c r="M167" s="55">
        <v>1490.8</v>
      </c>
      <c r="N167" s="48">
        <v>124.23333333333333</v>
      </c>
    </row>
    <row r="168" spans="1:14" s="32" customFormat="1" x14ac:dyDescent="0.2">
      <c r="A168" s="17">
        <v>191901</v>
      </c>
      <c r="B168" s="17" t="s">
        <v>717</v>
      </c>
      <c r="C168" s="18" t="s">
        <v>402</v>
      </c>
      <c r="D168" s="82"/>
      <c r="E168" s="82"/>
      <c r="F168" s="82" t="s">
        <v>92</v>
      </c>
      <c r="G168" s="82"/>
      <c r="H168" s="82"/>
      <c r="I168" s="22" t="s">
        <v>150</v>
      </c>
      <c r="J168" s="58">
        <v>3312.9</v>
      </c>
      <c r="K168" s="59">
        <v>0.9</v>
      </c>
      <c r="L168" s="59"/>
      <c r="M168" s="55">
        <v>2981.6</v>
      </c>
      <c r="N168" s="48">
        <v>248.46666666666667</v>
      </c>
    </row>
    <row r="169" spans="1:14" s="32" customFormat="1" x14ac:dyDescent="0.2">
      <c r="A169" s="17">
        <v>191901</v>
      </c>
      <c r="B169" s="17" t="s">
        <v>719</v>
      </c>
      <c r="C169" s="18" t="s">
        <v>403</v>
      </c>
      <c r="D169" s="82"/>
      <c r="E169" s="82"/>
      <c r="F169" s="82" t="s">
        <v>92</v>
      </c>
      <c r="G169" s="82"/>
      <c r="H169" s="82"/>
      <c r="I169" s="22" t="s">
        <v>150</v>
      </c>
      <c r="J169" s="58">
        <v>3312.9</v>
      </c>
      <c r="K169" s="59">
        <v>0.9</v>
      </c>
      <c r="L169" s="59"/>
      <c r="M169" s="55">
        <v>2981.6</v>
      </c>
      <c r="N169" s="48">
        <v>248.46666666666667</v>
      </c>
    </row>
    <row r="170" spans="1:14" s="32" customFormat="1" x14ac:dyDescent="0.2">
      <c r="A170" s="17">
        <v>191901</v>
      </c>
      <c r="B170" s="17" t="s">
        <v>720</v>
      </c>
      <c r="C170" s="18" t="s">
        <v>404</v>
      </c>
      <c r="D170" s="82"/>
      <c r="E170" s="82" t="s">
        <v>92</v>
      </c>
      <c r="F170" s="82"/>
      <c r="G170" s="82"/>
      <c r="H170" s="82"/>
      <c r="I170" s="22" t="s">
        <v>150</v>
      </c>
      <c r="J170" s="58">
        <v>1656.4</v>
      </c>
      <c r="K170" s="59">
        <v>0.9</v>
      </c>
      <c r="L170" s="59"/>
      <c r="M170" s="55">
        <v>1490.8</v>
      </c>
      <c r="N170" s="48">
        <v>124.23333333333333</v>
      </c>
    </row>
    <row r="171" spans="1:14" s="32" customFormat="1" x14ac:dyDescent="0.2">
      <c r="A171" s="17">
        <v>191901</v>
      </c>
      <c r="B171" s="17" t="s">
        <v>716</v>
      </c>
      <c r="C171" s="40" t="s">
        <v>405</v>
      </c>
      <c r="D171" s="82"/>
      <c r="E171" s="82" t="s">
        <v>92</v>
      </c>
      <c r="F171" s="82"/>
      <c r="G171" s="82"/>
      <c r="H171" s="82"/>
      <c r="I171" s="22" t="s">
        <v>150</v>
      </c>
      <c r="J171" s="58">
        <v>1656.4</v>
      </c>
      <c r="K171" s="59">
        <v>0.9</v>
      </c>
      <c r="L171" s="59"/>
      <c r="M171" s="55">
        <v>1490.8</v>
      </c>
      <c r="N171" s="48">
        <v>124.23333333333333</v>
      </c>
    </row>
    <row r="172" spans="1:14" s="32" customFormat="1" x14ac:dyDescent="0.2">
      <c r="A172" s="17">
        <v>191901</v>
      </c>
      <c r="B172" s="17" t="s">
        <v>742</v>
      </c>
      <c r="C172" s="33" t="s">
        <v>212</v>
      </c>
      <c r="D172" s="82"/>
      <c r="E172" s="82"/>
      <c r="F172" s="82"/>
      <c r="G172" s="82" t="s">
        <v>92</v>
      </c>
      <c r="H172" s="82"/>
      <c r="I172" s="22" t="s">
        <v>150</v>
      </c>
      <c r="J172" s="58">
        <v>3312.9</v>
      </c>
      <c r="K172" s="59">
        <v>0.9</v>
      </c>
      <c r="L172" s="59"/>
      <c r="M172" s="55">
        <v>2981.6</v>
      </c>
      <c r="N172" s="48">
        <v>248.46666666666667</v>
      </c>
    </row>
    <row r="173" spans="1:14" s="32" customFormat="1" x14ac:dyDescent="0.2">
      <c r="A173" s="93">
        <v>202401</v>
      </c>
      <c r="B173" s="93"/>
      <c r="C173" s="112" t="s">
        <v>994</v>
      </c>
      <c r="D173" s="96"/>
      <c r="E173" s="96"/>
      <c r="F173" s="96"/>
      <c r="G173" s="96"/>
      <c r="H173" s="96"/>
      <c r="I173" s="103"/>
      <c r="J173" s="104"/>
      <c r="K173" s="105"/>
      <c r="L173" s="105"/>
      <c r="M173" s="55"/>
      <c r="N173" s="101">
        <f>SUM(N174:N177)</f>
        <v>1018.7166666666667</v>
      </c>
    </row>
    <row r="174" spans="1:14" s="32" customFormat="1" x14ac:dyDescent="0.2">
      <c r="A174" s="17">
        <v>202401</v>
      </c>
      <c r="B174" s="17" t="s">
        <v>744</v>
      </c>
      <c r="C174" s="33" t="s">
        <v>213</v>
      </c>
      <c r="D174" s="82"/>
      <c r="E174" s="82"/>
      <c r="F174" s="82" t="s">
        <v>91</v>
      </c>
      <c r="G174" s="82"/>
      <c r="H174" s="82"/>
      <c r="I174" s="22" t="s">
        <v>150</v>
      </c>
      <c r="J174" s="58">
        <v>3312.9</v>
      </c>
      <c r="K174" s="59">
        <v>0.9</v>
      </c>
      <c r="L174" s="59"/>
      <c r="M174" s="55">
        <v>2981.6</v>
      </c>
      <c r="N174" s="48">
        <v>248.46666666666667</v>
      </c>
    </row>
    <row r="175" spans="1:14" s="32" customFormat="1" x14ac:dyDescent="0.2">
      <c r="A175" s="17">
        <v>202401</v>
      </c>
      <c r="B175" s="17" t="s">
        <v>746</v>
      </c>
      <c r="C175" s="18" t="s">
        <v>214</v>
      </c>
      <c r="D175" s="82"/>
      <c r="E175" s="82"/>
      <c r="F175" s="82"/>
      <c r="G175" s="82"/>
      <c r="H175" s="82" t="s">
        <v>91</v>
      </c>
      <c r="I175" s="22" t="s">
        <v>150</v>
      </c>
      <c r="J175" s="58">
        <v>3644.2</v>
      </c>
      <c r="K175" s="59">
        <v>0.9</v>
      </c>
      <c r="L175" s="59"/>
      <c r="M175" s="55">
        <v>3279.8</v>
      </c>
      <c r="N175" s="48">
        <v>273.31666666666666</v>
      </c>
    </row>
    <row r="176" spans="1:14" s="32" customFormat="1" x14ac:dyDescent="0.2">
      <c r="A176" s="17">
        <v>202401</v>
      </c>
      <c r="B176" s="17" t="s">
        <v>743</v>
      </c>
      <c r="C176" s="33" t="s">
        <v>215</v>
      </c>
      <c r="D176" s="82"/>
      <c r="E176" s="82"/>
      <c r="F176" s="82" t="s">
        <v>91</v>
      </c>
      <c r="G176" s="82"/>
      <c r="H176" s="82"/>
      <c r="I176" s="22" t="s">
        <v>150</v>
      </c>
      <c r="J176" s="58">
        <v>3312.9</v>
      </c>
      <c r="K176" s="59">
        <v>0.9</v>
      </c>
      <c r="L176" s="59"/>
      <c r="M176" s="55">
        <v>2981.6</v>
      </c>
      <c r="N176" s="48">
        <v>248.46666666666667</v>
      </c>
    </row>
    <row r="177" spans="1:14" s="32" customFormat="1" x14ac:dyDescent="0.2">
      <c r="A177" s="17">
        <v>202401</v>
      </c>
      <c r="B177" s="17" t="s">
        <v>745</v>
      </c>
      <c r="C177" s="33" t="s">
        <v>216</v>
      </c>
      <c r="D177" s="82"/>
      <c r="E177" s="82"/>
      <c r="F177" s="82" t="s">
        <v>91</v>
      </c>
      <c r="G177" s="82"/>
      <c r="H177" s="82"/>
      <c r="I177" s="22" t="s">
        <v>150</v>
      </c>
      <c r="J177" s="58">
        <v>3312.9</v>
      </c>
      <c r="K177" s="59">
        <v>0.9</v>
      </c>
      <c r="L177" s="59"/>
      <c r="M177" s="55">
        <v>2981.6</v>
      </c>
      <c r="N177" s="48">
        <v>248.46666666666667</v>
      </c>
    </row>
    <row r="178" spans="1:14" s="32" customFormat="1" x14ac:dyDescent="0.2">
      <c r="A178" s="93">
        <v>220101</v>
      </c>
      <c r="B178" s="93"/>
      <c r="C178" s="112" t="s">
        <v>406</v>
      </c>
      <c r="D178" s="96"/>
      <c r="E178" s="96"/>
      <c r="F178" s="96"/>
      <c r="G178" s="96"/>
      <c r="H178" s="96"/>
      <c r="I178" s="103"/>
      <c r="J178" s="104"/>
      <c r="K178" s="105"/>
      <c r="L178" s="105"/>
      <c r="M178" s="55"/>
      <c r="N178" s="101">
        <f>SUM(N179:N189)</f>
        <v>1627.5333333333333</v>
      </c>
    </row>
    <row r="179" spans="1:14" s="32" customFormat="1" x14ac:dyDescent="0.2">
      <c r="A179" s="17">
        <v>220101</v>
      </c>
      <c r="B179" s="17" t="s">
        <v>750</v>
      </c>
      <c r="C179" s="18" t="s">
        <v>407</v>
      </c>
      <c r="D179" s="82"/>
      <c r="E179" s="82" t="s">
        <v>92</v>
      </c>
      <c r="F179" s="82"/>
      <c r="G179" s="82"/>
      <c r="H179" s="82"/>
      <c r="I179" s="22" t="s">
        <v>150</v>
      </c>
      <c r="J179" s="58">
        <v>1656.4</v>
      </c>
      <c r="K179" s="59">
        <v>0.90226800000000007</v>
      </c>
      <c r="L179" s="59">
        <v>1.0025200000000001</v>
      </c>
      <c r="M179" s="55">
        <v>1494.5</v>
      </c>
      <c r="N179" s="48">
        <v>124.54166666666667</v>
      </c>
    </row>
    <row r="180" spans="1:14" s="32" customFormat="1" x14ac:dyDescent="0.2">
      <c r="A180" s="17">
        <v>220101</v>
      </c>
      <c r="B180" s="17" t="s">
        <v>753</v>
      </c>
      <c r="C180" s="18" t="s">
        <v>408</v>
      </c>
      <c r="D180" s="82"/>
      <c r="E180" s="82" t="s">
        <v>92</v>
      </c>
      <c r="F180" s="82"/>
      <c r="G180" s="82"/>
      <c r="H180" s="82"/>
      <c r="I180" s="22" t="s">
        <v>150</v>
      </c>
      <c r="J180" s="58">
        <v>1656.4</v>
      </c>
      <c r="K180" s="59">
        <v>0.90314099999999997</v>
      </c>
      <c r="L180" s="59">
        <v>1.00349</v>
      </c>
      <c r="M180" s="55">
        <v>1496</v>
      </c>
      <c r="N180" s="48">
        <v>124.66666666666667</v>
      </c>
    </row>
    <row r="181" spans="1:14" s="32" customFormat="1" x14ac:dyDescent="0.2">
      <c r="A181" s="17">
        <v>220101</v>
      </c>
      <c r="B181" s="17" t="s">
        <v>984</v>
      </c>
      <c r="C181" s="33" t="s">
        <v>218</v>
      </c>
      <c r="D181" s="82"/>
      <c r="E181" s="82" t="s">
        <v>92</v>
      </c>
      <c r="F181" s="82"/>
      <c r="G181" s="82"/>
      <c r="H181" s="82"/>
      <c r="I181" s="22" t="s">
        <v>150</v>
      </c>
      <c r="J181" s="58">
        <v>1656.4</v>
      </c>
      <c r="K181" s="59">
        <v>0.90593100000000015</v>
      </c>
      <c r="L181" s="59">
        <v>1.0065900000000001</v>
      </c>
      <c r="M181" s="55">
        <v>1500.6</v>
      </c>
      <c r="N181" s="48">
        <v>125.05</v>
      </c>
    </row>
    <row r="182" spans="1:14" s="32" customFormat="1" x14ac:dyDescent="0.2">
      <c r="A182" s="17">
        <v>220101</v>
      </c>
      <c r="B182" s="17" t="s">
        <v>754</v>
      </c>
      <c r="C182" s="40" t="s">
        <v>409</v>
      </c>
      <c r="D182" s="82"/>
      <c r="E182" s="82"/>
      <c r="F182" s="82" t="s">
        <v>92</v>
      </c>
      <c r="G182" s="82"/>
      <c r="H182" s="82"/>
      <c r="I182" s="22" t="s">
        <v>150</v>
      </c>
      <c r="J182" s="58">
        <v>3312.9</v>
      </c>
      <c r="K182" s="59">
        <v>0.90938699999999995</v>
      </c>
      <c r="L182" s="59">
        <v>1.0104299999999999</v>
      </c>
      <c r="M182" s="55">
        <v>3012.7</v>
      </c>
      <c r="N182" s="48">
        <v>251.05833333333331</v>
      </c>
    </row>
    <row r="183" spans="1:14" s="32" customFormat="1" x14ac:dyDescent="0.2">
      <c r="A183" s="17">
        <v>220101</v>
      </c>
      <c r="B183" s="17" t="s">
        <v>751</v>
      </c>
      <c r="C183" s="33" t="s">
        <v>410</v>
      </c>
      <c r="D183" s="82"/>
      <c r="E183" s="82" t="s">
        <v>92</v>
      </c>
      <c r="F183" s="82"/>
      <c r="G183" s="82"/>
      <c r="H183" s="82"/>
      <c r="I183" s="22" t="s">
        <v>150</v>
      </c>
      <c r="J183" s="58">
        <v>1656.4</v>
      </c>
      <c r="K183" s="59">
        <v>0.91145699999999996</v>
      </c>
      <c r="L183" s="59">
        <v>1.0127299999999999</v>
      </c>
      <c r="M183" s="55">
        <v>1509.7</v>
      </c>
      <c r="N183" s="48">
        <v>125.80833333333334</v>
      </c>
    </row>
    <row r="184" spans="1:14" s="32" customFormat="1" x14ac:dyDescent="0.2">
      <c r="A184" s="17">
        <v>220101</v>
      </c>
      <c r="B184" s="17" t="s">
        <v>755</v>
      </c>
      <c r="C184" s="33" t="s">
        <v>411</v>
      </c>
      <c r="D184" s="82"/>
      <c r="E184" s="82"/>
      <c r="F184" s="82" t="s">
        <v>92</v>
      </c>
      <c r="G184" s="82"/>
      <c r="H184" s="82"/>
      <c r="I184" s="22" t="s">
        <v>150</v>
      </c>
      <c r="J184" s="58">
        <v>3312.9</v>
      </c>
      <c r="K184" s="59">
        <v>0.9083159999999999</v>
      </c>
      <c r="L184" s="59">
        <v>1.0092399999999999</v>
      </c>
      <c r="M184" s="55">
        <v>3009.2</v>
      </c>
      <c r="N184" s="48">
        <v>250.76666666666665</v>
      </c>
    </row>
    <row r="185" spans="1:14" s="32" customFormat="1" x14ac:dyDescent="0.2">
      <c r="A185" s="17">
        <v>220101</v>
      </c>
      <c r="B185" s="17" t="s">
        <v>747</v>
      </c>
      <c r="C185" s="33" t="s">
        <v>412</v>
      </c>
      <c r="D185" s="82"/>
      <c r="E185" s="82" t="s">
        <v>92</v>
      </c>
      <c r="F185" s="82"/>
      <c r="G185" s="82"/>
      <c r="H185" s="82"/>
      <c r="I185" s="22" t="s">
        <v>150</v>
      </c>
      <c r="J185" s="58">
        <v>1656.4</v>
      </c>
      <c r="K185" s="59">
        <v>0.907497</v>
      </c>
      <c r="L185" s="59">
        <v>1.0083299999999999</v>
      </c>
      <c r="M185" s="55">
        <v>1503.2</v>
      </c>
      <c r="N185" s="48">
        <v>125.26666666666667</v>
      </c>
    </row>
    <row r="186" spans="1:14" s="32" customFormat="1" x14ac:dyDescent="0.2">
      <c r="A186" s="17">
        <v>220101</v>
      </c>
      <c r="B186" s="17" t="s">
        <v>749</v>
      </c>
      <c r="C186" s="33" t="s">
        <v>413</v>
      </c>
      <c r="D186" s="82"/>
      <c r="E186" s="82" t="s">
        <v>92</v>
      </c>
      <c r="F186" s="82"/>
      <c r="G186" s="82"/>
      <c r="H186" s="82"/>
      <c r="I186" s="22" t="s">
        <v>150</v>
      </c>
      <c r="J186" s="58">
        <v>1656.4</v>
      </c>
      <c r="K186" s="59">
        <v>0.91058400000000006</v>
      </c>
      <c r="L186" s="59">
        <v>1.01176</v>
      </c>
      <c r="M186" s="55">
        <v>1508.3</v>
      </c>
      <c r="N186" s="48">
        <v>125.69166666666666</v>
      </c>
    </row>
    <row r="187" spans="1:14" s="32" customFormat="1" x14ac:dyDescent="0.2">
      <c r="A187" s="17">
        <v>220101</v>
      </c>
      <c r="B187" s="17" t="s">
        <v>748</v>
      </c>
      <c r="C187" s="33" t="s">
        <v>414</v>
      </c>
      <c r="D187" s="82"/>
      <c r="E187" s="82" t="s">
        <v>92</v>
      </c>
      <c r="F187" s="82"/>
      <c r="G187" s="82"/>
      <c r="H187" s="82"/>
      <c r="I187" s="22" t="s">
        <v>150</v>
      </c>
      <c r="J187" s="58">
        <v>1656.4</v>
      </c>
      <c r="K187" s="59">
        <v>0.90610200000000007</v>
      </c>
      <c r="L187" s="59">
        <v>1.00678</v>
      </c>
      <c r="M187" s="55">
        <v>1500.9</v>
      </c>
      <c r="N187" s="48">
        <v>125.075</v>
      </c>
    </row>
    <row r="188" spans="1:14" s="32" customFormat="1" x14ac:dyDescent="0.2">
      <c r="A188" s="17">
        <v>220101</v>
      </c>
      <c r="B188" s="17" t="s">
        <v>752</v>
      </c>
      <c r="C188" s="33" t="s">
        <v>415</v>
      </c>
      <c r="D188" s="82"/>
      <c r="E188" s="82" t="s">
        <v>92</v>
      </c>
      <c r="F188" s="82"/>
      <c r="G188" s="82"/>
      <c r="H188" s="82"/>
      <c r="I188" s="22" t="s">
        <v>150</v>
      </c>
      <c r="J188" s="58">
        <v>1656.4</v>
      </c>
      <c r="K188" s="59">
        <v>0.90737999999999996</v>
      </c>
      <c r="L188" s="59">
        <v>1.0082</v>
      </c>
      <c r="M188" s="55">
        <v>1503</v>
      </c>
      <c r="N188" s="48">
        <v>125.25</v>
      </c>
    </row>
    <row r="189" spans="1:14" s="32" customFormat="1" x14ac:dyDescent="0.2">
      <c r="A189" s="17">
        <v>220101</v>
      </c>
      <c r="B189" s="17" t="s">
        <v>1035</v>
      </c>
      <c r="C189" s="33" t="s">
        <v>1036</v>
      </c>
      <c r="D189" s="82"/>
      <c r="E189" s="82" t="s">
        <v>92</v>
      </c>
      <c r="F189" s="82"/>
      <c r="G189" s="82"/>
      <c r="H189" s="82"/>
      <c r="I189" s="22" t="s">
        <v>150</v>
      </c>
      <c r="J189" s="58">
        <v>1656.4</v>
      </c>
      <c r="K189" s="59">
        <v>0.90092700000000014</v>
      </c>
      <c r="L189" s="59">
        <v>1.0010300000000001</v>
      </c>
      <c r="M189" s="55">
        <v>1492.3</v>
      </c>
      <c r="N189" s="48">
        <v>124.35833333333333</v>
      </c>
    </row>
    <row r="190" spans="1:14" s="32" customFormat="1" x14ac:dyDescent="0.2">
      <c r="A190" s="93">
        <v>240101</v>
      </c>
      <c r="B190" s="93"/>
      <c r="C190" s="112" t="s">
        <v>117</v>
      </c>
      <c r="D190" s="96"/>
      <c r="E190" s="96"/>
      <c r="F190" s="96"/>
      <c r="G190" s="96"/>
      <c r="H190" s="96"/>
      <c r="I190" s="103"/>
      <c r="J190" s="104"/>
      <c r="K190" s="105"/>
      <c r="L190" s="105"/>
      <c r="M190" s="55"/>
      <c r="N190" s="101">
        <f>SUM(N191:N205)</f>
        <v>1995.7833333333331</v>
      </c>
    </row>
    <row r="191" spans="1:14" s="32" customFormat="1" x14ac:dyDescent="0.2">
      <c r="A191" s="17">
        <v>240101</v>
      </c>
      <c r="B191" s="17" t="s">
        <v>1010</v>
      </c>
      <c r="C191" s="33" t="s">
        <v>416</v>
      </c>
      <c r="D191" s="82"/>
      <c r="E191" s="82" t="s">
        <v>92</v>
      </c>
      <c r="F191" s="82"/>
      <c r="G191" s="82"/>
      <c r="H191" s="82"/>
      <c r="I191" s="22" t="s">
        <v>150</v>
      </c>
      <c r="J191" s="58">
        <v>1656.4</v>
      </c>
      <c r="K191" s="59">
        <v>0.90918900000000002</v>
      </c>
      <c r="L191" s="59">
        <v>1.0102100000000001</v>
      </c>
      <c r="M191" s="55">
        <v>1506</v>
      </c>
      <c r="N191" s="48">
        <v>125.5</v>
      </c>
    </row>
    <row r="192" spans="1:14" s="32" customFormat="1" x14ac:dyDescent="0.2">
      <c r="A192" s="17">
        <v>240101</v>
      </c>
      <c r="B192" s="17" t="s">
        <v>1011</v>
      </c>
      <c r="C192" s="33" t="s">
        <v>417</v>
      </c>
      <c r="D192" s="82"/>
      <c r="E192" s="82" t="s">
        <v>92</v>
      </c>
      <c r="F192" s="82"/>
      <c r="G192" s="82"/>
      <c r="H192" s="82"/>
      <c r="I192" s="22" t="s">
        <v>150</v>
      </c>
      <c r="J192" s="58">
        <v>1656.4</v>
      </c>
      <c r="K192" s="59">
        <v>0.90162900000000012</v>
      </c>
      <c r="L192" s="59">
        <v>1.0018100000000001</v>
      </c>
      <c r="M192" s="55">
        <v>1493.5</v>
      </c>
      <c r="N192" s="48">
        <v>124.45833333333333</v>
      </c>
    </row>
    <row r="193" spans="1:14" s="32" customFormat="1" x14ac:dyDescent="0.2">
      <c r="A193" s="17">
        <v>240101</v>
      </c>
      <c r="B193" s="17" t="s">
        <v>1012</v>
      </c>
      <c r="C193" s="33" t="s">
        <v>418</v>
      </c>
      <c r="D193" s="82"/>
      <c r="E193" s="82" t="s">
        <v>92</v>
      </c>
      <c r="F193" s="82"/>
      <c r="G193" s="82"/>
      <c r="H193" s="82"/>
      <c r="I193" s="22" t="s">
        <v>150</v>
      </c>
      <c r="J193" s="58">
        <v>1656.4</v>
      </c>
      <c r="K193" s="59">
        <v>0.90290700000000013</v>
      </c>
      <c r="L193" s="59">
        <v>1.0032300000000001</v>
      </c>
      <c r="M193" s="55">
        <v>1495.6</v>
      </c>
      <c r="N193" s="48">
        <v>124.63333333333333</v>
      </c>
    </row>
    <row r="194" spans="1:14" s="32" customFormat="1" x14ac:dyDescent="0.2">
      <c r="A194" s="17">
        <v>240101</v>
      </c>
      <c r="B194" s="17" t="s">
        <v>1013</v>
      </c>
      <c r="C194" s="33" t="s">
        <v>419</v>
      </c>
      <c r="D194" s="82"/>
      <c r="E194" s="82" t="s">
        <v>92</v>
      </c>
      <c r="F194" s="82"/>
      <c r="G194" s="82"/>
      <c r="H194" s="82"/>
      <c r="I194" s="22" t="s">
        <v>150</v>
      </c>
      <c r="J194" s="58">
        <v>1656.4</v>
      </c>
      <c r="K194" s="59">
        <v>0.90302400000000005</v>
      </c>
      <c r="L194" s="59">
        <v>1.00336</v>
      </c>
      <c r="M194" s="55">
        <v>1495.8</v>
      </c>
      <c r="N194" s="48">
        <v>124.64999999999999</v>
      </c>
    </row>
    <row r="195" spans="1:14" s="32" customFormat="1" x14ac:dyDescent="0.2">
      <c r="A195" s="17">
        <v>240101</v>
      </c>
      <c r="B195" s="17" t="s">
        <v>1014</v>
      </c>
      <c r="C195" s="33" t="s">
        <v>420</v>
      </c>
      <c r="D195" s="82"/>
      <c r="E195" s="82" t="s">
        <v>92</v>
      </c>
      <c r="F195" s="82"/>
      <c r="G195" s="82"/>
      <c r="H195" s="82"/>
      <c r="I195" s="22" t="s">
        <v>150</v>
      </c>
      <c r="J195" s="58">
        <v>1656.4</v>
      </c>
      <c r="K195" s="59">
        <v>0.900756</v>
      </c>
      <c r="L195" s="59">
        <v>1.00084</v>
      </c>
      <c r="M195" s="55">
        <v>1492</v>
      </c>
      <c r="N195" s="48">
        <v>124.33333333333333</v>
      </c>
    </row>
    <row r="196" spans="1:14" s="32" customFormat="1" x14ac:dyDescent="0.2">
      <c r="A196" s="17">
        <v>240101</v>
      </c>
      <c r="B196" s="17" t="s">
        <v>1015</v>
      </c>
      <c r="C196" s="33" t="s">
        <v>421</v>
      </c>
      <c r="D196" s="82"/>
      <c r="E196" s="82" t="s">
        <v>92</v>
      </c>
      <c r="F196" s="82"/>
      <c r="G196" s="82"/>
      <c r="H196" s="82"/>
      <c r="I196" s="22" t="s">
        <v>150</v>
      </c>
      <c r="J196" s="58">
        <v>1656.4</v>
      </c>
      <c r="K196" s="59">
        <v>0.90063899999999997</v>
      </c>
      <c r="L196" s="59">
        <v>1.00071</v>
      </c>
      <c r="M196" s="55">
        <v>1491.8</v>
      </c>
      <c r="N196" s="48">
        <v>124.31666666666666</v>
      </c>
    </row>
    <row r="197" spans="1:14" s="32" customFormat="1" x14ac:dyDescent="0.2">
      <c r="A197" s="17">
        <v>240101</v>
      </c>
      <c r="B197" s="17" t="s">
        <v>1016</v>
      </c>
      <c r="C197" s="33" t="s">
        <v>422</v>
      </c>
      <c r="D197" s="82"/>
      <c r="E197" s="82" t="s">
        <v>92</v>
      </c>
      <c r="F197" s="83"/>
      <c r="G197" s="82"/>
      <c r="H197" s="82"/>
      <c r="I197" s="22" t="s">
        <v>150</v>
      </c>
      <c r="J197" s="58">
        <v>1656.4</v>
      </c>
      <c r="K197" s="59">
        <v>0.90406800000000009</v>
      </c>
      <c r="L197" s="59">
        <v>1.0045200000000001</v>
      </c>
      <c r="M197" s="55">
        <v>1497.5</v>
      </c>
      <c r="N197" s="48">
        <v>124.79166666666667</v>
      </c>
    </row>
    <row r="198" spans="1:14" s="32" customFormat="1" x14ac:dyDescent="0.2">
      <c r="A198" s="17">
        <v>240101</v>
      </c>
      <c r="B198" s="17" t="s">
        <v>1017</v>
      </c>
      <c r="C198" s="33" t="s">
        <v>423</v>
      </c>
      <c r="D198" s="82"/>
      <c r="E198" s="82" t="s">
        <v>92</v>
      </c>
      <c r="F198" s="82"/>
      <c r="G198" s="82"/>
      <c r="H198" s="82"/>
      <c r="I198" s="22" t="s">
        <v>150</v>
      </c>
      <c r="J198" s="58">
        <v>1656.4</v>
      </c>
      <c r="K198" s="59">
        <v>0.90447299999999997</v>
      </c>
      <c r="L198" s="59">
        <v>1.0049699999999999</v>
      </c>
      <c r="M198" s="55">
        <v>1498.2</v>
      </c>
      <c r="N198" s="48">
        <v>124.85000000000001</v>
      </c>
    </row>
    <row r="199" spans="1:14" s="32" customFormat="1" x14ac:dyDescent="0.2">
      <c r="A199" s="17">
        <v>240101</v>
      </c>
      <c r="B199" s="17" t="s">
        <v>1018</v>
      </c>
      <c r="C199" s="40" t="s">
        <v>424</v>
      </c>
      <c r="D199" s="82"/>
      <c r="E199" s="82" t="s">
        <v>92</v>
      </c>
      <c r="F199" s="82"/>
      <c r="G199" s="82"/>
      <c r="H199" s="82"/>
      <c r="I199" s="22" t="s">
        <v>150</v>
      </c>
      <c r="J199" s="58">
        <v>1656.4</v>
      </c>
      <c r="K199" s="59">
        <v>0.90436500000000009</v>
      </c>
      <c r="L199" s="59">
        <v>1.00485</v>
      </c>
      <c r="M199" s="55">
        <v>1498</v>
      </c>
      <c r="N199" s="48">
        <v>124.83333333333333</v>
      </c>
    </row>
    <row r="200" spans="1:14" s="32" customFormat="1" x14ac:dyDescent="0.2">
      <c r="A200" s="17">
        <v>240101</v>
      </c>
      <c r="B200" s="17" t="s">
        <v>1019</v>
      </c>
      <c r="C200" s="18" t="s">
        <v>425</v>
      </c>
      <c r="D200" s="82"/>
      <c r="E200" s="82"/>
      <c r="F200" s="82" t="s">
        <v>92</v>
      </c>
      <c r="G200" s="82"/>
      <c r="H200" s="82"/>
      <c r="I200" s="22" t="s">
        <v>150</v>
      </c>
      <c r="J200" s="58">
        <v>3312.9</v>
      </c>
      <c r="K200" s="59">
        <v>0.90371699999999999</v>
      </c>
      <c r="L200" s="59">
        <v>1.00413</v>
      </c>
      <c r="M200" s="55">
        <v>2993.9</v>
      </c>
      <c r="N200" s="48">
        <v>249.49166666666667</v>
      </c>
    </row>
    <row r="201" spans="1:14" s="32" customFormat="1" x14ac:dyDescent="0.2">
      <c r="A201" s="17">
        <v>240101</v>
      </c>
      <c r="B201" s="17" t="s">
        <v>1020</v>
      </c>
      <c r="C201" s="40" t="s">
        <v>426</v>
      </c>
      <c r="D201" s="82"/>
      <c r="E201" s="82" t="s">
        <v>92</v>
      </c>
      <c r="F201" s="82"/>
      <c r="G201" s="82"/>
      <c r="H201" s="82"/>
      <c r="I201" s="22" t="s">
        <v>150</v>
      </c>
      <c r="J201" s="58">
        <v>1656.4</v>
      </c>
      <c r="K201" s="59">
        <v>0.90186300000000008</v>
      </c>
      <c r="L201" s="59">
        <v>1.00207</v>
      </c>
      <c r="M201" s="55">
        <v>1493.8</v>
      </c>
      <c r="N201" s="48">
        <v>124.48333333333333</v>
      </c>
    </row>
    <row r="202" spans="1:14" s="32" customFormat="1" x14ac:dyDescent="0.2">
      <c r="A202" s="17">
        <v>240101</v>
      </c>
      <c r="B202" s="17" t="s">
        <v>1021</v>
      </c>
      <c r="C202" s="40" t="s">
        <v>427</v>
      </c>
      <c r="D202" s="82"/>
      <c r="E202" s="82" t="s">
        <v>92</v>
      </c>
      <c r="F202" s="82"/>
      <c r="G202" s="82"/>
      <c r="H202" s="82"/>
      <c r="I202" s="22" t="s">
        <v>150</v>
      </c>
      <c r="J202" s="58">
        <v>1656.4</v>
      </c>
      <c r="K202" s="59">
        <v>0.90715499999999993</v>
      </c>
      <c r="L202" s="59">
        <v>1.0079499999999999</v>
      </c>
      <c r="M202" s="55">
        <v>1502.6</v>
      </c>
      <c r="N202" s="48">
        <v>125.21666666666665</v>
      </c>
    </row>
    <row r="203" spans="1:14" s="32" customFormat="1" x14ac:dyDescent="0.2">
      <c r="A203" s="17">
        <v>240101</v>
      </c>
      <c r="B203" s="17" t="s">
        <v>1022</v>
      </c>
      <c r="C203" s="40" t="s">
        <v>428</v>
      </c>
      <c r="D203" s="82"/>
      <c r="E203" s="82" t="s">
        <v>92</v>
      </c>
      <c r="F203" s="82"/>
      <c r="G203" s="82"/>
      <c r="H203" s="82"/>
      <c r="I203" s="22" t="s">
        <v>150</v>
      </c>
      <c r="J203" s="58">
        <v>1656.4</v>
      </c>
      <c r="K203" s="59">
        <v>0.90459000000000012</v>
      </c>
      <c r="L203" s="59">
        <v>1.0051000000000001</v>
      </c>
      <c r="M203" s="55">
        <v>1498.4</v>
      </c>
      <c r="N203" s="48">
        <v>124.86666666666667</v>
      </c>
    </row>
    <row r="204" spans="1:14" s="32" customFormat="1" x14ac:dyDescent="0.2">
      <c r="A204" s="17">
        <v>240101</v>
      </c>
      <c r="B204" s="17" t="s">
        <v>1023</v>
      </c>
      <c r="C204" s="33" t="s">
        <v>429</v>
      </c>
      <c r="D204" s="82"/>
      <c r="E204" s="82" t="s">
        <v>92</v>
      </c>
      <c r="F204" s="82"/>
      <c r="G204" s="82"/>
      <c r="H204" s="82"/>
      <c r="I204" s="22" t="s">
        <v>150</v>
      </c>
      <c r="J204" s="58">
        <v>1656.4</v>
      </c>
      <c r="K204" s="59">
        <v>0.90139499999999995</v>
      </c>
      <c r="L204" s="59">
        <v>1.0015499999999999</v>
      </c>
      <c r="M204" s="55">
        <v>1493.1</v>
      </c>
      <c r="N204" s="48">
        <v>124.425</v>
      </c>
    </row>
    <row r="205" spans="1:14" s="32" customFormat="1" x14ac:dyDescent="0.2">
      <c r="A205" s="17">
        <v>240101</v>
      </c>
      <c r="B205" s="17" t="s">
        <v>1024</v>
      </c>
      <c r="C205" s="33" t="s">
        <v>430</v>
      </c>
      <c r="D205" s="82"/>
      <c r="E205" s="82" t="s">
        <v>92</v>
      </c>
      <c r="F205" s="82"/>
      <c r="G205" s="82"/>
      <c r="H205" s="82"/>
      <c r="I205" s="22" t="s">
        <v>150</v>
      </c>
      <c r="J205" s="58">
        <v>1656.4</v>
      </c>
      <c r="K205" s="59">
        <v>0.90512099999999995</v>
      </c>
      <c r="L205" s="59">
        <v>1.00569</v>
      </c>
      <c r="M205" s="55">
        <v>1499.2</v>
      </c>
      <c r="N205" s="48">
        <v>124.93333333333334</v>
      </c>
    </row>
    <row r="206" spans="1:14" s="32" customFormat="1" x14ac:dyDescent="0.2">
      <c r="A206" s="93">
        <v>263001</v>
      </c>
      <c r="B206" s="93"/>
      <c r="C206" s="112" t="s">
        <v>991</v>
      </c>
      <c r="D206" s="96"/>
      <c r="E206" s="96"/>
      <c r="F206" s="96"/>
      <c r="G206" s="96"/>
      <c r="H206" s="96"/>
      <c r="I206" s="103"/>
      <c r="J206" s="104"/>
      <c r="K206" s="105"/>
      <c r="L206" s="105"/>
      <c r="M206" s="55"/>
      <c r="N206" s="101">
        <f>N207</f>
        <v>273.31666666666666</v>
      </c>
    </row>
    <row r="207" spans="1:14" s="32" customFormat="1" x14ac:dyDescent="0.2">
      <c r="A207" s="17">
        <v>263001</v>
      </c>
      <c r="B207" s="17" t="s">
        <v>756</v>
      </c>
      <c r="C207" s="33" t="s">
        <v>431</v>
      </c>
      <c r="D207" s="82"/>
      <c r="E207" s="82"/>
      <c r="F207" s="82"/>
      <c r="G207" s="82"/>
      <c r="H207" s="82" t="s">
        <v>92</v>
      </c>
      <c r="I207" s="22" t="s">
        <v>150</v>
      </c>
      <c r="J207" s="58">
        <v>3644.2</v>
      </c>
      <c r="K207" s="59">
        <v>0.9</v>
      </c>
      <c r="L207" s="59"/>
      <c r="M207" s="55">
        <v>3279.8</v>
      </c>
      <c r="N207" s="48">
        <v>273.31666666666666</v>
      </c>
    </row>
    <row r="208" spans="1:14" s="32" customFormat="1" x14ac:dyDescent="0.2">
      <c r="A208" s="93">
        <v>270101</v>
      </c>
      <c r="B208" s="93"/>
      <c r="C208" s="112" t="s">
        <v>432</v>
      </c>
      <c r="D208" s="96"/>
      <c r="E208" s="96"/>
      <c r="F208" s="96"/>
      <c r="G208" s="96"/>
      <c r="H208" s="96"/>
      <c r="I208" s="103"/>
      <c r="J208" s="104"/>
      <c r="K208" s="105"/>
      <c r="L208" s="105"/>
      <c r="M208" s="55"/>
      <c r="N208" s="101">
        <f>SUM(N209:N232)</f>
        <v>5168.4916666666659</v>
      </c>
    </row>
    <row r="209" spans="1:14" s="32" customFormat="1" x14ac:dyDescent="0.2">
      <c r="A209" s="17">
        <v>270101</v>
      </c>
      <c r="B209" s="17" t="s">
        <v>757</v>
      </c>
      <c r="C209" s="33" t="s">
        <v>433</v>
      </c>
      <c r="D209" s="82"/>
      <c r="E209" s="82"/>
      <c r="F209" s="82" t="s">
        <v>92</v>
      </c>
      <c r="G209" s="82"/>
      <c r="H209" s="82"/>
      <c r="I209" s="22" t="s">
        <v>150</v>
      </c>
      <c r="J209" s="58">
        <v>3312.9</v>
      </c>
      <c r="K209" s="59">
        <v>0.90883799999999992</v>
      </c>
      <c r="L209" s="59">
        <v>1.0098199999999999</v>
      </c>
      <c r="M209" s="55">
        <v>3010.9</v>
      </c>
      <c r="N209" s="48">
        <v>250.90833333333333</v>
      </c>
    </row>
    <row r="210" spans="1:14" s="32" customFormat="1" x14ac:dyDescent="0.2">
      <c r="A210" s="17">
        <v>270101</v>
      </c>
      <c r="B210" s="17" t="s">
        <v>769</v>
      </c>
      <c r="C210" s="33" t="s">
        <v>434</v>
      </c>
      <c r="D210" s="82"/>
      <c r="E210" s="82" t="s">
        <v>92</v>
      </c>
      <c r="F210" s="82"/>
      <c r="G210" s="82"/>
      <c r="H210" s="82"/>
      <c r="I210" s="22" t="s">
        <v>150</v>
      </c>
      <c r="J210" s="58">
        <v>1656.4</v>
      </c>
      <c r="K210" s="59">
        <v>0.90512099999999995</v>
      </c>
      <c r="L210" s="59">
        <v>1.00569</v>
      </c>
      <c r="M210" s="55">
        <v>1499.2</v>
      </c>
      <c r="N210" s="48">
        <v>124.93333333333334</v>
      </c>
    </row>
    <row r="211" spans="1:14" s="32" customFormat="1" x14ac:dyDescent="0.2">
      <c r="A211" s="17">
        <v>270101</v>
      </c>
      <c r="B211" s="17" t="s">
        <v>1025</v>
      </c>
      <c r="C211" s="33" t="s">
        <v>435</v>
      </c>
      <c r="D211" s="82"/>
      <c r="E211" s="82" t="s">
        <v>92</v>
      </c>
      <c r="F211" s="82"/>
      <c r="G211" s="82"/>
      <c r="H211" s="82"/>
      <c r="I211" s="22" t="s">
        <v>150</v>
      </c>
      <c r="J211" s="58">
        <v>1656.4</v>
      </c>
      <c r="K211" s="59">
        <v>0.90406800000000009</v>
      </c>
      <c r="L211" s="59">
        <v>1.0045200000000001</v>
      </c>
      <c r="M211" s="55">
        <v>1497.5</v>
      </c>
      <c r="N211" s="48">
        <v>124.79166666666667</v>
      </c>
    </row>
    <row r="212" spans="1:14" s="32" customFormat="1" x14ac:dyDescent="0.2">
      <c r="A212" s="17">
        <v>270101</v>
      </c>
      <c r="B212" s="17" t="s">
        <v>767</v>
      </c>
      <c r="C212" s="33" t="s">
        <v>436</v>
      </c>
      <c r="D212" s="82"/>
      <c r="E212" s="82"/>
      <c r="F212" s="82"/>
      <c r="G212" s="82"/>
      <c r="H212" s="82" t="s">
        <v>92</v>
      </c>
      <c r="I212" s="22" t="s">
        <v>150</v>
      </c>
      <c r="J212" s="58">
        <v>3644.2</v>
      </c>
      <c r="K212" s="59">
        <v>0.91270799999999996</v>
      </c>
      <c r="L212" s="59">
        <v>1.0141199999999999</v>
      </c>
      <c r="M212" s="55">
        <v>3326.1</v>
      </c>
      <c r="N212" s="48">
        <v>277.17500000000001</v>
      </c>
    </row>
    <row r="213" spans="1:14" s="32" customFormat="1" x14ac:dyDescent="0.2">
      <c r="A213" s="17">
        <v>270101</v>
      </c>
      <c r="B213" s="17" t="s">
        <v>768</v>
      </c>
      <c r="C213" s="33" t="s">
        <v>437</v>
      </c>
      <c r="D213" s="82"/>
      <c r="E213" s="82"/>
      <c r="F213" s="82" t="s">
        <v>92</v>
      </c>
      <c r="G213" s="82"/>
      <c r="H213" s="82"/>
      <c r="I213" s="22" t="s">
        <v>150</v>
      </c>
      <c r="J213" s="58">
        <v>3312.9</v>
      </c>
      <c r="K213" s="59">
        <v>0.90642599999999995</v>
      </c>
      <c r="L213" s="59">
        <v>1.0071399999999999</v>
      </c>
      <c r="M213" s="55">
        <v>3002.9</v>
      </c>
      <c r="N213" s="48">
        <v>250.24166666666667</v>
      </c>
    </row>
    <row r="214" spans="1:14" s="32" customFormat="1" x14ac:dyDescent="0.2">
      <c r="A214" s="17">
        <v>270101</v>
      </c>
      <c r="B214" s="17" t="s">
        <v>763</v>
      </c>
      <c r="C214" s="33" t="s">
        <v>438</v>
      </c>
      <c r="D214" s="82"/>
      <c r="E214" s="82"/>
      <c r="F214" s="82"/>
      <c r="G214" s="82" t="s">
        <v>92</v>
      </c>
      <c r="H214" s="82"/>
      <c r="I214" s="22" t="s">
        <v>150</v>
      </c>
      <c r="J214" s="58">
        <v>3312.9</v>
      </c>
      <c r="K214" s="59">
        <v>0.91360800000000009</v>
      </c>
      <c r="L214" s="59">
        <v>1.01512</v>
      </c>
      <c r="M214" s="55">
        <v>3026.7</v>
      </c>
      <c r="N214" s="48">
        <v>252.22499999999999</v>
      </c>
    </row>
    <row r="215" spans="1:14" s="32" customFormat="1" x14ac:dyDescent="0.2">
      <c r="A215" s="17">
        <v>270101</v>
      </c>
      <c r="B215" s="17" t="s">
        <v>762</v>
      </c>
      <c r="C215" s="33" t="s">
        <v>439</v>
      </c>
      <c r="D215" s="82"/>
      <c r="E215" s="82" t="s">
        <v>92</v>
      </c>
      <c r="F215" s="82"/>
      <c r="G215" s="82"/>
      <c r="H215" s="82"/>
      <c r="I215" s="22" t="s">
        <v>150</v>
      </c>
      <c r="J215" s="58">
        <v>1656.4</v>
      </c>
      <c r="K215" s="59">
        <v>0.90261899999999995</v>
      </c>
      <c r="L215" s="59">
        <v>1.00291</v>
      </c>
      <c r="M215" s="55">
        <v>1495.1</v>
      </c>
      <c r="N215" s="48">
        <v>124.59166666666665</v>
      </c>
    </row>
    <row r="216" spans="1:14" s="32" customFormat="1" x14ac:dyDescent="0.2">
      <c r="A216" s="17">
        <v>270101</v>
      </c>
      <c r="B216" s="17" t="s">
        <v>986</v>
      </c>
      <c r="C216" s="33" t="s">
        <v>440</v>
      </c>
      <c r="D216" s="82"/>
      <c r="E216" s="82" t="s">
        <v>92</v>
      </c>
      <c r="F216" s="82"/>
      <c r="G216" s="82"/>
      <c r="H216" s="82"/>
      <c r="I216" s="22" t="s">
        <v>150</v>
      </c>
      <c r="J216" s="58">
        <v>1656.4</v>
      </c>
      <c r="K216" s="59">
        <v>0.90378000000000003</v>
      </c>
      <c r="L216" s="59">
        <v>1.0042</v>
      </c>
      <c r="M216" s="55">
        <v>1497</v>
      </c>
      <c r="N216" s="48">
        <v>124.75</v>
      </c>
    </row>
    <row r="217" spans="1:14" s="32" customFormat="1" ht="43.5" customHeight="1" x14ac:dyDescent="0.2">
      <c r="A217" s="17">
        <v>270101</v>
      </c>
      <c r="B217" s="17" t="s">
        <v>764</v>
      </c>
      <c r="C217" s="40" t="s">
        <v>441</v>
      </c>
      <c r="D217" s="82"/>
      <c r="E217" s="82" t="s">
        <v>92</v>
      </c>
      <c r="F217" s="82"/>
      <c r="G217" s="82"/>
      <c r="H217" s="82"/>
      <c r="I217" s="22" t="s">
        <v>150</v>
      </c>
      <c r="J217" s="58">
        <v>1656.4</v>
      </c>
      <c r="K217" s="59">
        <v>0.90151199999999998</v>
      </c>
      <c r="L217" s="59">
        <v>1.0016799999999999</v>
      </c>
      <c r="M217" s="55">
        <v>1493.3</v>
      </c>
      <c r="N217" s="48">
        <v>124.44166666666666</v>
      </c>
    </row>
    <row r="218" spans="1:14" s="32" customFormat="1" x14ac:dyDescent="0.2">
      <c r="A218" s="17">
        <v>270101</v>
      </c>
      <c r="B218" s="17" t="s">
        <v>760</v>
      </c>
      <c r="C218" s="18" t="s">
        <v>442</v>
      </c>
      <c r="D218" s="82"/>
      <c r="E218" s="82"/>
      <c r="F218" s="82" t="s">
        <v>92</v>
      </c>
      <c r="G218" s="82"/>
      <c r="H218" s="82"/>
      <c r="I218" s="22" t="s">
        <v>150</v>
      </c>
      <c r="J218" s="58">
        <v>3312.9</v>
      </c>
      <c r="K218" s="59">
        <v>0.909972</v>
      </c>
      <c r="L218" s="59">
        <v>1.01108</v>
      </c>
      <c r="M218" s="55">
        <v>3014.6</v>
      </c>
      <c r="N218" s="48">
        <v>251.21666666666667</v>
      </c>
    </row>
    <row r="219" spans="1:14" s="32" customFormat="1" x14ac:dyDescent="0.2">
      <c r="A219" s="17">
        <v>270101</v>
      </c>
      <c r="B219" s="17" t="s">
        <v>765</v>
      </c>
      <c r="C219" s="18" t="s">
        <v>443</v>
      </c>
      <c r="D219" s="82"/>
      <c r="E219" s="82" t="s">
        <v>92</v>
      </c>
      <c r="F219" s="82"/>
      <c r="G219" s="82"/>
      <c r="H219" s="82"/>
      <c r="I219" s="22" t="s">
        <v>150</v>
      </c>
      <c r="J219" s="58">
        <v>1656.4</v>
      </c>
      <c r="K219" s="59">
        <v>0.90756000000000003</v>
      </c>
      <c r="L219" s="59">
        <v>1.0084</v>
      </c>
      <c r="M219" s="55">
        <v>1503.3</v>
      </c>
      <c r="N219" s="48">
        <v>125.27499999999999</v>
      </c>
    </row>
    <row r="220" spans="1:14" s="32" customFormat="1" ht="25.5" customHeight="1" x14ac:dyDescent="0.2">
      <c r="A220" s="17">
        <v>270101</v>
      </c>
      <c r="B220" s="17" t="s">
        <v>761</v>
      </c>
      <c r="C220" s="18" t="s">
        <v>444</v>
      </c>
      <c r="D220" s="82"/>
      <c r="E220" s="82"/>
      <c r="F220" s="82" t="s">
        <v>92</v>
      </c>
      <c r="G220" s="82"/>
      <c r="H220" s="82"/>
      <c r="I220" s="22" t="s">
        <v>150</v>
      </c>
      <c r="J220" s="58">
        <v>3312.9</v>
      </c>
      <c r="K220" s="59">
        <v>0.91610099999999994</v>
      </c>
      <c r="L220" s="59">
        <v>1.01789</v>
      </c>
      <c r="M220" s="55">
        <v>3035</v>
      </c>
      <c r="N220" s="48">
        <v>252.91666666666666</v>
      </c>
    </row>
    <row r="221" spans="1:14" s="32" customFormat="1" x14ac:dyDescent="0.2">
      <c r="A221" s="17">
        <v>270101</v>
      </c>
      <c r="B221" s="17" t="s">
        <v>770</v>
      </c>
      <c r="C221" s="18" t="s">
        <v>445</v>
      </c>
      <c r="D221" s="82"/>
      <c r="E221" s="82"/>
      <c r="F221" s="82" t="s">
        <v>92</v>
      </c>
      <c r="G221" s="82"/>
      <c r="H221" s="82"/>
      <c r="I221" s="22" t="s">
        <v>150</v>
      </c>
      <c r="J221" s="58">
        <v>3312.9</v>
      </c>
      <c r="K221" s="59">
        <v>0.90720900000000004</v>
      </c>
      <c r="L221" s="59">
        <v>1.0080100000000001</v>
      </c>
      <c r="M221" s="55">
        <v>3005.5</v>
      </c>
      <c r="N221" s="48">
        <v>250.45833333333334</v>
      </c>
    </row>
    <row r="222" spans="1:14" s="32" customFormat="1" x14ac:dyDescent="0.2">
      <c r="A222" s="17">
        <v>270101</v>
      </c>
      <c r="B222" s="17" t="s">
        <v>759</v>
      </c>
      <c r="C222" s="18" t="s">
        <v>446</v>
      </c>
      <c r="D222" s="82"/>
      <c r="E222" s="82"/>
      <c r="F222" s="82" t="s">
        <v>92</v>
      </c>
      <c r="G222" s="82"/>
      <c r="H222" s="82"/>
      <c r="I222" s="22" t="s">
        <v>150</v>
      </c>
      <c r="J222" s="58">
        <v>3312.9</v>
      </c>
      <c r="K222" s="59">
        <v>0.9078480000000001</v>
      </c>
      <c r="L222" s="59">
        <v>1.0087200000000001</v>
      </c>
      <c r="M222" s="55">
        <v>3007.6</v>
      </c>
      <c r="N222" s="48">
        <v>250.63333333333333</v>
      </c>
    </row>
    <row r="223" spans="1:14" s="32" customFormat="1" x14ac:dyDescent="0.2">
      <c r="A223" s="17">
        <v>270101</v>
      </c>
      <c r="B223" s="17" t="s">
        <v>766</v>
      </c>
      <c r="C223" s="18" t="s">
        <v>447</v>
      </c>
      <c r="D223" s="82"/>
      <c r="E223" s="82" t="s">
        <v>92</v>
      </c>
      <c r="F223" s="82"/>
      <c r="G223" s="82"/>
      <c r="H223" s="82"/>
      <c r="I223" s="22" t="s">
        <v>150</v>
      </c>
      <c r="J223" s="58">
        <v>1656.4</v>
      </c>
      <c r="K223" s="59">
        <v>0.90378000000000003</v>
      </c>
      <c r="L223" s="59">
        <v>1.0042</v>
      </c>
      <c r="M223" s="55">
        <v>1497</v>
      </c>
      <c r="N223" s="48">
        <v>124.75</v>
      </c>
    </row>
    <row r="224" spans="1:14" s="32" customFormat="1" x14ac:dyDescent="0.2">
      <c r="A224" s="17">
        <v>270101</v>
      </c>
      <c r="B224" s="17" t="s">
        <v>758</v>
      </c>
      <c r="C224" s="18" t="s">
        <v>448</v>
      </c>
      <c r="D224" s="82"/>
      <c r="E224" s="82"/>
      <c r="F224" s="82"/>
      <c r="G224" s="82" t="s">
        <v>92</v>
      </c>
      <c r="H224" s="82"/>
      <c r="I224" s="22" t="s">
        <v>150</v>
      </c>
      <c r="J224" s="58">
        <v>3312.9</v>
      </c>
      <c r="K224" s="59">
        <v>0.92067299999999996</v>
      </c>
      <c r="L224" s="59">
        <v>1.0229699999999999</v>
      </c>
      <c r="M224" s="55">
        <v>3050.1</v>
      </c>
      <c r="N224" s="48">
        <v>254.17499999999998</v>
      </c>
    </row>
    <row r="225" spans="1:14" s="32" customFormat="1" x14ac:dyDescent="0.2">
      <c r="A225" s="17">
        <v>270101</v>
      </c>
      <c r="B225" s="17"/>
      <c r="C225" s="18" t="s">
        <v>449</v>
      </c>
      <c r="D225" s="82"/>
      <c r="E225" s="82"/>
      <c r="F225" s="82" t="s">
        <v>92</v>
      </c>
      <c r="G225" s="82"/>
      <c r="H225" s="82"/>
      <c r="I225" s="22" t="s">
        <v>150</v>
      </c>
      <c r="J225" s="58">
        <v>3312.9</v>
      </c>
      <c r="K225" s="59">
        <v>0.90770399999999996</v>
      </c>
      <c r="L225" s="59">
        <v>1.0085599999999999</v>
      </c>
      <c r="M225" s="55">
        <v>3007.1</v>
      </c>
      <c r="N225" s="48">
        <v>250.59166666666667</v>
      </c>
    </row>
    <row r="226" spans="1:14" s="32" customFormat="1" x14ac:dyDescent="0.2">
      <c r="A226" s="17">
        <v>270101</v>
      </c>
      <c r="B226" s="17"/>
      <c r="C226" s="18" t="s">
        <v>450</v>
      </c>
      <c r="D226" s="82"/>
      <c r="E226" s="82"/>
      <c r="F226" s="82" t="s">
        <v>92</v>
      </c>
      <c r="G226" s="82"/>
      <c r="H226" s="82"/>
      <c r="I226" s="22" t="s">
        <v>150</v>
      </c>
      <c r="J226" s="58">
        <v>3312.9</v>
      </c>
      <c r="K226" s="59">
        <v>0.90477000000000007</v>
      </c>
      <c r="L226" s="59">
        <v>1.0053000000000001</v>
      </c>
      <c r="M226" s="55">
        <v>2997.4</v>
      </c>
      <c r="N226" s="48">
        <v>249.78333333333333</v>
      </c>
    </row>
    <row r="227" spans="1:14" s="32" customFormat="1" x14ac:dyDescent="0.2">
      <c r="A227" s="17">
        <v>270101</v>
      </c>
      <c r="B227" s="17"/>
      <c r="C227" s="18" t="s">
        <v>451</v>
      </c>
      <c r="D227" s="82"/>
      <c r="E227" s="82"/>
      <c r="F227" s="82"/>
      <c r="G227" s="82" t="s">
        <v>92</v>
      </c>
      <c r="H227" s="82"/>
      <c r="I227" s="22" t="s">
        <v>150</v>
      </c>
      <c r="J227" s="58">
        <v>3312.9</v>
      </c>
      <c r="K227" s="59">
        <v>0.90808200000000006</v>
      </c>
      <c r="L227" s="59">
        <v>1.00898</v>
      </c>
      <c r="M227" s="55">
        <v>3008.4</v>
      </c>
      <c r="N227" s="48">
        <v>250.70000000000002</v>
      </c>
    </row>
    <row r="228" spans="1:14" s="32" customFormat="1" ht="27" customHeight="1" x14ac:dyDescent="0.2">
      <c r="A228" s="17">
        <v>270101</v>
      </c>
      <c r="B228" s="17"/>
      <c r="C228" s="18" t="s">
        <v>220</v>
      </c>
      <c r="D228" s="82"/>
      <c r="E228" s="82"/>
      <c r="F228" s="82"/>
      <c r="G228" s="82" t="s">
        <v>92</v>
      </c>
      <c r="H228" s="82"/>
      <c r="I228" s="22" t="s">
        <v>150</v>
      </c>
      <c r="J228" s="58">
        <v>3312.9</v>
      </c>
      <c r="K228" s="59">
        <v>0.90900900000000007</v>
      </c>
      <c r="L228" s="59">
        <v>1.0100100000000001</v>
      </c>
      <c r="M228" s="55">
        <v>3011.5</v>
      </c>
      <c r="N228" s="48">
        <v>250.95833333333334</v>
      </c>
    </row>
    <row r="229" spans="1:14" s="32" customFormat="1" ht="24.75" customHeight="1" x14ac:dyDescent="0.2">
      <c r="A229" s="17">
        <v>270101</v>
      </c>
      <c r="B229" s="17"/>
      <c r="C229" s="18" t="s">
        <v>221</v>
      </c>
      <c r="D229" s="82"/>
      <c r="E229" s="82"/>
      <c r="F229" s="82" t="s">
        <v>92</v>
      </c>
      <c r="G229" s="82"/>
      <c r="H229" s="82"/>
      <c r="I229" s="22" t="s">
        <v>150</v>
      </c>
      <c r="J229" s="58">
        <v>3312.9</v>
      </c>
      <c r="K229" s="59">
        <v>0.90668700000000002</v>
      </c>
      <c r="L229" s="59">
        <v>1.00743</v>
      </c>
      <c r="M229" s="55">
        <v>3003.8</v>
      </c>
      <c r="N229" s="48">
        <v>250.31666666666669</v>
      </c>
    </row>
    <row r="230" spans="1:14" s="32" customFormat="1" x14ac:dyDescent="0.2">
      <c r="A230" s="17">
        <v>270101</v>
      </c>
      <c r="B230" s="17"/>
      <c r="C230" s="18" t="s">
        <v>452</v>
      </c>
      <c r="D230" s="82"/>
      <c r="E230" s="82"/>
      <c r="F230" s="82"/>
      <c r="G230" s="82" t="s">
        <v>92</v>
      </c>
      <c r="H230" s="82"/>
      <c r="I230" s="22" t="s">
        <v>150</v>
      </c>
      <c r="J230" s="58">
        <v>3312.9</v>
      </c>
      <c r="K230" s="59">
        <v>0.91075499999999998</v>
      </c>
      <c r="L230" s="59">
        <v>1.0119499999999999</v>
      </c>
      <c r="M230" s="55">
        <v>3017.2</v>
      </c>
      <c r="N230" s="48">
        <v>251.43333333333331</v>
      </c>
    </row>
    <row r="231" spans="1:14" s="32" customFormat="1" x14ac:dyDescent="0.2">
      <c r="A231" s="17">
        <v>270101</v>
      </c>
      <c r="B231" s="17"/>
      <c r="C231" s="40" t="s">
        <v>453</v>
      </c>
      <c r="D231" s="82"/>
      <c r="E231" s="82"/>
      <c r="F231" s="82" t="s">
        <v>92</v>
      </c>
      <c r="G231" s="82"/>
      <c r="H231" s="82"/>
      <c r="I231" s="22" t="s">
        <v>150</v>
      </c>
      <c r="J231" s="58">
        <v>3312.9</v>
      </c>
      <c r="K231" s="59">
        <v>0.90898200000000007</v>
      </c>
      <c r="L231" s="59">
        <v>1.0099800000000001</v>
      </c>
      <c r="M231" s="55">
        <v>3011.4</v>
      </c>
      <c r="N231" s="48">
        <v>250.95000000000002</v>
      </c>
    </row>
    <row r="232" spans="1:14" s="32" customFormat="1" x14ac:dyDescent="0.2">
      <c r="A232" s="17">
        <v>270101</v>
      </c>
      <c r="B232" s="17"/>
      <c r="C232" s="18" t="s">
        <v>219</v>
      </c>
      <c r="D232" s="82"/>
      <c r="E232" s="82"/>
      <c r="F232" s="82" t="s">
        <v>92</v>
      </c>
      <c r="G232" s="82"/>
      <c r="H232" s="82"/>
      <c r="I232" s="22" t="s">
        <v>150</v>
      </c>
      <c r="J232" s="58">
        <v>3312.9</v>
      </c>
      <c r="K232" s="59">
        <v>0.9065430000000001</v>
      </c>
      <c r="L232" s="59">
        <v>1.0072700000000001</v>
      </c>
      <c r="M232" s="55">
        <v>3003.3</v>
      </c>
      <c r="N232" s="48">
        <v>250.27500000000001</v>
      </c>
    </row>
    <row r="233" spans="1:14" s="32" customFormat="1" x14ac:dyDescent="0.2">
      <c r="A233" s="93">
        <v>280101</v>
      </c>
      <c r="B233" s="93"/>
      <c r="C233" s="94" t="s">
        <v>121</v>
      </c>
      <c r="D233" s="96"/>
      <c r="E233" s="96"/>
      <c r="F233" s="96"/>
      <c r="G233" s="96"/>
      <c r="H233" s="96"/>
      <c r="I233" s="103"/>
      <c r="J233" s="104"/>
      <c r="K233" s="105"/>
      <c r="L233" s="105"/>
      <c r="M233" s="55"/>
      <c r="N233" s="101">
        <f>SUM(N234:N241)</f>
        <v>1416.2666666666667</v>
      </c>
    </row>
    <row r="234" spans="1:14" s="32" customFormat="1" x14ac:dyDescent="0.2">
      <c r="A234" s="17">
        <v>280101</v>
      </c>
      <c r="B234" s="17" t="s">
        <v>771</v>
      </c>
      <c r="C234" s="18" t="s">
        <v>454</v>
      </c>
      <c r="D234" s="82"/>
      <c r="E234" s="82"/>
      <c r="F234" s="82" t="s">
        <v>92</v>
      </c>
      <c r="G234" s="82"/>
      <c r="H234" s="82"/>
      <c r="I234" s="22" t="s">
        <v>150</v>
      </c>
      <c r="J234" s="58">
        <v>3312.9</v>
      </c>
      <c r="K234" s="59">
        <v>0.9</v>
      </c>
      <c r="L234" s="59"/>
      <c r="M234" s="55">
        <v>2981.6</v>
      </c>
      <c r="N234" s="48">
        <v>248.46666666666667</v>
      </c>
    </row>
    <row r="235" spans="1:14" s="32" customFormat="1" x14ac:dyDescent="0.2">
      <c r="A235" s="17">
        <v>280101</v>
      </c>
      <c r="B235" s="17" t="s">
        <v>776</v>
      </c>
      <c r="C235" s="18" t="s">
        <v>225</v>
      </c>
      <c r="D235" s="82"/>
      <c r="E235" s="82" t="s">
        <v>92</v>
      </c>
      <c r="F235" s="82"/>
      <c r="G235" s="82"/>
      <c r="H235" s="82"/>
      <c r="I235" s="22" t="s">
        <v>150</v>
      </c>
      <c r="J235" s="58">
        <v>1656.4</v>
      </c>
      <c r="K235" s="59">
        <v>0.9</v>
      </c>
      <c r="L235" s="59"/>
      <c r="M235" s="55">
        <v>1490.8</v>
      </c>
      <c r="N235" s="48">
        <v>124.23333333333333</v>
      </c>
    </row>
    <row r="236" spans="1:14" s="32" customFormat="1" x14ac:dyDescent="0.2">
      <c r="A236" s="17">
        <v>280101</v>
      </c>
      <c r="B236" s="17" t="s">
        <v>772</v>
      </c>
      <c r="C236" s="18" t="s">
        <v>222</v>
      </c>
      <c r="D236" s="82"/>
      <c r="E236" s="82"/>
      <c r="F236" s="82"/>
      <c r="G236" s="82"/>
      <c r="H236" s="82" t="s">
        <v>92</v>
      </c>
      <c r="I236" s="22" t="s">
        <v>150</v>
      </c>
      <c r="J236" s="58">
        <v>3644.2</v>
      </c>
      <c r="K236" s="59">
        <v>0.9</v>
      </c>
      <c r="L236" s="59"/>
      <c r="M236" s="55">
        <v>3279.8</v>
      </c>
      <c r="N236" s="48">
        <v>273.31666666666666</v>
      </c>
    </row>
    <row r="237" spans="1:14" s="32" customFormat="1" x14ac:dyDescent="0.2">
      <c r="A237" s="17">
        <v>280101</v>
      </c>
      <c r="B237" s="17" t="s">
        <v>985</v>
      </c>
      <c r="C237" s="18" t="s">
        <v>455</v>
      </c>
      <c r="D237" s="82"/>
      <c r="E237" s="82"/>
      <c r="F237" s="82"/>
      <c r="G237" s="82"/>
      <c r="H237" s="82" t="s">
        <v>92</v>
      </c>
      <c r="I237" s="22" t="s">
        <v>150</v>
      </c>
      <c r="J237" s="58">
        <v>3644.2</v>
      </c>
      <c r="K237" s="59">
        <v>0.9</v>
      </c>
      <c r="L237" s="56"/>
      <c r="M237" s="55">
        <v>3279.8</v>
      </c>
      <c r="N237" s="48">
        <v>273.31666666666666</v>
      </c>
    </row>
    <row r="238" spans="1:14" s="32" customFormat="1" x14ac:dyDescent="0.2">
      <c r="A238" s="17">
        <v>280101</v>
      </c>
      <c r="B238" s="17" t="s">
        <v>774</v>
      </c>
      <c r="C238" s="18" t="s">
        <v>226</v>
      </c>
      <c r="D238" s="82"/>
      <c r="E238" s="82" t="s">
        <v>92</v>
      </c>
      <c r="F238" s="82"/>
      <c r="G238" s="82"/>
      <c r="H238" s="82"/>
      <c r="I238" s="22" t="s">
        <v>150</v>
      </c>
      <c r="J238" s="58">
        <v>1656.4</v>
      </c>
      <c r="K238" s="59">
        <v>0.9</v>
      </c>
      <c r="L238" s="56"/>
      <c r="M238" s="55">
        <v>1490.8</v>
      </c>
      <c r="N238" s="48">
        <v>124.23333333333333</v>
      </c>
    </row>
    <row r="239" spans="1:14" s="32" customFormat="1" x14ac:dyDescent="0.2">
      <c r="A239" s="17">
        <v>280101</v>
      </c>
      <c r="B239" s="17" t="s">
        <v>773</v>
      </c>
      <c r="C239" s="18" t="s">
        <v>223</v>
      </c>
      <c r="D239" s="82"/>
      <c r="E239" s="82" t="s">
        <v>92</v>
      </c>
      <c r="F239" s="82"/>
      <c r="G239" s="82"/>
      <c r="H239" s="82"/>
      <c r="I239" s="22" t="s">
        <v>150</v>
      </c>
      <c r="J239" s="58">
        <v>1656.4</v>
      </c>
      <c r="K239" s="59">
        <v>0.9</v>
      </c>
      <c r="L239" s="57"/>
      <c r="M239" s="55">
        <v>1490.8</v>
      </c>
      <c r="N239" s="48">
        <v>124.23333333333333</v>
      </c>
    </row>
    <row r="240" spans="1:14" s="32" customFormat="1" x14ac:dyDescent="0.2">
      <c r="A240" s="17">
        <v>280101</v>
      </c>
      <c r="B240" s="17"/>
      <c r="C240" s="40" t="s">
        <v>456</v>
      </c>
      <c r="D240" s="82"/>
      <c r="E240" s="82" t="s">
        <v>92</v>
      </c>
      <c r="F240" s="82"/>
      <c r="G240" s="82"/>
      <c r="H240" s="82"/>
      <c r="I240" s="22" t="s">
        <v>150</v>
      </c>
      <c r="J240" s="58">
        <v>1656.4</v>
      </c>
      <c r="K240" s="59">
        <v>0.9</v>
      </c>
      <c r="L240" s="59"/>
      <c r="M240" s="55">
        <v>1490.8</v>
      </c>
      <c r="N240" s="48">
        <v>124.23333333333333</v>
      </c>
    </row>
    <row r="241" spans="1:14" s="32" customFormat="1" ht="31.5" customHeight="1" x14ac:dyDescent="0.2">
      <c r="A241" s="17">
        <v>280101</v>
      </c>
      <c r="B241" s="17" t="s">
        <v>775</v>
      </c>
      <c r="C241" s="33" t="s">
        <v>224</v>
      </c>
      <c r="D241" s="87"/>
      <c r="E241" s="82" t="s">
        <v>92</v>
      </c>
      <c r="F241" s="88"/>
      <c r="G241" s="88"/>
      <c r="H241" s="88"/>
      <c r="I241" s="22" t="s">
        <v>150</v>
      </c>
      <c r="J241" s="58">
        <v>1656.4</v>
      </c>
      <c r="K241" s="59">
        <v>0.9</v>
      </c>
      <c r="L241" s="56"/>
      <c r="M241" s="55">
        <v>1490.8</v>
      </c>
      <c r="N241" s="48">
        <v>124.23333333333333</v>
      </c>
    </row>
    <row r="242" spans="1:14" s="32" customFormat="1" ht="28.5" customHeight="1" x14ac:dyDescent="0.2">
      <c r="A242" s="93">
        <v>291601</v>
      </c>
      <c r="B242" s="93"/>
      <c r="C242" s="112" t="s">
        <v>123</v>
      </c>
      <c r="D242" s="113"/>
      <c r="E242" s="96"/>
      <c r="F242" s="114"/>
      <c r="G242" s="114"/>
      <c r="H242" s="114"/>
      <c r="I242" s="103"/>
      <c r="J242" s="104"/>
      <c r="K242" s="105"/>
      <c r="L242" s="105"/>
      <c r="M242" s="55"/>
      <c r="N242" s="101">
        <f>SUM(N243:N250)</f>
        <v>1118.0999999999999</v>
      </c>
    </row>
    <row r="243" spans="1:14" s="32" customFormat="1" ht="30.75" customHeight="1" x14ac:dyDescent="0.2">
      <c r="A243" s="17">
        <v>291601</v>
      </c>
      <c r="B243" s="17" t="s">
        <v>778</v>
      </c>
      <c r="C243" s="33" t="s">
        <v>457</v>
      </c>
      <c r="D243" s="87"/>
      <c r="E243" s="82" t="s">
        <v>92</v>
      </c>
      <c r="F243" s="88"/>
      <c r="G243" s="88"/>
      <c r="H243" s="88"/>
      <c r="I243" s="22" t="s">
        <v>150</v>
      </c>
      <c r="J243" s="58">
        <v>1656.4</v>
      </c>
      <c r="K243" s="59">
        <v>0.9</v>
      </c>
      <c r="L243" s="59"/>
      <c r="M243" s="55">
        <v>1490.8</v>
      </c>
      <c r="N243" s="48">
        <v>124.23333333333333</v>
      </c>
    </row>
    <row r="244" spans="1:14" s="32" customFormat="1" ht="27" customHeight="1" x14ac:dyDescent="0.2">
      <c r="A244" s="17">
        <v>291601</v>
      </c>
      <c r="B244" s="17" t="s">
        <v>783</v>
      </c>
      <c r="C244" s="33" t="s">
        <v>458</v>
      </c>
      <c r="D244" s="87"/>
      <c r="E244" s="82" t="s">
        <v>92</v>
      </c>
      <c r="F244" s="88"/>
      <c r="G244" s="88"/>
      <c r="H244" s="88"/>
      <c r="I244" s="22" t="s">
        <v>150</v>
      </c>
      <c r="J244" s="58">
        <v>1656.4</v>
      </c>
      <c r="K244" s="59">
        <v>0.9</v>
      </c>
      <c r="L244" s="59"/>
      <c r="M244" s="55">
        <v>1490.8</v>
      </c>
      <c r="N244" s="48">
        <v>124.23333333333333</v>
      </c>
    </row>
    <row r="245" spans="1:14" s="32" customFormat="1" ht="27.75" customHeight="1" x14ac:dyDescent="0.2">
      <c r="A245" s="17">
        <v>291601</v>
      </c>
      <c r="B245" s="17" t="s">
        <v>779</v>
      </c>
      <c r="C245" s="33" t="s">
        <v>459</v>
      </c>
      <c r="D245" s="87"/>
      <c r="E245" s="82" t="s">
        <v>92</v>
      </c>
      <c r="F245" s="89"/>
      <c r="G245" s="88"/>
      <c r="H245" s="88"/>
      <c r="I245" s="22" t="s">
        <v>150</v>
      </c>
      <c r="J245" s="58">
        <v>1656.4</v>
      </c>
      <c r="K245" s="59">
        <v>0.9</v>
      </c>
      <c r="L245" s="59"/>
      <c r="M245" s="55">
        <v>1490.8</v>
      </c>
      <c r="N245" s="48">
        <v>124.23333333333333</v>
      </c>
    </row>
    <row r="246" spans="1:14" s="32" customFormat="1" ht="27" customHeight="1" x14ac:dyDescent="0.2">
      <c r="A246" s="17">
        <v>291601</v>
      </c>
      <c r="B246" s="17" t="s">
        <v>777</v>
      </c>
      <c r="C246" s="33" t="s">
        <v>460</v>
      </c>
      <c r="D246" s="87"/>
      <c r="E246" s="82" t="s">
        <v>92</v>
      </c>
      <c r="F246" s="82"/>
      <c r="G246" s="88"/>
      <c r="H246" s="88"/>
      <c r="I246" s="22" t="s">
        <v>150</v>
      </c>
      <c r="J246" s="58">
        <v>1656.4</v>
      </c>
      <c r="K246" s="59">
        <v>0.9</v>
      </c>
      <c r="L246" s="59"/>
      <c r="M246" s="55">
        <v>1490.8</v>
      </c>
      <c r="N246" s="48">
        <v>124.23333333333333</v>
      </c>
    </row>
    <row r="247" spans="1:14" s="32" customFormat="1" ht="27" customHeight="1" x14ac:dyDescent="0.2">
      <c r="A247" s="17">
        <v>291601</v>
      </c>
      <c r="B247" s="17" t="s">
        <v>781</v>
      </c>
      <c r="C247" s="33" t="s">
        <v>461</v>
      </c>
      <c r="D247" s="87"/>
      <c r="E247" s="82" t="s">
        <v>92</v>
      </c>
      <c r="F247" s="82"/>
      <c r="G247" s="88"/>
      <c r="H247" s="88"/>
      <c r="I247" s="22" t="s">
        <v>150</v>
      </c>
      <c r="J247" s="58">
        <v>1656.4</v>
      </c>
      <c r="K247" s="59">
        <v>0.9</v>
      </c>
      <c r="L247" s="59"/>
      <c r="M247" s="55">
        <v>1490.8</v>
      </c>
      <c r="N247" s="48">
        <v>124.23333333333333</v>
      </c>
    </row>
    <row r="248" spans="1:14" s="32" customFormat="1" ht="27" customHeight="1" x14ac:dyDescent="0.2">
      <c r="A248" s="17">
        <v>291601</v>
      </c>
      <c r="B248" s="17" t="s">
        <v>782</v>
      </c>
      <c r="C248" s="33" t="s">
        <v>462</v>
      </c>
      <c r="D248" s="87"/>
      <c r="E248" s="82"/>
      <c r="F248" s="82" t="s">
        <v>92</v>
      </c>
      <c r="G248" s="88"/>
      <c r="H248" s="88"/>
      <c r="I248" s="22" t="s">
        <v>150</v>
      </c>
      <c r="J248" s="58">
        <v>3312.9</v>
      </c>
      <c r="K248" s="59">
        <v>0.9</v>
      </c>
      <c r="L248" s="59"/>
      <c r="M248" s="55">
        <v>2981.6</v>
      </c>
      <c r="N248" s="48">
        <v>248.46666666666667</v>
      </c>
    </row>
    <row r="249" spans="1:14" s="32" customFormat="1" ht="27" customHeight="1" x14ac:dyDescent="0.2">
      <c r="A249" s="17">
        <v>291601</v>
      </c>
      <c r="B249" s="17" t="s">
        <v>780</v>
      </c>
      <c r="C249" s="33" t="s">
        <v>463</v>
      </c>
      <c r="D249" s="87"/>
      <c r="E249" s="82" t="s">
        <v>92</v>
      </c>
      <c r="F249" s="82"/>
      <c r="G249" s="88"/>
      <c r="H249" s="88"/>
      <c r="I249" s="22" t="s">
        <v>150</v>
      </c>
      <c r="J249" s="58">
        <v>1656.4</v>
      </c>
      <c r="K249" s="59">
        <v>0.9</v>
      </c>
      <c r="L249" s="59"/>
      <c r="M249" s="55">
        <v>1490.8</v>
      </c>
      <c r="N249" s="48">
        <v>124.23333333333333</v>
      </c>
    </row>
    <row r="250" spans="1:14" s="32" customFormat="1" ht="27.75" customHeight="1" x14ac:dyDescent="0.2">
      <c r="A250" s="17">
        <v>291601</v>
      </c>
      <c r="B250" s="17" t="s">
        <v>784</v>
      </c>
      <c r="C250" s="33" t="s">
        <v>464</v>
      </c>
      <c r="D250" s="87"/>
      <c r="E250" s="82" t="s">
        <v>92</v>
      </c>
      <c r="F250" s="83"/>
      <c r="G250" s="88"/>
      <c r="H250" s="88"/>
      <c r="I250" s="22" t="s">
        <v>150</v>
      </c>
      <c r="J250" s="58">
        <v>1656.4</v>
      </c>
      <c r="K250" s="59">
        <v>0.9</v>
      </c>
      <c r="L250" s="59"/>
      <c r="M250" s="55">
        <v>1490.8</v>
      </c>
      <c r="N250" s="48">
        <v>124.23333333333333</v>
      </c>
    </row>
    <row r="251" spans="1:14" s="32" customFormat="1" x14ac:dyDescent="0.2">
      <c r="A251" s="93">
        <v>300101</v>
      </c>
      <c r="B251" s="93"/>
      <c r="C251" s="112" t="s">
        <v>125</v>
      </c>
      <c r="D251" s="96"/>
      <c r="E251" s="96"/>
      <c r="F251" s="96"/>
      <c r="G251" s="96"/>
      <c r="H251" s="96"/>
      <c r="I251" s="103"/>
      <c r="J251" s="104"/>
      <c r="K251" s="105"/>
      <c r="L251" s="105"/>
      <c r="M251" s="55"/>
      <c r="N251" s="101">
        <f>SUM(N252:N265)</f>
        <v>2633.7499999999995</v>
      </c>
    </row>
    <row r="252" spans="1:14" s="32" customFormat="1" ht="26.25" customHeight="1" x14ac:dyDescent="0.2">
      <c r="A252" s="17">
        <v>300101</v>
      </c>
      <c r="B252" s="17" t="s">
        <v>794</v>
      </c>
      <c r="C252" s="33" t="s">
        <v>465</v>
      </c>
      <c r="D252" s="87"/>
      <c r="E252" s="82"/>
      <c r="F252" s="89"/>
      <c r="G252" s="88" t="s">
        <v>92</v>
      </c>
      <c r="H252" s="88"/>
      <c r="I252" s="22" t="s">
        <v>150</v>
      </c>
      <c r="J252" s="58">
        <v>3312.9</v>
      </c>
      <c r="K252" s="59">
        <v>0.9</v>
      </c>
      <c r="L252" s="59"/>
      <c r="M252" s="55">
        <v>2981.6</v>
      </c>
      <c r="N252" s="48">
        <v>248.46666666666667</v>
      </c>
    </row>
    <row r="253" spans="1:14" s="32" customFormat="1" x14ac:dyDescent="0.2">
      <c r="A253" s="17">
        <v>300101</v>
      </c>
      <c r="B253" s="17" t="s">
        <v>796</v>
      </c>
      <c r="C253" s="33" t="s">
        <v>466</v>
      </c>
      <c r="D253" s="82"/>
      <c r="E253" s="82" t="s">
        <v>92</v>
      </c>
      <c r="F253" s="82"/>
      <c r="G253" s="82"/>
      <c r="H253" s="82"/>
      <c r="I253" s="22" t="s">
        <v>150</v>
      </c>
      <c r="J253" s="58">
        <v>1656.4</v>
      </c>
      <c r="K253" s="59">
        <v>0.9</v>
      </c>
      <c r="L253" s="59"/>
      <c r="M253" s="55">
        <v>1490.8</v>
      </c>
      <c r="N253" s="48">
        <v>124.23333333333333</v>
      </c>
    </row>
    <row r="254" spans="1:14" s="32" customFormat="1" ht="27.75" customHeight="1" x14ac:dyDescent="0.2">
      <c r="A254" s="17">
        <v>300101</v>
      </c>
      <c r="B254" s="17" t="s">
        <v>790</v>
      </c>
      <c r="C254" s="33" t="s">
        <v>467</v>
      </c>
      <c r="D254" s="87"/>
      <c r="E254" s="88" t="s">
        <v>92</v>
      </c>
      <c r="F254" s="82"/>
      <c r="G254" s="88"/>
      <c r="H254" s="88"/>
      <c r="I254" s="22" t="s">
        <v>150</v>
      </c>
      <c r="J254" s="58">
        <v>1656.4</v>
      </c>
      <c r="K254" s="59">
        <v>0.9</v>
      </c>
      <c r="L254" s="59"/>
      <c r="M254" s="55">
        <v>1490.8</v>
      </c>
      <c r="N254" s="48">
        <v>124.23333333333333</v>
      </c>
    </row>
    <row r="255" spans="1:14" s="31" customFormat="1" x14ac:dyDescent="0.25">
      <c r="A255" s="17">
        <v>300101</v>
      </c>
      <c r="B255" s="17" t="s">
        <v>798</v>
      </c>
      <c r="C255" s="40" t="s">
        <v>468</v>
      </c>
      <c r="D255" s="82"/>
      <c r="E255" s="82" t="s">
        <v>92</v>
      </c>
      <c r="F255" s="82"/>
      <c r="G255" s="82"/>
      <c r="H255" s="82"/>
      <c r="I255" s="22" t="s">
        <v>150</v>
      </c>
      <c r="J255" s="58">
        <v>1656.4</v>
      </c>
      <c r="K255" s="59">
        <v>0.9</v>
      </c>
      <c r="L255" s="59"/>
      <c r="M255" s="55">
        <v>1490.8</v>
      </c>
      <c r="N255" s="48">
        <v>124.23333333333333</v>
      </c>
    </row>
    <row r="256" spans="1:14" s="31" customFormat="1" x14ac:dyDescent="0.25">
      <c r="A256" s="17">
        <v>300101</v>
      </c>
      <c r="B256" s="17" t="s">
        <v>785</v>
      </c>
      <c r="C256" s="37" t="s">
        <v>469</v>
      </c>
      <c r="D256" s="82"/>
      <c r="E256" s="82" t="s">
        <v>92</v>
      </c>
      <c r="F256" s="82"/>
      <c r="G256" s="82"/>
      <c r="H256" s="82"/>
      <c r="I256" s="22" t="s">
        <v>150</v>
      </c>
      <c r="J256" s="58">
        <v>1656.4</v>
      </c>
      <c r="K256" s="59">
        <v>0.9</v>
      </c>
      <c r="L256" s="59"/>
      <c r="M256" s="55">
        <v>1490.8</v>
      </c>
      <c r="N256" s="48">
        <v>124.23333333333333</v>
      </c>
    </row>
    <row r="257" spans="1:14" s="31" customFormat="1" x14ac:dyDescent="0.25">
      <c r="A257" s="17">
        <v>300101</v>
      </c>
      <c r="B257" s="17" t="s">
        <v>787</v>
      </c>
      <c r="C257" s="33" t="s">
        <v>470</v>
      </c>
      <c r="D257" s="82"/>
      <c r="E257" s="82"/>
      <c r="F257" s="82"/>
      <c r="G257" s="82"/>
      <c r="H257" s="82" t="s">
        <v>92</v>
      </c>
      <c r="I257" s="22" t="s">
        <v>150</v>
      </c>
      <c r="J257" s="58">
        <v>3644.2</v>
      </c>
      <c r="K257" s="59">
        <v>0.9</v>
      </c>
      <c r="L257" s="59"/>
      <c r="M257" s="55">
        <v>3279.8</v>
      </c>
      <c r="N257" s="48">
        <v>273.31666666666666</v>
      </c>
    </row>
    <row r="258" spans="1:14" s="31" customFormat="1" x14ac:dyDescent="0.25">
      <c r="A258" s="17">
        <v>300101</v>
      </c>
      <c r="B258" s="17" t="s">
        <v>788</v>
      </c>
      <c r="C258" s="18" t="s">
        <v>186</v>
      </c>
      <c r="D258" s="82"/>
      <c r="E258" s="82" t="s">
        <v>92</v>
      </c>
      <c r="F258" s="82"/>
      <c r="G258" s="82"/>
      <c r="H258" s="82"/>
      <c r="I258" s="22" t="s">
        <v>150</v>
      </c>
      <c r="J258" s="58">
        <v>1656.4</v>
      </c>
      <c r="K258" s="59">
        <v>0.9</v>
      </c>
      <c r="L258" s="59"/>
      <c r="M258" s="55">
        <v>1490.8</v>
      </c>
      <c r="N258" s="48">
        <v>124.23333333333333</v>
      </c>
    </row>
    <row r="259" spans="1:14" s="31" customFormat="1" x14ac:dyDescent="0.25">
      <c r="A259" s="17">
        <v>300101</v>
      </c>
      <c r="B259" s="17" t="s">
        <v>792</v>
      </c>
      <c r="C259" s="18" t="s">
        <v>471</v>
      </c>
      <c r="D259" s="82"/>
      <c r="E259" s="82"/>
      <c r="F259" s="82" t="s">
        <v>92</v>
      </c>
      <c r="G259" s="82"/>
      <c r="H259" s="82"/>
      <c r="I259" s="22" t="s">
        <v>150</v>
      </c>
      <c r="J259" s="58">
        <v>3312.9</v>
      </c>
      <c r="K259" s="59">
        <v>0.9</v>
      </c>
      <c r="L259" s="59"/>
      <c r="M259" s="55">
        <v>2981.6</v>
      </c>
      <c r="N259" s="48">
        <v>248.46666666666667</v>
      </c>
    </row>
    <row r="260" spans="1:14" s="31" customFormat="1" x14ac:dyDescent="0.25">
      <c r="A260" s="17">
        <v>300101</v>
      </c>
      <c r="B260" s="17" t="s">
        <v>795</v>
      </c>
      <c r="C260" s="18" t="s">
        <v>472</v>
      </c>
      <c r="D260" s="82"/>
      <c r="E260" s="82"/>
      <c r="F260" s="82" t="s">
        <v>92</v>
      </c>
      <c r="G260" s="82"/>
      <c r="H260" s="82"/>
      <c r="I260" s="22" t="s">
        <v>150</v>
      </c>
      <c r="J260" s="58">
        <v>3312.9</v>
      </c>
      <c r="K260" s="59">
        <v>0.9</v>
      </c>
      <c r="L260" s="59"/>
      <c r="M260" s="55">
        <v>2981.6</v>
      </c>
      <c r="N260" s="48">
        <v>248.46666666666667</v>
      </c>
    </row>
    <row r="261" spans="1:14" s="31" customFormat="1" x14ac:dyDescent="0.25">
      <c r="A261" s="17">
        <v>300101</v>
      </c>
      <c r="B261" s="17" t="s">
        <v>786</v>
      </c>
      <c r="C261" s="18" t="s">
        <v>473</v>
      </c>
      <c r="D261" s="82"/>
      <c r="E261" s="82"/>
      <c r="F261" s="82" t="s">
        <v>92</v>
      </c>
      <c r="G261" s="82"/>
      <c r="H261" s="82"/>
      <c r="I261" s="22" t="s">
        <v>150</v>
      </c>
      <c r="J261" s="58">
        <v>3312.9</v>
      </c>
      <c r="K261" s="59">
        <v>0.9</v>
      </c>
      <c r="L261" s="59"/>
      <c r="M261" s="55">
        <v>2981.6</v>
      </c>
      <c r="N261" s="48">
        <v>248.46666666666667</v>
      </c>
    </row>
    <row r="262" spans="1:14" s="31" customFormat="1" ht="33.75" customHeight="1" x14ac:dyDescent="0.25">
      <c r="A262" s="17">
        <v>300101</v>
      </c>
      <c r="B262" s="17" t="s">
        <v>797</v>
      </c>
      <c r="C262" s="18" t="s">
        <v>228</v>
      </c>
      <c r="D262" s="82"/>
      <c r="E262" s="82"/>
      <c r="F262" s="82" t="s">
        <v>92</v>
      </c>
      <c r="G262" s="82"/>
      <c r="H262" s="82"/>
      <c r="I262" s="22" t="s">
        <v>150</v>
      </c>
      <c r="J262" s="58">
        <v>3312.9</v>
      </c>
      <c r="K262" s="59">
        <v>0.9</v>
      </c>
      <c r="L262" s="59"/>
      <c r="M262" s="55">
        <v>2981.6</v>
      </c>
      <c r="N262" s="48">
        <v>248.46666666666667</v>
      </c>
    </row>
    <row r="263" spans="1:14" s="31" customFormat="1" x14ac:dyDescent="0.25">
      <c r="A263" s="17">
        <v>300101</v>
      </c>
      <c r="B263" s="17" t="s">
        <v>791</v>
      </c>
      <c r="C263" s="18" t="s">
        <v>474</v>
      </c>
      <c r="D263" s="82"/>
      <c r="E263" s="82" t="s">
        <v>92</v>
      </c>
      <c r="F263" s="82"/>
      <c r="G263" s="82"/>
      <c r="H263" s="82"/>
      <c r="I263" s="22" t="s">
        <v>150</v>
      </c>
      <c r="J263" s="58">
        <v>1656.4</v>
      </c>
      <c r="K263" s="59">
        <v>0.9</v>
      </c>
      <c r="L263" s="59"/>
      <c r="M263" s="55">
        <v>1490.8</v>
      </c>
      <c r="N263" s="48">
        <v>124.23333333333333</v>
      </c>
    </row>
    <row r="264" spans="1:14" s="31" customFormat="1" x14ac:dyDescent="0.25">
      <c r="A264" s="17">
        <v>300101</v>
      </c>
      <c r="B264" s="17" t="s">
        <v>793</v>
      </c>
      <c r="C264" s="18" t="s">
        <v>475</v>
      </c>
      <c r="D264" s="82"/>
      <c r="E264" s="82" t="s">
        <v>92</v>
      </c>
      <c r="F264" s="82"/>
      <c r="G264" s="82"/>
      <c r="H264" s="82"/>
      <c r="I264" s="22" t="s">
        <v>150</v>
      </c>
      <c r="J264" s="58">
        <v>1656.4</v>
      </c>
      <c r="K264" s="59">
        <v>0.9</v>
      </c>
      <c r="L264" s="59"/>
      <c r="M264" s="55">
        <v>1490.8</v>
      </c>
      <c r="N264" s="48">
        <v>124.23333333333333</v>
      </c>
    </row>
    <row r="265" spans="1:14" s="31" customFormat="1" ht="26.25" customHeight="1" x14ac:dyDescent="0.25">
      <c r="A265" s="17">
        <v>300101</v>
      </c>
      <c r="B265" s="17" t="s">
        <v>789</v>
      </c>
      <c r="C265" s="18" t="s">
        <v>476</v>
      </c>
      <c r="D265" s="82"/>
      <c r="E265" s="82"/>
      <c r="F265" s="82" t="s">
        <v>92</v>
      </c>
      <c r="G265" s="82"/>
      <c r="H265" s="82"/>
      <c r="I265" s="22" t="s">
        <v>150</v>
      </c>
      <c r="J265" s="58">
        <v>3312.9</v>
      </c>
      <c r="K265" s="59">
        <v>0.9</v>
      </c>
      <c r="L265" s="59"/>
      <c r="M265" s="55">
        <v>2981.6</v>
      </c>
      <c r="N265" s="48">
        <v>248.46666666666667</v>
      </c>
    </row>
    <row r="266" spans="1:14" s="31" customFormat="1" x14ac:dyDescent="0.25">
      <c r="A266" s="93">
        <v>313301</v>
      </c>
      <c r="B266" s="93"/>
      <c r="C266" s="94" t="s">
        <v>229</v>
      </c>
      <c r="D266" s="96"/>
      <c r="E266" s="96"/>
      <c r="F266" s="96"/>
      <c r="G266" s="96"/>
      <c r="H266" s="96"/>
      <c r="I266" s="103"/>
      <c r="J266" s="104"/>
      <c r="K266" s="105"/>
      <c r="L266" s="105"/>
      <c r="M266" s="55"/>
      <c r="N266" s="101">
        <f>SUM(N267:N278)</f>
        <v>1877.3000000000002</v>
      </c>
    </row>
    <row r="267" spans="1:14" s="32" customFormat="1" x14ac:dyDescent="0.2">
      <c r="A267" s="17">
        <v>313301</v>
      </c>
      <c r="B267" s="17" t="s">
        <v>801</v>
      </c>
      <c r="C267" s="40" t="s">
        <v>238</v>
      </c>
      <c r="D267" s="82"/>
      <c r="E267" s="82" t="s">
        <v>92</v>
      </c>
      <c r="F267" s="82"/>
      <c r="G267" s="82"/>
      <c r="H267" s="82"/>
      <c r="I267" s="22" t="s">
        <v>150</v>
      </c>
      <c r="J267" s="58">
        <v>1656.4</v>
      </c>
      <c r="K267" s="59">
        <v>0.9</v>
      </c>
      <c r="L267" s="59"/>
      <c r="M267" s="55">
        <v>1490.8</v>
      </c>
      <c r="N267" s="48">
        <v>124.23333333333333</v>
      </c>
    </row>
    <row r="268" spans="1:14" s="32" customFormat="1" x14ac:dyDescent="0.2">
      <c r="A268" s="17">
        <v>313301</v>
      </c>
      <c r="B268" s="17" t="s">
        <v>803</v>
      </c>
      <c r="C268" s="26" t="s">
        <v>235</v>
      </c>
      <c r="D268" s="82"/>
      <c r="E268" s="82"/>
      <c r="F268" s="82" t="s">
        <v>92</v>
      </c>
      <c r="G268" s="82"/>
      <c r="H268" s="82"/>
      <c r="I268" s="22" t="s">
        <v>150</v>
      </c>
      <c r="J268" s="58">
        <v>3312.9</v>
      </c>
      <c r="K268" s="59">
        <v>0.9</v>
      </c>
      <c r="L268" s="59"/>
      <c r="M268" s="55">
        <v>2981.6</v>
      </c>
      <c r="N268" s="48">
        <v>248.46666666666667</v>
      </c>
    </row>
    <row r="269" spans="1:14" s="32" customFormat="1" x14ac:dyDescent="0.2">
      <c r="A269" s="17">
        <v>313301</v>
      </c>
      <c r="B269" s="17" t="s">
        <v>802</v>
      </c>
      <c r="C269" s="40" t="s">
        <v>237</v>
      </c>
      <c r="D269" s="82"/>
      <c r="E269" s="82" t="s">
        <v>92</v>
      </c>
      <c r="F269" s="82"/>
      <c r="G269" s="82"/>
      <c r="H269" s="82"/>
      <c r="I269" s="22" t="s">
        <v>150</v>
      </c>
      <c r="J269" s="58">
        <v>1656.4</v>
      </c>
      <c r="K269" s="59">
        <v>0.9</v>
      </c>
      <c r="L269" s="59"/>
      <c r="M269" s="55">
        <v>1490.8</v>
      </c>
      <c r="N269" s="48">
        <v>124.23333333333333</v>
      </c>
    </row>
    <row r="270" spans="1:14" s="32" customFormat="1" x14ac:dyDescent="0.2">
      <c r="A270" s="17">
        <v>313301</v>
      </c>
      <c r="B270" s="17" t="s">
        <v>805</v>
      </c>
      <c r="C270" s="18" t="s">
        <v>233</v>
      </c>
      <c r="D270" s="82"/>
      <c r="E270" s="82" t="s">
        <v>92</v>
      </c>
      <c r="F270" s="82"/>
      <c r="G270" s="82"/>
      <c r="H270" s="82"/>
      <c r="I270" s="22" t="s">
        <v>152</v>
      </c>
      <c r="J270" s="58">
        <v>1656.4</v>
      </c>
      <c r="K270" s="59">
        <v>1</v>
      </c>
      <c r="L270" s="59"/>
      <c r="M270" s="55">
        <v>1656.4</v>
      </c>
      <c r="N270" s="48">
        <v>138.03333333333333</v>
      </c>
    </row>
    <row r="271" spans="1:14" s="32" customFormat="1" x14ac:dyDescent="0.2">
      <c r="A271" s="17">
        <v>313301</v>
      </c>
      <c r="B271" s="17" t="s">
        <v>804</v>
      </c>
      <c r="C271" s="40" t="s">
        <v>232</v>
      </c>
      <c r="D271" s="82"/>
      <c r="E271" s="82" t="s">
        <v>148</v>
      </c>
      <c r="F271" s="82"/>
      <c r="G271" s="82"/>
      <c r="H271" s="82"/>
      <c r="I271" s="22" t="s">
        <v>150</v>
      </c>
      <c r="J271" s="58">
        <v>1656.4</v>
      </c>
      <c r="K271" s="59">
        <v>0.9</v>
      </c>
      <c r="L271" s="59"/>
      <c r="M271" s="55">
        <v>1490.8</v>
      </c>
      <c r="N271" s="48">
        <v>124.23333333333333</v>
      </c>
    </row>
    <row r="272" spans="1:14" s="32" customFormat="1" x14ac:dyDescent="0.2">
      <c r="A272" s="17">
        <v>313301</v>
      </c>
      <c r="B272" s="17" t="s">
        <v>800</v>
      </c>
      <c r="C272" s="18" t="s">
        <v>234</v>
      </c>
      <c r="D272" s="82"/>
      <c r="E272" s="82" t="s">
        <v>92</v>
      </c>
      <c r="F272" s="82"/>
      <c r="G272" s="82"/>
      <c r="H272" s="82"/>
      <c r="I272" s="22" t="s">
        <v>150</v>
      </c>
      <c r="J272" s="58">
        <v>1656.4</v>
      </c>
      <c r="K272" s="59">
        <v>0.9</v>
      </c>
      <c r="L272" s="59"/>
      <c r="M272" s="55">
        <v>1490.8</v>
      </c>
      <c r="N272" s="48">
        <v>124.23333333333333</v>
      </c>
    </row>
    <row r="273" spans="1:14" s="32" customFormat="1" x14ac:dyDescent="0.2">
      <c r="A273" s="17">
        <v>313301</v>
      </c>
      <c r="B273" s="17"/>
      <c r="C273" s="18" t="s">
        <v>477</v>
      </c>
      <c r="D273" s="82"/>
      <c r="E273" s="82"/>
      <c r="F273" s="82"/>
      <c r="G273" s="82" t="s">
        <v>92</v>
      </c>
      <c r="H273" s="82"/>
      <c r="I273" s="22" t="s">
        <v>150</v>
      </c>
      <c r="J273" s="58">
        <v>3312.9</v>
      </c>
      <c r="K273" s="59">
        <v>0.9</v>
      </c>
      <c r="L273" s="59"/>
      <c r="M273" s="55">
        <v>2981.6</v>
      </c>
      <c r="N273" s="48">
        <v>248.46666666666667</v>
      </c>
    </row>
    <row r="274" spans="1:14" s="32" customFormat="1" x14ac:dyDescent="0.2">
      <c r="A274" s="17">
        <v>313301</v>
      </c>
      <c r="B274" s="17"/>
      <c r="C274" s="18" t="s">
        <v>217</v>
      </c>
      <c r="D274" s="82"/>
      <c r="E274" s="82" t="s">
        <v>92</v>
      </c>
      <c r="F274" s="82"/>
      <c r="G274" s="82"/>
      <c r="H274" s="82"/>
      <c r="I274" s="22" t="s">
        <v>150</v>
      </c>
      <c r="J274" s="58">
        <v>1656.4</v>
      </c>
      <c r="K274" s="59">
        <v>0.9</v>
      </c>
      <c r="L274" s="59"/>
      <c r="M274" s="55">
        <v>1490.8</v>
      </c>
      <c r="N274" s="48">
        <v>124.23333333333333</v>
      </c>
    </row>
    <row r="275" spans="1:14" s="32" customFormat="1" ht="24.75" customHeight="1" x14ac:dyDescent="0.2">
      <c r="A275" s="17">
        <v>313301</v>
      </c>
      <c r="B275" s="17"/>
      <c r="C275" s="18" t="s">
        <v>478</v>
      </c>
      <c r="D275" s="82"/>
      <c r="E275" s="82" t="s">
        <v>92</v>
      </c>
      <c r="F275" s="82"/>
      <c r="G275" s="82"/>
      <c r="H275" s="82"/>
      <c r="I275" s="22" t="s">
        <v>150</v>
      </c>
      <c r="J275" s="58">
        <v>1656.4</v>
      </c>
      <c r="K275" s="59">
        <v>0.9</v>
      </c>
      <c r="L275" s="59"/>
      <c r="M275" s="55">
        <v>1490.8</v>
      </c>
      <c r="N275" s="48">
        <v>124.23333333333333</v>
      </c>
    </row>
    <row r="276" spans="1:14" s="32" customFormat="1" x14ac:dyDescent="0.2">
      <c r="A276" s="17">
        <v>313301</v>
      </c>
      <c r="B276" s="17" t="s">
        <v>806</v>
      </c>
      <c r="C276" s="18" t="s">
        <v>231</v>
      </c>
      <c r="D276" s="82"/>
      <c r="E276" s="82" t="s">
        <v>92</v>
      </c>
      <c r="F276" s="82"/>
      <c r="G276" s="82"/>
      <c r="H276" s="82"/>
      <c r="I276" s="22" t="s">
        <v>150</v>
      </c>
      <c r="J276" s="58">
        <v>1656.4</v>
      </c>
      <c r="K276" s="59">
        <v>0.9</v>
      </c>
      <c r="L276" s="59"/>
      <c r="M276" s="55">
        <v>1490.8</v>
      </c>
      <c r="N276" s="48">
        <v>124.23333333333333</v>
      </c>
    </row>
    <row r="277" spans="1:14" s="32" customFormat="1" x14ac:dyDescent="0.2">
      <c r="A277" s="17">
        <v>313301</v>
      </c>
      <c r="B277" s="17" t="s">
        <v>799</v>
      </c>
      <c r="C277" s="42" t="s">
        <v>236</v>
      </c>
      <c r="D277" s="82"/>
      <c r="E277" s="82"/>
      <c r="F277" s="82"/>
      <c r="G277" s="82" t="s">
        <v>92</v>
      </c>
      <c r="H277" s="82"/>
      <c r="I277" s="22" t="s">
        <v>150</v>
      </c>
      <c r="J277" s="58">
        <v>3312.9</v>
      </c>
      <c r="K277" s="59">
        <v>0.9</v>
      </c>
      <c r="L277" s="59"/>
      <c r="M277" s="55">
        <v>2981.6</v>
      </c>
      <c r="N277" s="48">
        <v>248.46666666666667</v>
      </c>
    </row>
    <row r="278" spans="1:14" s="32" customFormat="1" x14ac:dyDescent="0.2">
      <c r="A278" s="17">
        <v>313301</v>
      </c>
      <c r="B278" s="17" t="s">
        <v>807</v>
      </c>
      <c r="C278" s="42" t="s">
        <v>230</v>
      </c>
      <c r="D278" s="82"/>
      <c r="E278" s="82" t="s">
        <v>92</v>
      </c>
      <c r="F278" s="82"/>
      <c r="G278" s="82"/>
      <c r="H278" s="82"/>
      <c r="I278" s="22" t="s">
        <v>150</v>
      </c>
      <c r="J278" s="58">
        <v>1656.4</v>
      </c>
      <c r="K278" s="59">
        <v>0.9</v>
      </c>
      <c r="L278" s="59"/>
      <c r="M278" s="55">
        <v>1490.8</v>
      </c>
      <c r="N278" s="48">
        <v>124.23333333333333</v>
      </c>
    </row>
    <row r="279" spans="1:14" s="32" customFormat="1" x14ac:dyDescent="0.2">
      <c r="A279" s="93">
        <v>334801</v>
      </c>
      <c r="B279" s="93"/>
      <c r="C279" s="115" t="s">
        <v>479</v>
      </c>
      <c r="D279" s="96"/>
      <c r="E279" s="96"/>
      <c r="F279" s="96"/>
      <c r="G279" s="96"/>
      <c r="H279" s="96"/>
      <c r="I279" s="103"/>
      <c r="J279" s="104"/>
      <c r="K279" s="106"/>
      <c r="L279" s="107"/>
      <c r="M279" s="55"/>
      <c r="N279" s="101">
        <f>SUM(N280:N303)</f>
        <v>3205.2166666666653</v>
      </c>
    </row>
    <row r="280" spans="1:14" s="32" customFormat="1" ht="29.25" customHeight="1" x14ac:dyDescent="0.2">
      <c r="A280" s="17">
        <v>334801</v>
      </c>
      <c r="B280" s="17" t="s">
        <v>810</v>
      </c>
      <c r="C280" s="42" t="s">
        <v>480</v>
      </c>
      <c r="D280" s="82"/>
      <c r="E280" s="82"/>
      <c r="F280" s="82" t="s">
        <v>92</v>
      </c>
      <c r="G280" s="82"/>
      <c r="H280" s="82"/>
      <c r="I280" s="22" t="s">
        <v>150</v>
      </c>
      <c r="J280" s="58">
        <v>3312.9</v>
      </c>
      <c r="K280" s="59">
        <v>0.9</v>
      </c>
      <c r="L280" s="59"/>
      <c r="M280" s="55">
        <v>2981.6</v>
      </c>
      <c r="N280" s="48">
        <v>248.46666666666667</v>
      </c>
    </row>
    <row r="281" spans="1:14" s="32" customFormat="1" x14ac:dyDescent="0.2">
      <c r="A281" s="17">
        <v>334801</v>
      </c>
      <c r="B281" s="17" t="s">
        <v>815</v>
      </c>
      <c r="C281" s="18" t="s">
        <v>481</v>
      </c>
      <c r="D281" s="82"/>
      <c r="E281" s="82"/>
      <c r="F281" s="82" t="s">
        <v>92</v>
      </c>
      <c r="G281" s="82"/>
      <c r="H281" s="82"/>
      <c r="I281" s="22" t="s">
        <v>150</v>
      </c>
      <c r="J281" s="58">
        <v>3312.9</v>
      </c>
      <c r="K281" s="59">
        <v>0.9</v>
      </c>
      <c r="L281" s="59"/>
      <c r="M281" s="55">
        <v>2981.6</v>
      </c>
      <c r="N281" s="48">
        <v>248.46666666666667</v>
      </c>
    </row>
    <row r="282" spans="1:14" x14ac:dyDescent="0.25">
      <c r="A282" s="17">
        <v>334801</v>
      </c>
      <c r="B282" s="17" t="s">
        <v>813</v>
      </c>
      <c r="C282" s="18" t="s">
        <v>482</v>
      </c>
      <c r="D282" s="82"/>
      <c r="E282" s="82" t="s">
        <v>92</v>
      </c>
      <c r="F282" s="82"/>
      <c r="G282" s="82"/>
      <c r="H282" s="82"/>
      <c r="I282" s="22" t="s">
        <v>150</v>
      </c>
      <c r="J282" s="58">
        <v>1656.4</v>
      </c>
      <c r="K282" s="59">
        <v>0.9</v>
      </c>
      <c r="L282" s="59"/>
      <c r="M282" s="55">
        <v>1490.8</v>
      </c>
      <c r="N282" s="48">
        <v>124.23333333333333</v>
      </c>
    </row>
    <row r="283" spans="1:14" x14ac:dyDescent="0.25">
      <c r="A283" s="17">
        <v>334801</v>
      </c>
      <c r="B283" s="17" t="s">
        <v>826</v>
      </c>
      <c r="C283" s="39" t="s">
        <v>483</v>
      </c>
      <c r="D283" s="82"/>
      <c r="E283" s="82" t="s">
        <v>92</v>
      </c>
      <c r="F283" s="82"/>
      <c r="G283" s="82"/>
      <c r="H283" s="82"/>
      <c r="I283" s="22" t="s">
        <v>150</v>
      </c>
      <c r="J283" s="58">
        <v>1656.4</v>
      </c>
      <c r="K283" s="59">
        <v>0.9</v>
      </c>
      <c r="L283" s="59"/>
      <c r="M283" s="55">
        <v>1490.8</v>
      </c>
      <c r="N283" s="48">
        <v>124.23333333333333</v>
      </c>
    </row>
    <row r="284" spans="1:14" s="31" customFormat="1" x14ac:dyDescent="0.25">
      <c r="A284" s="17">
        <v>334801</v>
      </c>
      <c r="B284" s="17" t="s">
        <v>812</v>
      </c>
      <c r="C284" s="39" t="s">
        <v>484</v>
      </c>
      <c r="D284" s="82"/>
      <c r="E284" s="82" t="s">
        <v>92</v>
      </c>
      <c r="F284" s="82"/>
      <c r="G284" s="82"/>
      <c r="H284" s="82"/>
      <c r="I284" s="22" t="s">
        <v>150</v>
      </c>
      <c r="J284" s="58">
        <v>1656.4</v>
      </c>
      <c r="K284" s="59">
        <v>0.9</v>
      </c>
      <c r="L284" s="59"/>
      <c r="M284" s="55">
        <v>1490.8</v>
      </c>
      <c r="N284" s="48">
        <v>124.23333333333333</v>
      </c>
    </row>
    <row r="285" spans="1:14" s="31" customFormat="1" x14ac:dyDescent="0.25">
      <c r="A285" s="17">
        <v>334801</v>
      </c>
      <c r="B285" s="17" t="s">
        <v>831</v>
      </c>
      <c r="C285" s="39" t="s">
        <v>485</v>
      </c>
      <c r="D285" s="82"/>
      <c r="E285" s="82" t="s">
        <v>92</v>
      </c>
      <c r="F285" s="82"/>
      <c r="G285" s="82"/>
      <c r="H285" s="82"/>
      <c r="I285" s="22" t="s">
        <v>150</v>
      </c>
      <c r="J285" s="58">
        <v>1656.4</v>
      </c>
      <c r="K285" s="59">
        <v>0.9</v>
      </c>
      <c r="L285" s="56"/>
      <c r="M285" s="55">
        <v>1490.8</v>
      </c>
      <c r="N285" s="48">
        <v>124.23333333333333</v>
      </c>
    </row>
    <row r="286" spans="1:14" s="31" customFormat="1" x14ac:dyDescent="0.25">
      <c r="A286" s="17">
        <v>334801</v>
      </c>
      <c r="B286" s="17" t="s">
        <v>824</v>
      </c>
      <c r="C286" s="39" t="s">
        <v>486</v>
      </c>
      <c r="D286" s="82"/>
      <c r="E286" s="82" t="s">
        <v>92</v>
      </c>
      <c r="F286" s="82"/>
      <c r="G286" s="82"/>
      <c r="H286" s="82"/>
      <c r="I286" s="22" t="s">
        <v>150</v>
      </c>
      <c r="J286" s="58">
        <v>1656.4</v>
      </c>
      <c r="K286" s="59">
        <v>0.9</v>
      </c>
      <c r="L286" s="59"/>
      <c r="M286" s="55">
        <v>1490.8</v>
      </c>
      <c r="N286" s="48">
        <v>124.23333333333333</v>
      </c>
    </row>
    <row r="287" spans="1:14" s="31" customFormat="1" x14ac:dyDescent="0.25">
      <c r="A287" s="17">
        <v>334801</v>
      </c>
      <c r="B287" s="17" t="s">
        <v>818</v>
      </c>
      <c r="C287" s="39" t="s">
        <v>487</v>
      </c>
      <c r="D287" s="82"/>
      <c r="E287" s="82" t="s">
        <v>92</v>
      </c>
      <c r="F287" s="82"/>
      <c r="G287" s="82"/>
      <c r="H287" s="82"/>
      <c r="I287" s="22" t="s">
        <v>150</v>
      </c>
      <c r="J287" s="58">
        <v>1656.4</v>
      </c>
      <c r="K287" s="59">
        <v>0.9</v>
      </c>
      <c r="L287" s="59"/>
      <c r="M287" s="55">
        <v>1490.8</v>
      </c>
      <c r="N287" s="48">
        <v>124.23333333333333</v>
      </c>
    </row>
    <row r="288" spans="1:14" s="31" customFormat="1" x14ac:dyDescent="0.25">
      <c r="A288" s="17">
        <v>334801</v>
      </c>
      <c r="B288" s="17" t="s">
        <v>820</v>
      </c>
      <c r="C288" s="43" t="s">
        <v>488</v>
      </c>
      <c r="D288" s="82"/>
      <c r="E288" s="82" t="s">
        <v>92</v>
      </c>
      <c r="F288" s="82"/>
      <c r="G288" s="82"/>
      <c r="H288" s="82"/>
      <c r="I288" s="22" t="s">
        <v>150</v>
      </c>
      <c r="J288" s="58">
        <v>1656.4</v>
      </c>
      <c r="K288" s="59">
        <v>0.9</v>
      </c>
      <c r="L288" s="56"/>
      <c r="M288" s="55">
        <v>1490.8</v>
      </c>
      <c r="N288" s="48">
        <v>124.23333333333333</v>
      </c>
    </row>
    <row r="289" spans="1:14" s="31" customFormat="1" x14ac:dyDescent="0.25">
      <c r="A289" s="17">
        <v>334801</v>
      </c>
      <c r="B289" s="17" t="s">
        <v>811</v>
      </c>
      <c r="C289" s="43" t="s">
        <v>489</v>
      </c>
      <c r="D289" s="82"/>
      <c r="E289" s="82" t="s">
        <v>92</v>
      </c>
      <c r="F289" s="82"/>
      <c r="G289" s="82"/>
      <c r="H289" s="82"/>
      <c r="I289" s="22" t="s">
        <v>150</v>
      </c>
      <c r="J289" s="58">
        <v>1656.4</v>
      </c>
      <c r="K289" s="59">
        <v>0.9</v>
      </c>
      <c r="L289" s="56"/>
      <c r="M289" s="55">
        <v>1490.8</v>
      </c>
      <c r="N289" s="48">
        <v>124.23333333333333</v>
      </c>
    </row>
    <row r="290" spans="1:14" s="31" customFormat="1" x14ac:dyDescent="0.25">
      <c r="A290" s="17">
        <v>334801</v>
      </c>
      <c r="B290" s="17" t="s">
        <v>814</v>
      </c>
      <c r="C290" s="39" t="s">
        <v>490</v>
      </c>
      <c r="D290" s="82"/>
      <c r="E290" s="82" t="s">
        <v>92</v>
      </c>
      <c r="F290" s="82"/>
      <c r="G290" s="82"/>
      <c r="H290" s="82"/>
      <c r="I290" s="22" t="s">
        <v>150</v>
      </c>
      <c r="J290" s="58">
        <v>1656.4</v>
      </c>
      <c r="K290" s="59">
        <v>0.9</v>
      </c>
      <c r="L290" s="59"/>
      <c r="M290" s="55">
        <v>1490.8</v>
      </c>
      <c r="N290" s="48">
        <v>124.23333333333333</v>
      </c>
    </row>
    <row r="291" spans="1:14" s="31" customFormat="1" x14ac:dyDescent="0.25">
      <c r="A291" s="17">
        <v>334801</v>
      </c>
      <c r="B291" s="17" t="s">
        <v>827</v>
      </c>
      <c r="C291" s="39" t="s">
        <v>491</v>
      </c>
      <c r="D291" s="82"/>
      <c r="E291" s="82" t="s">
        <v>92</v>
      </c>
      <c r="F291" s="82"/>
      <c r="G291" s="82"/>
      <c r="H291" s="82"/>
      <c r="I291" s="22" t="s">
        <v>150</v>
      </c>
      <c r="J291" s="58">
        <v>1656.4</v>
      </c>
      <c r="K291" s="59">
        <v>0.9</v>
      </c>
      <c r="L291" s="59"/>
      <c r="M291" s="55">
        <v>1490.8</v>
      </c>
      <c r="N291" s="48">
        <v>124.23333333333333</v>
      </c>
    </row>
    <row r="292" spans="1:14" s="31" customFormat="1" x14ac:dyDescent="0.25">
      <c r="A292" s="17">
        <v>334801</v>
      </c>
      <c r="B292" s="17" t="s">
        <v>822</v>
      </c>
      <c r="C292" s="39" t="s">
        <v>492</v>
      </c>
      <c r="D292" s="82"/>
      <c r="E292" s="82" t="s">
        <v>92</v>
      </c>
      <c r="F292" s="82"/>
      <c r="G292" s="82"/>
      <c r="H292" s="82"/>
      <c r="I292" s="22" t="s">
        <v>150</v>
      </c>
      <c r="J292" s="58">
        <v>1656.4</v>
      </c>
      <c r="K292" s="59">
        <v>0.9</v>
      </c>
      <c r="L292" s="59"/>
      <c r="M292" s="55">
        <v>1490.8</v>
      </c>
      <c r="N292" s="48">
        <v>124.23333333333333</v>
      </c>
    </row>
    <row r="293" spans="1:14" s="31" customFormat="1" x14ac:dyDescent="0.25">
      <c r="A293" s="17">
        <v>334801</v>
      </c>
      <c r="B293" s="17" t="s">
        <v>821</v>
      </c>
      <c r="C293" s="39" t="s">
        <v>493</v>
      </c>
      <c r="D293" s="82"/>
      <c r="E293" s="82" t="s">
        <v>92</v>
      </c>
      <c r="F293" s="82"/>
      <c r="G293" s="82"/>
      <c r="H293" s="82"/>
      <c r="I293" s="22" t="s">
        <v>150</v>
      </c>
      <c r="J293" s="58">
        <v>1656.4</v>
      </c>
      <c r="K293" s="59">
        <v>0.9</v>
      </c>
      <c r="L293" s="59"/>
      <c r="M293" s="55">
        <v>1490.8</v>
      </c>
      <c r="N293" s="48">
        <v>124.23333333333333</v>
      </c>
    </row>
    <row r="294" spans="1:14" s="31" customFormat="1" x14ac:dyDescent="0.25">
      <c r="A294" s="17">
        <v>334801</v>
      </c>
      <c r="B294" s="17" t="s">
        <v>816</v>
      </c>
      <c r="C294" s="39" t="s">
        <v>494</v>
      </c>
      <c r="D294" s="82"/>
      <c r="E294" s="82" t="s">
        <v>92</v>
      </c>
      <c r="F294" s="82"/>
      <c r="G294" s="82"/>
      <c r="H294" s="82"/>
      <c r="I294" s="22" t="s">
        <v>150</v>
      </c>
      <c r="J294" s="58">
        <v>1656.4</v>
      </c>
      <c r="K294" s="59">
        <v>0.9</v>
      </c>
      <c r="L294" s="59"/>
      <c r="M294" s="55">
        <v>1490.8</v>
      </c>
      <c r="N294" s="48">
        <v>124.23333333333333</v>
      </c>
    </row>
    <row r="295" spans="1:14" s="31" customFormat="1" x14ac:dyDescent="0.25">
      <c r="A295" s="17">
        <v>334801</v>
      </c>
      <c r="B295" s="17" t="s">
        <v>819</v>
      </c>
      <c r="C295" s="39" t="s">
        <v>495</v>
      </c>
      <c r="D295" s="82"/>
      <c r="E295" s="82" t="s">
        <v>92</v>
      </c>
      <c r="F295" s="82"/>
      <c r="G295" s="82"/>
      <c r="H295" s="82"/>
      <c r="I295" s="22" t="s">
        <v>150</v>
      </c>
      <c r="J295" s="58">
        <v>1656.4</v>
      </c>
      <c r="K295" s="59">
        <v>0.9</v>
      </c>
      <c r="L295" s="59"/>
      <c r="M295" s="55">
        <v>1490.8</v>
      </c>
      <c r="N295" s="48">
        <v>124.23333333333333</v>
      </c>
    </row>
    <row r="296" spans="1:14" s="31" customFormat="1" x14ac:dyDescent="0.25">
      <c r="A296" s="17">
        <v>334801</v>
      </c>
      <c r="B296" s="17" t="s">
        <v>817</v>
      </c>
      <c r="C296" s="39" t="s">
        <v>496</v>
      </c>
      <c r="D296" s="82"/>
      <c r="E296" s="82" t="s">
        <v>92</v>
      </c>
      <c r="F296" s="82"/>
      <c r="G296" s="82"/>
      <c r="H296" s="82"/>
      <c r="I296" s="22" t="s">
        <v>150</v>
      </c>
      <c r="J296" s="58">
        <v>1656.4</v>
      </c>
      <c r="K296" s="59">
        <v>0.9</v>
      </c>
      <c r="L296" s="59"/>
      <c r="M296" s="55">
        <v>1490.8</v>
      </c>
      <c r="N296" s="48">
        <v>124.23333333333333</v>
      </c>
    </row>
    <row r="297" spans="1:14" s="31" customFormat="1" x14ac:dyDescent="0.25">
      <c r="A297" s="17">
        <v>334801</v>
      </c>
      <c r="B297" s="17" t="s">
        <v>809</v>
      </c>
      <c r="C297" s="39" t="s">
        <v>497</v>
      </c>
      <c r="D297" s="82"/>
      <c r="E297" s="82" t="s">
        <v>92</v>
      </c>
      <c r="F297" s="82"/>
      <c r="G297" s="82"/>
      <c r="H297" s="82"/>
      <c r="I297" s="22" t="s">
        <v>150</v>
      </c>
      <c r="J297" s="58">
        <v>1656.4</v>
      </c>
      <c r="K297" s="59">
        <v>0.9</v>
      </c>
      <c r="L297" s="59"/>
      <c r="M297" s="55">
        <v>1490.8</v>
      </c>
      <c r="N297" s="48">
        <v>124.23333333333333</v>
      </c>
    </row>
    <row r="298" spans="1:14" x14ac:dyDescent="0.25">
      <c r="A298" s="17">
        <v>334801</v>
      </c>
      <c r="B298" s="17" t="s">
        <v>823</v>
      </c>
      <c r="C298" s="43" t="s">
        <v>498</v>
      </c>
      <c r="D298" s="82"/>
      <c r="E298" s="82" t="s">
        <v>92</v>
      </c>
      <c r="F298" s="82"/>
      <c r="G298" s="82"/>
      <c r="H298" s="82"/>
      <c r="I298" s="22" t="s">
        <v>150</v>
      </c>
      <c r="J298" s="58">
        <v>1656.4</v>
      </c>
      <c r="K298" s="59">
        <v>0.9</v>
      </c>
      <c r="L298" s="59"/>
      <c r="M298" s="55">
        <v>1490.8</v>
      </c>
      <c r="N298" s="48">
        <v>124.23333333333333</v>
      </c>
    </row>
    <row r="299" spans="1:14" x14ac:dyDescent="0.25">
      <c r="A299" s="17">
        <v>334801</v>
      </c>
      <c r="B299" s="17" t="s">
        <v>829</v>
      </c>
      <c r="C299" s="39" t="s">
        <v>499</v>
      </c>
      <c r="D299" s="82"/>
      <c r="E299" s="82" t="s">
        <v>92</v>
      </c>
      <c r="F299" s="82"/>
      <c r="G299" s="82"/>
      <c r="H299" s="82"/>
      <c r="I299" s="22" t="s">
        <v>150</v>
      </c>
      <c r="J299" s="58">
        <v>1656.4</v>
      </c>
      <c r="K299" s="59">
        <v>0.9</v>
      </c>
      <c r="L299" s="59"/>
      <c r="M299" s="55">
        <v>1490.8</v>
      </c>
      <c r="N299" s="48">
        <v>124.23333333333333</v>
      </c>
    </row>
    <row r="300" spans="1:14" s="32" customFormat="1" x14ac:dyDescent="0.2">
      <c r="A300" s="17">
        <v>334801</v>
      </c>
      <c r="B300" s="17" t="s">
        <v>808</v>
      </c>
      <c r="C300" s="40" t="s">
        <v>500</v>
      </c>
      <c r="D300" s="82"/>
      <c r="E300" s="82" t="s">
        <v>92</v>
      </c>
      <c r="F300" s="82"/>
      <c r="G300" s="82"/>
      <c r="H300" s="82"/>
      <c r="I300" s="22" t="s">
        <v>150</v>
      </c>
      <c r="J300" s="58">
        <v>1656.4</v>
      </c>
      <c r="K300" s="59">
        <v>0.9</v>
      </c>
      <c r="L300" s="59"/>
      <c r="M300" s="55">
        <v>1490.8</v>
      </c>
      <c r="N300" s="48">
        <v>124.23333333333333</v>
      </c>
    </row>
    <row r="301" spans="1:14" s="32" customFormat="1" x14ac:dyDescent="0.2">
      <c r="A301" s="17">
        <v>334801</v>
      </c>
      <c r="B301" s="17" t="s">
        <v>828</v>
      </c>
      <c r="C301" s="18" t="s">
        <v>501</v>
      </c>
      <c r="D301" s="82"/>
      <c r="E301" s="82" t="s">
        <v>92</v>
      </c>
      <c r="F301" s="82"/>
      <c r="G301" s="82"/>
      <c r="H301" s="82"/>
      <c r="I301" s="22" t="s">
        <v>150</v>
      </c>
      <c r="J301" s="58">
        <v>1656.4</v>
      </c>
      <c r="K301" s="59">
        <v>0.9</v>
      </c>
      <c r="L301" s="59"/>
      <c r="M301" s="55">
        <v>1490.8</v>
      </c>
      <c r="N301" s="48">
        <v>124.23333333333333</v>
      </c>
    </row>
    <row r="302" spans="1:14" s="32" customFormat="1" x14ac:dyDescent="0.2">
      <c r="A302" s="17">
        <v>334801</v>
      </c>
      <c r="B302" s="17" t="s">
        <v>830</v>
      </c>
      <c r="C302" s="18" t="s">
        <v>502</v>
      </c>
      <c r="D302" s="82" t="s">
        <v>92</v>
      </c>
      <c r="E302" s="82"/>
      <c r="F302" s="82"/>
      <c r="G302" s="82"/>
      <c r="H302" s="82"/>
      <c r="I302" s="22" t="s">
        <v>150</v>
      </c>
      <c r="J302" s="58">
        <v>1490.8</v>
      </c>
      <c r="K302" s="59">
        <v>0.9</v>
      </c>
      <c r="L302" s="59"/>
      <c r="M302" s="55">
        <v>1341.7</v>
      </c>
      <c r="N302" s="48">
        <v>111.80833333333334</v>
      </c>
    </row>
    <row r="303" spans="1:14" s="32" customFormat="1" ht="27" customHeight="1" x14ac:dyDescent="0.2">
      <c r="A303" s="17">
        <v>334801</v>
      </c>
      <c r="B303" s="17" t="s">
        <v>825</v>
      </c>
      <c r="C303" s="18" t="s">
        <v>503</v>
      </c>
      <c r="D303" s="82" t="s">
        <v>92</v>
      </c>
      <c r="E303" s="82"/>
      <c r="F303" s="82"/>
      <c r="G303" s="82"/>
      <c r="H303" s="82"/>
      <c r="I303" s="22" t="s">
        <v>150</v>
      </c>
      <c r="J303" s="58">
        <v>1490.8</v>
      </c>
      <c r="K303" s="59">
        <v>0.9</v>
      </c>
      <c r="L303" s="59"/>
      <c r="M303" s="55">
        <v>1341.7</v>
      </c>
      <c r="N303" s="48">
        <v>111.80833333333334</v>
      </c>
    </row>
    <row r="304" spans="1:14" s="32" customFormat="1" x14ac:dyDescent="0.2">
      <c r="A304" s="93">
        <v>340101</v>
      </c>
      <c r="B304" s="93"/>
      <c r="C304" s="94" t="s">
        <v>504</v>
      </c>
      <c r="D304" s="96"/>
      <c r="E304" s="96"/>
      <c r="F304" s="96"/>
      <c r="G304" s="96"/>
      <c r="H304" s="111"/>
      <c r="I304" s="103"/>
      <c r="J304" s="104"/>
      <c r="K304" s="106"/>
      <c r="L304" s="107"/>
      <c r="M304" s="55"/>
      <c r="N304" s="101">
        <f>SUM(N305:N311)</f>
        <v>1242.3333333333333</v>
      </c>
    </row>
    <row r="305" spans="1:14" s="32" customFormat="1" x14ac:dyDescent="0.2">
      <c r="A305" s="17">
        <v>340101</v>
      </c>
      <c r="B305" s="17" t="s">
        <v>833</v>
      </c>
      <c r="C305" s="18" t="s">
        <v>505</v>
      </c>
      <c r="D305" s="82"/>
      <c r="E305" s="82"/>
      <c r="F305" s="82" t="s">
        <v>92</v>
      </c>
      <c r="G305" s="82"/>
      <c r="H305" s="82"/>
      <c r="I305" s="22" t="s">
        <v>150</v>
      </c>
      <c r="J305" s="58">
        <v>3312.9</v>
      </c>
      <c r="K305" s="59">
        <v>0.9</v>
      </c>
      <c r="L305" s="59"/>
      <c r="M305" s="55">
        <v>2981.6</v>
      </c>
      <c r="N305" s="48">
        <v>248.46666666666667</v>
      </c>
    </row>
    <row r="306" spans="1:14" s="32" customFormat="1" x14ac:dyDescent="0.2">
      <c r="A306" s="17">
        <v>340101</v>
      </c>
      <c r="B306" s="17" t="s">
        <v>835</v>
      </c>
      <c r="C306" s="40" t="s">
        <v>506</v>
      </c>
      <c r="D306" s="82"/>
      <c r="E306" s="82" t="s">
        <v>92</v>
      </c>
      <c r="F306" s="82"/>
      <c r="G306" s="82"/>
      <c r="H306" s="82"/>
      <c r="I306" s="22" t="s">
        <v>150</v>
      </c>
      <c r="J306" s="58">
        <v>1656.4</v>
      </c>
      <c r="K306" s="59">
        <v>0.9</v>
      </c>
      <c r="L306" s="59"/>
      <c r="M306" s="55">
        <v>1490.8</v>
      </c>
      <c r="N306" s="48">
        <v>124.23333333333333</v>
      </c>
    </row>
    <row r="307" spans="1:14" s="32" customFormat="1" x14ac:dyDescent="0.2">
      <c r="A307" s="17">
        <v>340101</v>
      </c>
      <c r="B307" s="17" t="s">
        <v>834</v>
      </c>
      <c r="C307" s="18" t="s">
        <v>507</v>
      </c>
      <c r="D307" s="82"/>
      <c r="E307" s="82" t="s">
        <v>91</v>
      </c>
      <c r="F307" s="82"/>
      <c r="G307" s="82"/>
      <c r="H307" s="82"/>
      <c r="I307" s="22" t="s">
        <v>150</v>
      </c>
      <c r="J307" s="58">
        <v>1656.4</v>
      </c>
      <c r="K307" s="59">
        <v>0.9</v>
      </c>
      <c r="L307" s="59"/>
      <c r="M307" s="55">
        <v>1490.8</v>
      </c>
      <c r="N307" s="48">
        <v>124.23333333333333</v>
      </c>
    </row>
    <row r="308" spans="1:14" s="32" customFormat="1" x14ac:dyDescent="0.2">
      <c r="A308" s="17">
        <v>340101</v>
      </c>
      <c r="B308" s="17" t="s">
        <v>832</v>
      </c>
      <c r="C308" s="18" t="s">
        <v>508</v>
      </c>
      <c r="D308" s="82"/>
      <c r="E308" s="82" t="s">
        <v>92</v>
      </c>
      <c r="F308" s="82"/>
      <c r="G308" s="82"/>
      <c r="H308" s="82"/>
      <c r="I308" s="22" t="s">
        <v>150</v>
      </c>
      <c r="J308" s="58">
        <v>1656.4</v>
      </c>
      <c r="K308" s="59">
        <v>0.9</v>
      </c>
      <c r="L308" s="59"/>
      <c r="M308" s="55">
        <v>1490.8</v>
      </c>
      <c r="N308" s="48">
        <v>124.23333333333333</v>
      </c>
    </row>
    <row r="309" spans="1:14" s="32" customFormat="1" x14ac:dyDescent="0.2">
      <c r="A309" s="17">
        <v>340101</v>
      </c>
      <c r="B309" s="17" t="s">
        <v>836</v>
      </c>
      <c r="C309" s="18" t="s">
        <v>509</v>
      </c>
      <c r="D309" s="82"/>
      <c r="E309" s="82"/>
      <c r="F309" s="82"/>
      <c r="G309" s="82" t="s">
        <v>92</v>
      </c>
      <c r="H309" s="82"/>
      <c r="I309" s="22" t="s">
        <v>150</v>
      </c>
      <c r="J309" s="58">
        <v>3312.9</v>
      </c>
      <c r="K309" s="59">
        <v>0.9</v>
      </c>
      <c r="L309" s="59"/>
      <c r="M309" s="55">
        <v>2981.6</v>
      </c>
      <c r="N309" s="48">
        <v>248.46666666666667</v>
      </c>
    </row>
    <row r="310" spans="1:14" s="32" customFormat="1" x14ac:dyDescent="0.2">
      <c r="A310" s="17">
        <v>340101</v>
      </c>
      <c r="B310" s="17" t="s">
        <v>997</v>
      </c>
      <c r="C310" s="129" t="s">
        <v>998</v>
      </c>
      <c r="D310" s="82"/>
      <c r="E310" s="82" t="s">
        <v>91</v>
      </c>
      <c r="F310" s="82"/>
      <c r="G310" s="82"/>
      <c r="H310" s="82"/>
      <c r="I310" s="22" t="s">
        <v>150</v>
      </c>
      <c r="J310" s="58">
        <v>1656.4</v>
      </c>
      <c r="K310" s="59">
        <v>0.9</v>
      </c>
      <c r="L310" s="59"/>
      <c r="M310" s="55">
        <v>1490.8</v>
      </c>
      <c r="N310" s="48">
        <v>124.23333333333333</v>
      </c>
    </row>
    <row r="311" spans="1:14" s="32" customFormat="1" x14ac:dyDescent="0.2">
      <c r="A311" s="17">
        <v>340101</v>
      </c>
      <c r="B311" s="17" t="s">
        <v>999</v>
      </c>
      <c r="C311" s="129" t="s">
        <v>1000</v>
      </c>
      <c r="D311" s="82"/>
      <c r="E311" s="82"/>
      <c r="F311" s="82" t="s">
        <v>91</v>
      </c>
      <c r="G311" s="82"/>
      <c r="H311" s="82"/>
      <c r="I311" s="22" t="s">
        <v>150</v>
      </c>
      <c r="J311" s="58">
        <v>3312.9</v>
      </c>
      <c r="K311" s="59">
        <v>0.9</v>
      </c>
      <c r="L311" s="59"/>
      <c r="M311" s="55">
        <v>2981.6</v>
      </c>
      <c r="N311" s="48">
        <v>248.46666666666667</v>
      </c>
    </row>
    <row r="312" spans="1:14" s="32" customFormat="1" ht="14.25" x14ac:dyDescent="0.2">
      <c r="A312" s="93">
        <v>550101</v>
      </c>
      <c r="B312" s="93"/>
      <c r="C312" s="94" t="s">
        <v>145</v>
      </c>
      <c r="D312" s="96"/>
      <c r="E312" s="96"/>
      <c r="F312" s="96"/>
      <c r="G312" s="96"/>
      <c r="H312" s="96"/>
      <c r="I312" s="103"/>
      <c r="J312" s="104"/>
      <c r="K312" s="116"/>
      <c r="L312" s="116"/>
      <c r="M312" s="100"/>
      <c r="N312" s="101">
        <f>N313</f>
        <v>276.07499999999999</v>
      </c>
    </row>
    <row r="313" spans="1:14" s="32" customFormat="1" x14ac:dyDescent="0.2">
      <c r="A313" s="17">
        <v>550101</v>
      </c>
      <c r="B313" s="17" t="s">
        <v>837</v>
      </c>
      <c r="C313" s="18" t="s">
        <v>510</v>
      </c>
      <c r="D313" s="82"/>
      <c r="E313" s="82"/>
      <c r="F313" s="82" t="s">
        <v>92</v>
      </c>
      <c r="G313" s="82"/>
      <c r="H313" s="82"/>
      <c r="I313" s="22" t="s">
        <v>152</v>
      </c>
      <c r="J313" s="58">
        <v>3312.9</v>
      </c>
      <c r="K313" s="59">
        <v>1</v>
      </c>
      <c r="L313" s="59"/>
      <c r="M313" s="55">
        <v>3312.9</v>
      </c>
      <c r="N313" s="48">
        <v>276.07499999999999</v>
      </c>
    </row>
    <row r="314" spans="1:14" s="32" customFormat="1" ht="42.75" customHeight="1" x14ac:dyDescent="0.2">
      <c r="A314" s="93">
        <v>363001</v>
      </c>
      <c r="B314" s="93"/>
      <c r="C314" s="102" t="s">
        <v>306</v>
      </c>
      <c r="D314" s="96"/>
      <c r="E314" s="96"/>
      <c r="F314" s="96"/>
      <c r="G314" s="96"/>
      <c r="H314" s="96"/>
      <c r="I314" s="103"/>
      <c r="J314" s="104"/>
      <c r="K314" s="105"/>
      <c r="L314" s="105"/>
      <c r="M314" s="55"/>
      <c r="N314" s="101">
        <f>SUM(N315:N320)</f>
        <v>1267.1833333333334</v>
      </c>
    </row>
    <row r="315" spans="1:14" s="32" customFormat="1" x14ac:dyDescent="0.2">
      <c r="A315" s="17">
        <v>363001</v>
      </c>
      <c r="B315" s="17" t="s">
        <v>838</v>
      </c>
      <c r="C315" s="33" t="s">
        <v>239</v>
      </c>
      <c r="D315" s="82"/>
      <c r="E315" s="82"/>
      <c r="F315" s="82" t="s">
        <v>92</v>
      </c>
      <c r="G315" s="82"/>
      <c r="H315" s="82"/>
      <c r="I315" s="22" t="s">
        <v>150</v>
      </c>
      <c r="J315" s="58">
        <v>3312.9</v>
      </c>
      <c r="K315" s="59">
        <v>0.9</v>
      </c>
      <c r="L315" s="56"/>
      <c r="M315" s="55">
        <v>2981.6</v>
      </c>
      <c r="N315" s="48">
        <v>248.46666666666667</v>
      </c>
    </row>
    <row r="316" spans="1:14" s="32" customFormat="1" x14ac:dyDescent="0.2">
      <c r="A316" s="17">
        <v>363001</v>
      </c>
      <c r="B316" s="17" t="s">
        <v>839</v>
      </c>
      <c r="C316" s="33" t="s">
        <v>240</v>
      </c>
      <c r="D316" s="82"/>
      <c r="E316" s="82" t="s">
        <v>92</v>
      </c>
      <c r="F316" s="82"/>
      <c r="G316" s="82"/>
      <c r="H316" s="82"/>
      <c r="I316" s="22" t="s">
        <v>150</v>
      </c>
      <c r="J316" s="58">
        <v>1656.4</v>
      </c>
      <c r="K316" s="59">
        <v>0.9</v>
      </c>
      <c r="L316" s="56"/>
      <c r="M316" s="55">
        <v>1490.8</v>
      </c>
      <c r="N316" s="48">
        <v>124.23333333333333</v>
      </c>
    </row>
    <row r="317" spans="1:14" s="32" customFormat="1" x14ac:dyDescent="0.2">
      <c r="A317" s="17">
        <v>363001</v>
      </c>
      <c r="B317" s="17" t="s">
        <v>841</v>
      </c>
      <c r="C317" s="33" t="s">
        <v>511</v>
      </c>
      <c r="D317" s="82"/>
      <c r="E317" s="82" t="s">
        <v>92</v>
      </c>
      <c r="F317" s="82"/>
      <c r="G317" s="82"/>
      <c r="H317" s="82"/>
      <c r="I317" s="22" t="s">
        <v>150</v>
      </c>
      <c r="J317" s="58">
        <v>1656.4</v>
      </c>
      <c r="K317" s="59">
        <v>0.9</v>
      </c>
      <c r="L317" s="56"/>
      <c r="M317" s="55">
        <v>1490.8</v>
      </c>
      <c r="N317" s="48">
        <v>124.23333333333333</v>
      </c>
    </row>
    <row r="318" spans="1:14" s="31" customFormat="1" x14ac:dyDescent="0.25">
      <c r="A318" s="17">
        <v>363001</v>
      </c>
      <c r="B318" s="17" t="s">
        <v>840</v>
      </c>
      <c r="C318" s="40" t="s">
        <v>512</v>
      </c>
      <c r="D318" s="82"/>
      <c r="E318" s="82"/>
      <c r="F318" s="82" t="s">
        <v>148</v>
      </c>
      <c r="G318" s="82"/>
      <c r="H318" s="82"/>
      <c r="I318" s="22" t="s">
        <v>150</v>
      </c>
      <c r="J318" s="58">
        <v>3312.9</v>
      </c>
      <c r="K318" s="59">
        <v>0.9</v>
      </c>
      <c r="L318" s="56"/>
      <c r="M318" s="55">
        <v>2981.6</v>
      </c>
      <c r="N318" s="48">
        <v>248.46666666666667</v>
      </c>
    </row>
    <row r="319" spans="1:14" s="31" customFormat="1" x14ac:dyDescent="0.25">
      <c r="A319" s="17">
        <v>363001</v>
      </c>
      <c r="B319" s="17" t="s">
        <v>842</v>
      </c>
      <c r="C319" s="43" t="s">
        <v>241</v>
      </c>
      <c r="D319" s="82"/>
      <c r="E319" s="82"/>
      <c r="F319" s="82" t="s">
        <v>92</v>
      </c>
      <c r="G319" s="82"/>
      <c r="H319" s="82"/>
      <c r="I319" s="22" t="s">
        <v>150</v>
      </c>
      <c r="J319" s="58">
        <v>3312.9</v>
      </c>
      <c r="K319" s="59">
        <v>0.9</v>
      </c>
      <c r="L319" s="56"/>
      <c r="M319" s="55">
        <v>2981.6</v>
      </c>
      <c r="N319" s="48">
        <v>248.46666666666667</v>
      </c>
    </row>
    <row r="320" spans="1:14" s="31" customFormat="1" ht="30" customHeight="1" x14ac:dyDescent="0.25">
      <c r="A320" s="17">
        <v>363001</v>
      </c>
      <c r="B320" s="17" t="s">
        <v>843</v>
      </c>
      <c r="C320" s="43" t="s">
        <v>513</v>
      </c>
      <c r="D320" s="82"/>
      <c r="E320" s="82"/>
      <c r="F320" s="82"/>
      <c r="G320" s="82"/>
      <c r="H320" s="82" t="s">
        <v>92</v>
      </c>
      <c r="I320" s="22" t="s">
        <v>150</v>
      </c>
      <c r="J320" s="58">
        <v>3644.2</v>
      </c>
      <c r="K320" s="59">
        <v>0.9</v>
      </c>
      <c r="L320" s="56"/>
      <c r="M320" s="55">
        <v>3279.8</v>
      </c>
      <c r="N320" s="48">
        <v>273.31666666666666</v>
      </c>
    </row>
    <row r="321" spans="1:14" s="31" customFormat="1" x14ac:dyDescent="0.25">
      <c r="A321" s="93">
        <v>371702</v>
      </c>
      <c r="B321" s="93"/>
      <c r="C321" s="117" t="s">
        <v>307</v>
      </c>
      <c r="D321" s="96"/>
      <c r="E321" s="96"/>
      <c r="F321" s="96"/>
      <c r="G321" s="96"/>
      <c r="H321" s="96"/>
      <c r="I321" s="103"/>
      <c r="J321" s="104"/>
      <c r="K321" s="105"/>
      <c r="L321" s="105"/>
      <c r="M321" s="55"/>
      <c r="N321" s="101">
        <f>SUM(N322:N324)</f>
        <v>372.7</v>
      </c>
    </row>
    <row r="322" spans="1:14" s="31" customFormat="1" x14ac:dyDescent="0.25">
      <c r="A322" s="17">
        <v>371702</v>
      </c>
      <c r="B322" s="17" t="s">
        <v>844</v>
      </c>
      <c r="C322" s="43" t="s">
        <v>514</v>
      </c>
      <c r="D322" s="82"/>
      <c r="E322" s="82" t="s">
        <v>92</v>
      </c>
      <c r="F322" s="82"/>
      <c r="G322" s="82"/>
      <c r="H322" s="82"/>
      <c r="I322" s="22" t="s">
        <v>150</v>
      </c>
      <c r="J322" s="58">
        <v>1656.4</v>
      </c>
      <c r="K322" s="59">
        <v>0.9</v>
      </c>
      <c r="L322" s="59"/>
      <c r="M322" s="55">
        <v>1490.8</v>
      </c>
      <c r="N322" s="48">
        <v>124.23333333333333</v>
      </c>
    </row>
    <row r="323" spans="1:14" s="31" customFormat="1" x14ac:dyDescent="0.25">
      <c r="A323" s="17">
        <v>371702</v>
      </c>
      <c r="B323" s="17" t="s">
        <v>845</v>
      </c>
      <c r="C323" s="43" t="s">
        <v>514</v>
      </c>
      <c r="D323" s="82"/>
      <c r="E323" s="82" t="s">
        <v>92</v>
      </c>
      <c r="F323" s="82"/>
      <c r="G323" s="82"/>
      <c r="H323" s="82"/>
      <c r="I323" s="22" t="s">
        <v>150</v>
      </c>
      <c r="J323" s="58">
        <v>1656.4</v>
      </c>
      <c r="K323" s="59">
        <v>0.9</v>
      </c>
      <c r="L323" s="59"/>
      <c r="M323" s="55">
        <v>1490.8</v>
      </c>
      <c r="N323" s="48">
        <v>124.23333333333333</v>
      </c>
    </row>
    <row r="324" spans="1:14" s="31" customFormat="1" x14ac:dyDescent="0.25">
      <c r="A324" s="17">
        <v>371702</v>
      </c>
      <c r="B324" s="17" t="s">
        <v>846</v>
      </c>
      <c r="C324" s="43" t="s">
        <v>514</v>
      </c>
      <c r="D324" s="82"/>
      <c r="E324" s="82" t="s">
        <v>92</v>
      </c>
      <c r="F324" s="82"/>
      <c r="G324" s="82"/>
      <c r="H324" s="82"/>
      <c r="I324" s="22" t="s">
        <v>150</v>
      </c>
      <c r="J324" s="58">
        <v>1656.4</v>
      </c>
      <c r="K324" s="59">
        <v>0.9</v>
      </c>
      <c r="L324" s="59"/>
      <c r="M324" s="55">
        <v>1490.8</v>
      </c>
      <c r="N324" s="48">
        <v>124.23333333333333</v>
      </c>
    </row>
    <row r="325" spans="1:14" s="31" customFormat="1" x14ac:dyDescent="0.25">
      <c r="A325" s="93">
        <v>381401</v>
      </c>
      <c r="B325" s="93"/>
      <c r="C325" s="117" t="s">
        <v>308</v>
      </c>
      <c r="D325" s="96"/>
      <c r="E325" s="96"/>
      <c r="F325" s="96"/>
      <c r="G325" s="96"/>
      <c r="H325" s="96"/>
      <c r="I325" s="103"/>
      <c r="J325" s="104"/>
      <c r="K325" s="106"/>
      <c r="L325" s="107"/>
      <c r="M325" s="55"/>
      <c r="N325" s="101">
        <f>SUM(N326:N359)</f>
        <v>6609.2166666666635</v>
      </c>
    </row>
    <row r="326" spans="1:14" s="31" customFormat="1" ht="30" customHeight="1" x14ac:dyDescent="0.25">
      <c r="A326" s="17">
        <v>381401</v>
      </c>
      <c r="B326" s="17" t="s">
        <v>867</v>
      </c>
      <c r="C326" s="43" t="s">
        <v>515</v>
      </c>
      <c r="D326" s="82"/>
      <c r="E326" s="82" t="s">
        <v>92</v>
      </c>
      <c r="F326" s="82"/>
      <c r="G326" s="82"/>
      <c r="H326" s="82"/>
      <c r="I326" s="22" t="s">
        <v>150</v>
      </c>
      <c r="J326" s="58">
        <v>1656.4</v>
      </c>
      <c r="K326" s="59">
        <v>0.9</v>
      </c>
      <c r="L326" s="59"/>
      <c r="M326" s="55">
        <v>1490.8</v>
      </c>
      <c r="N326" s="48">
        <v>124.23333333333333</v>
      </c>
    </row>
    <row r="327" spans="1:14" s="31" customFormat="1" x14ac:dyDescent="0.25">
      <c r="A327" s="17">
        <v>381401</v>
      </c>
      <c r="B327" s="17" t="s">
        <v>857</v>
      </c>
      <c r="C327" s="43" t="s">
        <v>516</v>
      </c>
      <c r="D327" s="82"/>
      <c r="E327" s="82" t="s">
        <v>92</v>
      </c>
      <c r="F327" s="82"/>
      <c r="G327" s="82"/>
      <c r="H327" s="82"/>
      <c r="I327" s="22" t="s">
        <v>150</v>
      </c>
      <c r="J327" s="58">
        <v>1656.4</v>
      </c>
      <c r="K327" s="59">
        <v>0.9</v>
      </c>
      <c r="L327" s="59"/>
      <c r="M327" s="55">
        <v>1490.8</v>
      </c>
      <c r="N327" s="48">
        <v>124.23333333333333</v>
      </c>
    </row>
    <row r="328" spans="1:14" s="31" customFormat="1" x14ac:dyDescent="0.25">
      <c r="A328" s="17">
        <v>381401</v>
      </c>
      <c r="B328" s="17" t="s">
        <v>861</v>
      </c>
      <c r="C328" s="43" t="s">
        <v>517</v>
      </c>
      <c r="D328" s="82"/>
      <c r="E328" s="82" t="s">
        <v>92</v>
      </c>
      <c r="F328" s="82"/>
      <c r="G328" s="82"/>
      <c r="H328" s="82"/>
      <c r="I328" s="22" t="s">
        <v>150</v>
      </c>
      <c r="J328" s="58">
        <v>1656.4</v>
      </c>
      <c r="K328" s="59">
        <v>0.9</v>
      </c>
      <c r="L328" s="59"/>
      <c r="M328" s="55">
        <v>1490.8</v>
      </c>
      <c r="N328" s="48">
        <v>124.23333333333333</v>
      </c>
    </row>
    <row r="329" spans="1:14" s="31" customFormat="1" ht="28.5" customHeight="1" x14ac:dyDescent="0.25">
      <c r="A329" s="17">
        <v>381401</v>
      </c>
      <c r="B329" s="17" t="s">
        <v>862</v>
      </c>
      <c r="C329" s="43" t="s">
        <v>518</v>
      </c>
      <c r="D329" s="82"/>
      <c r="E329" s="82" t="s">
        <v>92</v>
      </c>
      <c r="F329" s="82"/>
      <c r="G329" s="82"/>
      <c r="H329" s="82"/>
      <c r="I329" s="22" t="s">
        <v>150</v>
      </c>
      <c r="J329" s="58">
        <v>1656.4</v>
      </c>
      <c r="K329" s="59">
        <v>0.9</v>
      </c>
      <c r="L329" s="59"/>
      <c r="M329" s="55">
        <v>1490.8</v>
      </c>
      <c r="N329" s="48">
        <v>124.23333333333333</v>
      </c>
    </row>
    <row r="330" spans="1:14" s="31" customFormat="1" x14ac:dyDescent="0.25">
      <c r="A330" s="17">
        <v>381401</v>
      </c>
      <c r="B330" s="17" t="s">
        <v>879</v>
      </c>
      <c r="C330" s="43" t="s">
        <v>519</v>
      </c>
      <c r="D330" s="82"/>
      <c r="E330" s="82" t="s">
        <v>92</v>
      </c>
      <c r="F330" s="82"/>
      <c r="G330" s="82"/>
      <c r="H330" s="82"/>
      <c r="I330" s="22" t="s">
        <v>150</v>
      </c>
      <c r="J330" s="58">
        <v>1656.4</v>
      </c>
      <c r="K330" s="59">
        <v>0.9</v>
      </c>
      <c r="L330" s="59"/>
      <c r="M330" s="55">
        <v>1490.8</v>
      </c>
      <c r="N330" s="48">
        <v>124.23333333333333</v>
      </c>
    </row>
    <row r="331" spans="1:14" s="31" customFormat="1" x14ac:dyDescent="0.25">
      <c r="A331" s="17">
        <v>381401</v>
      </c>
      <c r="B331" s="17" t="s">
        <v>848</v>
      </c>
      <c r="C331" s="43" t="s">
        <v>520</v>
      </c>
      <c r="D331" s="82"/>
      <c r="E331" s="82" t="s">
        <v>92</v>
      </c>
      <c r="F331" s="82"/>
      <c r="G331" s="82"/>
      <c r="H331" s="82"/>
      <c r="I331" s="22" t="s">
        <v>150</v>
      </c>
      <c r="J331" s="58">
        <v>1656.4</v>
      </c>
      <c r="K331" s="59">
        <v>0.9</v>
      </c>
      <c r="L331" s="59"/>
      <c r="M331" s="55">
        <v>1490.8</v>
      </c>
      <c r="N331" s="48">
        <v>124.23333333333333</v>
      </c>
    </row>
    <row r="332" spans="1:14" s="31" customFormat="1" x14ac:dyDescent="0.25">
      <c r="A332" s="17">
        <v>381401</v>
      </c>
      <c r="B332" s="17" t="s">
        <v>877</v>
      </c>
      <c r="C332" s="43" t="s">
        <v>521</v>
      </c>
      <c r="D332" s="82"/>
      <c r="E332" s="82"/>
      <c r="F332" s="82" t="s">
        <v>92</v>
      </c>
      <c r="G332" s="82"/>
      <c r="H332" s="82"/>
      <c r="I332" s="22" t="s">
        <v>150</v>
      </c>
      <c r="J332" s="58">
        <v>3312.9</v>
      </c>
      <c r="K332" s="59">
        <v>0.9</v>
      </c>
      <c r="L332" s="59"/>
      <c r="M332" s="55">
        <v>2981.6</v>
      </c>
      <c r="N332" s="48">
        <v>248.46666666666667</v>
      </c>
    </row>
    <row r="333" spans="1:14" s="31" customFormat="1" x14ac:dyDescent="0.25">
      <c r="A333" s="17">
        <v>381401</v>
      </c>
      <c r="B333" s="17" t="s">
        <v>860</v>
      </c>
      <c r="C333" s="43" t="s">
        <v>522</v>
      </c>
      <c r="D333" s="82"/>
      <c r="E333" s="82"/>
      <c r="F333" s="82"/>
      <c r="G333" s="82"/>
      <c r="H333" s="82" t="s">
        <v>92</v>
      </c>
      <c r="I333" s="22" t="s">
        <v>150</v>
      </c>
      <c r="J333" s="58">
        <v>3644.2</v>
      </c>
      <c r="K333" s="59">
        <v>0.9</v>
      </c>
      <c r="L333" s="59"/>
      <c r="M333" s="55">
        <v>3279.8</v>
      </c>
      <c r="N333" s="48">
        <v>273.31666666666666</v>
      </c>
    </row>
    <row r="334" spans="1:14" s="31" customFormat="1" x14ac:dyDescent="0.25">
      <c r="A334" s="17">
        <v>381401</v>
      </c>
      <c r="B334" s="17" t="s">
        <v>870</v>
      </c>
      <c r="C334" s="43" t="s">
        <v>523</v>
      </c>
      <c r="D334" s="82"/>
      <c r="E334" s="82"/>
      <c r="F334" s="82" t="s">
        <v>92</v>
      </c>
      <c r="G334" s="82"/>
      <c r="H334" s="82"/>
      <c r="I334" s="22" t="s">
        <v>150</v>
      </c>
      <c r="J334" s="58">
        <v>3312.9</v>
      </c>
      <c r="K334" s="59">
        <v>0.9</v>
      </c>
      <c r="L334" s="59"/>
      <c r="M334" s="55">
        <v>2981.6</v>
      </c>
      <c r="N334" s="48">
        <v>248.46666666666667</v>
      </c>
    </row>
    <row r="335" spans="1:14" s="31" customFormat="1" x14ac:dyDescent="0.25">
      <c r="A335" s="17">
        <v>381401</v>
      </c>
      <c r="B335" s="17" t="s">
        <v>866</v>
      </c>
      <c r="C335" s="43" t="s">
        <v>524</v>
      </c>
      <c r="D335" s="82"/>
      <c r="E335" s="82"/>
      <c r="F335" s="82"/>
      <c r="G335" s="82" t="s">
        <v>92</v>
      </c>
      <c r="H335" s="82"/>
      <c r="I335" s="22" t="s">
        <v>150</v>
      </c>
      <c r="J335" s="58">
        <v>3312.9</v>
      </c>
      <c r="K335" s="59">
        <v>0.9</v>
      </c>
      <c r="L335" s="59"/>
      <c r="M335" s="55">
        <v>2981.6</v>
      </c>
      <c r="N335" s="48">
        <v>248.46666666666667</v>
      </c>
    </row>
    <row r="336" spans="1:14" s="31" customFormat="1" x14ac:dyDescent="0.25">
      <c r="A336" s="17">
        <v>381401</v>
      </c>
      <c r="B336" s="17" t="s">
        <v>856</v>
      </c>
      <c r="C336" s="43" t="s">
        <v>525</v>
      </c>
      <c r="D336" s="82"/>
      <c r="E336" s="82"/>
      <c r="F336" s="82" t="s">
        <v>92</v>
      </c>
      <c r="G336" s="82"/>
      <c r="H336" s="82"/>
      <c r="I336" s="22" t="s">
        <v>150</v>
      </c>
      <c r="J336" s="58">
        <v>3312.9</v>
      </c>
      <c r="K336" s="59">
        <v>0.9</v>
      </c>
      <c r="L336" s="59"/>
      <c r="M336" s="55">
        <v>2981.6</v>
      </c>
      <c r="N336" s="48">
        <v>248.46666666666667</v>
      </c>
    </row>
    <row r="337" spans="1:14" s="31" customFormat="1" x14ac:dyDescent="0.25">
      <c r="A337" s="17">
        <v>381401</v>
      </c>
      <c r="B337" s="17" t="s">
        <v>849</v>
      </c>
      <c r="C337" s="43" t="s">
        <v>526</v>
      </c>
      <c r="D337" s="82"/>
      <c r="E337" s="82" t="s">
        <v>92</v>
      </c>
      <c r="F337" s="82"/>
      <c r="G337" s="82"/>
      <c r="H337" s="82"/>
      <c r="I337" s="22" t="s">
        <v>150</v>
      </c>
      <c r="J337" s="58">
        <v>1656.4</v>
      </c>
      <c r="K337" s="59">
        <v>0.9</v>
      </c>
      <c r="L337" s="59"/>
      <c r="M337" s="55">
        <v>1490.8</v>
      </c>
      <c r="N337" s="48">
        <v>124.23333333333333</v>
      </c>
    </row>
    <row r="338" spans="1:14" s="31" customFormat="1" x14ac:dyDescent="0.25">
      <c r="A338" s="17">
        <v>381401</v>
      </c>
      <c r="B338" s="17" t="s">
        <v>858</v>
      </c>
      <c r="C338" s="43" t="s">
        <v>527</v>
      </c>
      <c r="D338" s="82"/>
      <c r="E338" s="82"/>
      <c r="F338" s="82" t="s">
        <v>148</v>
      </c>
      <c r="G338" s="82"/>
      <c r="H338" s="82"/>
      <c r="I338" s="22" t="s">
        <v>150</v>
      </c>
      <c r="J338" s="58">
        <v>3312.9</v>
      </c>
      <c r="K338" s="59">
        <v>0.9</v>
      </c>
      <c r="L338" s="59"/>
      <c r="M338" s="55">
        <v>2981.6</v>
      </c>
      <c r="N338" s="48">
        <v>248.46666666666667</v>
      </c>
    </row>
    <row r="339" spans="1:14" s="31" customFormat="1" x14ac:dyDescent="0.25">
      <c r="A339" s="17">
        <v>381401</v>
      </c>
      <c r="B339" s="17" t="s">
        <v>850</v>
      </c>
      <c r="C339" s="43" t="s">
        <v>528</v>
      </c>
      <c r="D339" s="82"/>
      <c r="E339" s="82"/>
      <c r="F339" s="82" t="s">
        <v>92</v>
      </c>
      <c r="G339" s="82"/>
      <c r="H339" s="82"/>
      <c r="I339" s="22" t="s">
        <v>150</v>
      </c>
      <c r="J339" s="58">
        <v>3312.9</v>
      </c>
      <c r="K339" s="59">
        <v>0.9</v>
      </c>
      <c r="L339" s="59"/>
      <c r="M339" s="55">
        <v>2981.6</v>
      </c>
      <c r="N339" s="48">
        <v>248.46666666666667</v>
      </c>
    </row>
    <row r="340" spans="1:14" s="31" customFormat="1" x14ac:dyDescent="0.25">
      <c r="A340" s="17">
        <v>381401</v>
      </c>
      <c r="B340" s="17" t="s">
        <v>864</v>
      </c>
      <c r="C340" s="43" t="s">
        <v>529</v>
      </c>
      <c r="D340" s="82"/>
      <c r="E340" s="82"/>
      <c r="F340" s="82" t="s">
        <v>92</v>
      </c>
      <c r="G340" s="82"/>
      <c r="H340" s="82"/>
      <c r="I340" s="22" t="s">
        <v>150</v>
      </c>
      <c r="J340" s="58">
        <v>3312.9</v>
      </c>
      <c r="K340" s="59">
        <v>0.9</v>
      </c>
      <c r="L340" s="59"/>
      <c r="M340" s="55">
        <v>2981.6</v>
      </c>
      <c r="N340" s="48">
        <v>248.46666666666667</v>
      </c>
    </row>
    <row r="341" spans="1:14" s="31" customFormat="1" x14ac:dyDescent="0.25">
      <c r="A341" s="17">
        <v>381401</v>
      </c>
      <c r="B341" s="17" t="s">
        <v>880</v>
      </c>
      <c r="C341" s="43" t="s">
        <v>530</v>
      </c>
      <c r="D341" s="82"/>
      <c r="E341" s="82"/>
      <c r="F341" s="82"/>
      <c r="G341" s="82" t="s">
        <v>92</v>
      </c>
      <c r="H341" s="82"/>
      <c r="I341" s="22" t="s">
        <v>150</v>
      </c>
      <c r="J341" s="58">
        <v>3312.9</v>
      </c>
      <c r="K341" s="59">
        <v>0.9</v>
      </c>
      <c r="L341" s="59"/>
      <c r="M341" s="55">
        <v>2981.6</v>
      </c>
      <c r="N341" s="48">
        <v>248.46666666666667</v>
      </c>
    </row>
    <row r="342" spans="1:14" s="31" customFormat="1" x14ac:dyDescent="0.25">
      <c r="A342" s="17">
        <v>381401</v>
      </c>
      <c r="B342" s="17" t="s">
        <v>871</v>
      </c>
      <c r="C342" s="43" t="s">
        <v>531</v>
      </c>
      <c r="D342" s="82"/>
      <c r="E342" s="82"/>
      <c r="F342" s="82" t="s">
        <v>92</v>
      </c>
      <c r="G342" s="82"/>
      <c r="H342" s="82"/>
      <c r="I342" s="22" t="s">
        <v>150</v>
      </c>
      <c r="J342" s="58">
        <v>3312.9</v>
      </c>
      <c r="K342" s="59">
        <v>0.9</v>
      </c>
      <c r="L342" s="59"/>
      <c r="M342" s="55">
        <v>2981.6</v>
      </c>
      <c r="N342" s="48">
        <v>248.46666666666667</v>
      </c>
    </row>
    <row r="343" spans="1:14" s="31" customFormat="1" x14ac:dyDescent="0.25">
      <c r="A343" s="17">
        <v>381401</v>
      </c>
      <c r="B343" s="17" t="s">
        <v>874</v>
      </c>
      <c r="C343" s="43" t="s">
        <v>532</v>
      </c>
      <c r="D343" s="82"/>
      <c r="E343" s="82" t="s">
        <v>92</v>
      </c>
      <c r="F343" s="82"/>
      <c r="G343" s="82"/>
      <c r="H343" s="82"/>
      <c r="I343" s="22" t="s">
        <v>150</v>
      </c>
      <c r="J343" s="58">
        <v>1656.4</v>
      </c>
      <c r="K343" s="59">
        <v>0.9</v>
      </c>
      <c r="L343" s="59"/>
      <c r="M343" s="55">
        <v>1490.8</v>
      </c>
      <c r="N343" s="48">
        <v>124.23333333333333</v>
      </c>
    </row>
    <row r="344" spans="1:14" s="31" customFormat="1" x14ac:dyDescent="0.25">
      <c r="A344" s="17">
        <v>381401</v>
      </c>
      <c r="B344" s="17" t="s">
        <v>859</v>
      </c>
      <c r="C344" s="43" t="s">
        <v>533</v>
      </c>
      <c r="D344" s="82"/>
      <c r="E344" s="82" t="s">
        <v>92</v>
      </c>
      <c r="F344" s="82"/>
      <c r="G344" s="82"/>
      <c r="H344" s="82"/>
      <c r="I344" s="22" t="s">
        <v>150</v>
      </c>
      <c r="J344" s="58">
        <v>1656.4</v>
      </c>
      <c r="K344" s="59">
        <v>0.9</v>
      </c>
      <c r="L344" s="59"/>
      <c r="M344" s="55">
        <v>1490.8</v>
      </c>
      <c r="N344" s="48">
        <v>124.23333333333333</v>
      </c>
    </row>
    <row r="345" spans="1:14" s="31" customFormat="1" x14ac:dyDescent="0.25">
      <c r="A345" s="17">
        <v>381401</v>
      </c>
      <c r="B345" s="17" t="s">
        <v>847</v>
      </c>
      <c r="C345" s="43" t="s">
        <v>534</v>
      </c>
      <c r="D345" s="82"/>
      <c r="E345" s="82"/>
      <c r="F345" s="82" t="s">
        <v>92</v>
      </c>
      <c r="G345" s="82"/>
      <c r="H345" s="82"/>
      <c r="I345" s="22" t="s">
        <v>150</v>
      </c>
      <c r="J345" s="58">
        <v>3312.9</v>
      </c>
      <c r="K345" s="59">
        <v>0.9</v>
      </c>
      <c r="L345" s="59"/>
      <c r="M345" s="55">
        <v>2981.6</v>
      </c>
      <c r="N345" s="48">
        <v>248.46666666666667</v>
      </c>
    </row>
    <row r="346" spans="1:14" s="31" customFormat="1" x14ac:dyDescent="0.25">
      <c r="A346" s="17">
        <v>381401</v>
      </c>
      <c r="B346" s="17" t="s">
        <v>865</v>
      </c>
      <c r="C346" s="43" t="s">
        <v>535</v>
      </c>
      <c r="D346" s="82"/>
      <c r="E346" s="82" t="s">
        <v>92</v>
      </c>
      <c r="F346" s="82"/>
      <c r="G346" s="82"/>
      <c r="H346" s="82"/>
      <c r="I346" s="22" t="s">
        <v>150</v>
      </c>
      <c r="J346" s="58">
        <v>1656.4</v>
      </c>
      <c r="K346" s="59">
        <v>0.9</v>
      </c>
      <c r="L346" s="59"/>
      <c r="M346" s="55">
        <v>1490.8</v>
      </c>
      <c r="N346" s="48">
        <v>124.23333333333333</v>
      </c>
    </row>
    <row r="347" spans="1:14" s="31" customFormat="1" x14ac:dyDescent="0.25">
      <c r="A347" s="17">
        <v>381401</v>
      </c>
      <c r="B347" s="17" t="s">
        <v>863</v>
      </c>
      <c r="C347" s="43" t="s">
        <v>536</v>
      </c>
      <c r="D347" s="82"/>
      <c r="E347" s="82" t="s">
        <v>92</v>
      </c>
      <c r="F347" s="82"/>
      <c r="G347" s="82"/>
      <c r="H347" s="82"/>
      <c r="I347" s="22" t="s">
        <v>150</v>
      </c>
      <c r="J347" s="58">
        <v>1656.4</v>
      </c>
      <c r="K347" s="59">
        <v>0.9</v>
      </c>
      <c r="L347" s="59"/>
      <c r="M347" s="55">
        <v>1490.8</v>
      </c>
      <c r="N347" s="48">
        <v>124.23333333333333</v>
      </c>
    </row>
    <row r="348" spans="1:14" s="31" customFormat="1" x14ac:dyDescent="0.25">
      <c r="A348" s="17">
        <v>381401</v>
      </c>
      <c r="B348" s="17" t="s">
        <v>854</v>
      </c>
      <c r="C348" s="43" t="s">
        <v>537</v>
      </c>
      <c r="D348" s="82"/>
      <c r="E348" s="82" t="s">
        <v>92</v>
      </c>
      <c r="F348" s="82"/>
      <c r="G348" s="82"/>
      <c r="H348" s="82"/>
      <c r="I348" s="22" t="s">
        <v>150</v>
      </c>
      <c r="J348" s="58">
        <v>1656.4</v>
      </c>
      <c r="K348" s="59">
        <v>0.9</v>
      </c>
      <c r="L348" s="59"/>
      <c r="M348" s="55">
        <v>1490.8</v>
      </c>
      <c r="N348" s="48">
        <v>124.23333333333333</v>
      </c>
    </row>
    <row r="349" spans="1:14" s="31" customFormat="1" x14ac:dyDescent="0.25">
      <c r="A349" s="17">
        <v>381401</v>
      </c>
      <c r="B349" s="17" t="s">
        <v>878</v>
      </c>
      <c r="C349" s="43" t="s">
        <v>538</v>
      </c>
      <c r="D349" s="82"/>
      <c r="E349" s="82"/>
      <c r="F349" s="82" t="s">
        <v>92</v>
      </c>
      <c r="G349" s="82"/>
      <c r="H349" s="82"/>
      <c r="I349" s="22" t="s">
        <v>150</v>
      </c>
      <c r="J349" s="58">
        <v>3312.9</v>
      </c>
      <c r="K349" s="59">
        <v>0.9</v>
      </c>
      <c r="L349" s="59"/>
      <c r="M349" s="55">
        <v>2981.6</v>
      </c>
      <c r="N349" s="48">
        <v>248.46666666666667</v>
      </c>
    </row>
    <row r="350" spans="1:14" s="32" customFormat="1" x14ac:dyDescent="0.2">
      <c r="A350" s="17">
        <v>381401</v>
      </c>
      <c r="B350" s="17" t="s">
        <v>853</v>
      </c>
      <c r="C350" s="18" t="s">
        <v>539</v>
      </c>
      <c r="D350" s="82"/>
      <c r="E350" s="82" t="s">
        <v>92</v>
      </c>
      <c r="F350" s="82"/>
      <c r="G350" s="82"/>
      <c r="H350" s="82"/>
      <c r="I350" s="22" t="s">
        <v>150</v>
      </c>
      <c r="J350" s="58">
        <v>1656.4</v>
      </c>
      <c r="K350" s="59">
        <v>0.9</v>
      </c>
      <c r="L350" s="59"/>
      <c r="M350" s="55">
        <v>1490.8</v>
      </c>
      <c r="N350" s="48">
        <v>124.23333333333333</v>
      </c>
    </row>
    <row r="351" spans="1:14" s="32" customFormat="1" x14ac:dyDescent="0.2">
      <c r="A351" s="17">
        <v>381401</v>
      </c>
      <c r="B351" s="17" t="s">
        <v>875</v>
      </c>
      <c r="C351" s="18" t="s">
        <v>540</v>
      </c>
      <c r="D351" s="82"/>
      <c r="E351" s="82"/>
      <c r="F351" s="82" t="s">
        <v>148</v>
      </c>
      <c r="G351" s="82"/>
      <c r="H351" s="82"/>
      <c r="I351" s="22" t="s">
        <v>150</v>
      </c>
      <c r="J351" s="58">
        <v>3312.9</v>
      </c>
      <c r="K351" s="59">
        <v>0.9</v>
      </c>
      <c r="L351" s="59"/>
      <c r="M351" s="55">
        <v>2981.6</v>
      </c>
      <c r="N351" s="48">
        <v>248.46666666666667</v>
      </c>
    </row>
    <row r="352" spans="1:14" s="32" customFormat="1" x14ac:dyDescent="0.2">
      <c r="A352" s="17">
        <v>381401</v>
      </c>
      <c r="B352" s="17" t="s">
        <v>873</v>
      </c>
      <c r="C352" s="18" t="s">
        <v>541</v>
      </c>
      <c r="D352" s="82"/>
      <c r="E352" s="82" t="s">
        <v>148</v>
      </c>
      <c r="F352" s="82"/>
      <c r="G352" s="82"/>
      <c r="H352" s="82"/>
      <c r="I352" s="22" t="s">
        <v>150</v>
      </c>
      <c r="J352" s="58">
        <v>1656.4</v>
      </c>
      <c r="K352" s="59">
        <v>0.9</v>
      </c>
      <c r="L352" s="59"/>
      <c r="M352" s="55">
        <v>1490.8</v>
      </c>
      <c r="N352" s="48">
        <v>124.23333333333333</v>
      </c>
    </row>
    <row r="353" spans="1:14" s="32" customFormat="1" x14ac:dyDescent="0.2">
      <c r="A353" s="17">
        <v>381401</v>
      </c>
      <c r="B353" s="17" t="s">
        <v>869</v>
      </c>
      <c r="C353" s="18" t="s">
        <v>542</v>
      </c>
      <c r="D353" s="82"/>
      <c r="E353" s="82"/>
      <c r="F353" s="82" t="s">
        <v>148</v>
      </c>
      <c r="G353" s="82"/>
      <c r="H353" s="82"/>
      <c r="I353" s="22" t="s">
        <v>150</v>
      </c>
      <c r="J353" s="58">
        <v>3312.9</v>
      </c>
      <c r="K353" s="59">
        <v>0.9</v>
      </c>
      <c r="L353" s="59"/>
      <c r="M353" s="55">
        <v>2981.6</v>
      </c>
      <c r="N353" s="48">
        <v>248.46666666666667</v>
      </c>
    </row>
    <row r="354" spans="1:14" s="32" customFormat="1" x14ac:dyDescent="0.2">
      <c r="A354" s="17">
        <v>381401</v>
      </c>
      <c r="B354" s="17" t="s">
        <v>851</v>
      </c>
      <c r="C354" s="18" t="s">
        <v>543</v>
      </c>
      <c r="D354" s="82"/>
      <c r="E354" s="82"/>
      <c r="F354" s="82" t="s">
        <v>92</v>
      </c>
      <c r="G354" s="82"/>
      <c r="H354" s="82"/>
      <c r="I354" s="22" t="s">
        <v>150</v>
      </c>
      <c r="J354" s="58">
        <v>3312.9</v>
      </c>
      <c r="K354" s="59">
        <v>0.9</v>
      </c>
      <c r="L354" s="59"/>
      <c r="M354" s="55">
        <v>2981.6</v>
      </c>
      <c r="N354" s="48">
        <v>248.46666666666667</v>
      </c>
    </row>
    <row r="355" spans="1:14" s="32" customFormat="1" ht="21.75" customHeight="1" x14ac:dyDescent="0.2">
      <c r="A355" s="17">
        <v>381401</v>
      </c>
      <c r="B355" s="17" t="s">
        <v>876</v>
      </c>
      <c r="C355" s="18" t="s">
        <v>544</v>
      </c>
      <c r="D355" s="82"/>
      <c r="E355" s="82"/>
      <c r="F355" s="82" t="s">
        <v>92</v>
      </c>
      <c r="G355" s="82"/>
      <c r="H355" s="82"/>
      <c r="I355" s="38" t="s">
        <v>150</v>
      </c>
      <c r="J355" s="58">
        <v>3312.9</v>
      </c>
      <c r="K355" s="59">
        <v>0.9</v>
      </c>
      <c r="L355" s="59"/>
      <c r="M355" s="55">
        <v>2981.6</v>
      </c>
      <c r="N355" s="48">
        <v>248.46666666666667</v>
      </c>
    </row>
    <row r="356" spans="1:14" s="32" customFormat="1" x14ac:dyDescent="0.2">
      <c r="A356" s="17">
        <v>381401</v>
      </c>
      <c r="B356" s="17" t="s">
        <v>855</v>
      </c>
      <c r="C356" s="18" t="s">
        <v>545</v>
      </c>
      <c r="D356" s="82"/>
      <c r="E356" s="82"/>
      <c r="F356" s="82" t="s">
        <v>92</v>
      </c>
      <c r="G356" s="82"/>
      <c r="H356" s="82"/>
      <c r="I356" s="22" t="s">
        <v>150</v>
      </c>
      <c r="J356" s="58">
        <v>3312.9</v>
      </c>
      <c r="K356" s="59">
        <v>0.9</v>
      </c>
      <c r="L356" s="59"/>
      <c r="M356" s="55">
        <v>2981.6</v>
      </c>
      <c r="N356" s="48">
        <v>248.46666666666667</v>
      </c>
    </row>
    <row r="357" spans="1:14" s="32" customFormat="1" ht="28.5" customHeight="1" x14ac:dyDescent="0.2">
      <c r="A357" s="17">
        <v>381401</v>
      </c>
      <c r="B357" s="17" t="s">
        <v>872</v>
      </c>
      <c r="C357" s="18" t="s">
        <v>546</v>
      </c>
      <c r="D357" s="82"/>
      <c r="E357" s="82"/>
      <c r="F357" s="82" t="s">
        <v>148</v>
      </c>
      <c r="G357" s="82"/>
      <c r="H357" s="82"/>
      <c r="I357" s="22" t="s">
        <v>150</v>
      </c>
      <c r="J357" s="58">
        <v>3312.9</v>
      </c>
      <c r="K357" s="59">
        <v>0.9</v>
      </c>
      <c r="L357" s="59"/>
      <c r="M357" s="55">
        <v>2981.6</v>
      </c>
      <c r="N357" s="48">
        <v>248.46666666666667</v>
      </c>
    </row>
    <row r="358" spans="1:14" s="32" customFormat="1" x14ac:dyDescent="0.2">
      <c r="A358" s="17">
        <v>381401</v>
      </c>
      <c r="B358" s="17" t="s">
        <v>852</v>
      </c>
      <c r="C358" s="40" t="s">
        <v>547</v>
      </c>
      <c r="D358" s="82"/>
      <c r="E358" s="82"/>
      <c r="F358" s="82" t="s">
        <v>92</v>
      </c>
      <c r="G358" s="82"/>
      <c r="H358" s="82"/>
      <c r="I358" s="22" t="s">
        <v>150</v>
      </c>
      <c r="J358" s="58">
        <v>3312.9</v>
      </c>
      <c r="K358" s="59">
        <v>0.9</v>
      </c>
      <c r="L358" s="59"/>
      <c r="M358" s="55">
        <v>2981.6</v>
      </c>
      <c r="N358" s="48">
        <v>248.46666666666667</v>
      </c>
    </row>
    <row r="359" spans="1:14" s="32" customFormat="1" x14ac:dyDescent="0.2">
      <c r="A359" s="17">
        <v>381401</v>
      </c>
      <c r="B359" s="17" t="s">
        <v>868</v>
      </c>
      <c r="C359" s="18" t="s">
        <v>548</v>
      </c>
      <c r="D359" s="82"/>
      <c r="E359" s="82" t="s">
        <v>92</v>
      </c>
      <c r="F359" s="82"/>
      <c r="G359" s="82"/>
      <c r="H359" s="82"/>
      <c r="I359" s="22" t="s">
        <v>150</v>
      </c>
      <c r="J359" s="58">
        <v>1656.4</v>
      </c>
      <c r="K359" s="59">
        <v>0.9</v>
      </c>
      <c r="L359" s="59"/>
      <c r="M359" s="55">
        <v>1490.8</v>
      </c>
      <c r="N359" s="48">
        <v>124.23333333333333</v>
      </c>
    </row>
    <row r="360" spans="1:14" s="32" customFormat="1" x14ac:dyDescent="0.2">
      <c r="A360" s="93">
        <v>400601</v>
      </c>
      <c r="B360" s="93"/>
      <c r="C360" s="94" t="s">
        <v>549</v>
      </c>
      <c r="D360" s="96"/>
      <c r="E360" s="96"/>
      <c r="F360" s="96"/>
      <c r="G360" s="96"/>
      <c r="H360" s="96"/>
      <c r="I360" s="103"/>
      <c r="J360" s="104"/>
      <c r="K360" s="105"/>
      <c r="L360" s="105"/>
      <c r="M360" s="55"/>
      <c r="N360" s="101">
        <f>SUM(N361:N368)</f>
        <v>1391.4166666666667</v>
      </c>
    </row>
    <row r="361" spans="1:14" s="32" customFormat="1" x14ac:dyDescent="0.2">
      <c r="A361" s="17">
        <v>400601</v>
      </c>
      <c r="B361" s="17" t="s">
        <v>1026</v>
      </c>
      <c r="C361" s="18" t="s">
        <v>550</v>
      </c>
      <c r="D361" s="82"/>
      <c r="E361" s="82" t="s">
        <v>92</v>
      </c>
      <c r="F361" s="82"/>
      <c r="G361" s="82"/>
      <c r="H361" s="82"/>
      <c r="I361" s="22" t="s">
        <v>150</v>
      </c>
      <c r="J361" s="58">
        <v>1656.4</v>
      </c>
      <c r="K361" s="59">
        <v>0.9</v>
      </c>
      <c r="L361" s="59"/>
      <c r="M361" s="55">
        <v>1490.8</v>
      </c>
      <c r="N361" s="48">
        <v>124.23333333333333</v>
      </c>
    </row>
    <row r="362" spans="1:14" s="32" customFormat="1" x14ac:dyDescent="0.2">
      <c r="A362" s="17">
        <v>400601</v>
      </c>
      <c r="B362" s="17" t="s">
        <v>881</v>
      </c>
      <c r="C362" s="18" t="s">
        <v>551</v>
      </c>
      <c r="D362" s="82"/>
      <c r="E362" s="82" t="s">
        <v>92</v>
      </c>
      <c r="F362" s="82"/>
      <c r="G362" s="82"/>
      <c r="H362" s="82"/>
      <c r="I362" s="22" t="s">
        <v>150</v>
      </c>
      <c r="J362" s="58">
        <v>1656.4</v>
      </c>
      <c r="K362" s="59">
        <v>0.9</v>
      </c>
      <c r="L362" s="59"/>
      <c r="M362" s="55">
        <v>1490.8</v>
      </c>
      <c r="N362" s="48">
        <v>124.23333333333333</v>
      </c>
    </row>
    <row r="363" spans="1:14" s="32" customFormat="1" x14ac:dyDescent="0.2">
      <c r="A363" s="17">
        <v>400601</v>
      </c>
      <c r="B363" s="17" t="s">
        <v>1027</v>
      </c>
      <c r="C363" s="42" t="s">
        <v>552</v>
      </c>
      <c r="D363" s="82"/>
      <c r="E363" s="82" t="s">
        <v>92</v>
      </c>
      <c r="F363" s="82"/>
      <c r="G363" s="82"/>
      <c r="H363" s="82"/>
      <c r="I363" s="22" t="s">
        <v>150</v>
      </c>
      <c r="J363" s="58">
        <v>1656.4</v>
      </c>
      <c r="K363" s="59">
        <v>0.9</v>
      </c>
      <c r="L363" s="59"/>
      <c r="M363" s="55">
        <v>1490.8</v>
      </c>
      <c r="N363" s="48">
        <v>124.23333333333333</v>
      </c>
    </row>
    <row r="364" spans="1:14" s="32" customFormat="1" x14ac:dyDescent="0.2">
      <c r="A364" s="17">
        <v>400601</v>
      </c>
      <c r="B364" s="17" t="s">
        <v>1028</v>
      </c>
      <c r="C364" s="18" t="s">
        <v>553</v>
      </c>
      <c r="D364" s="82"/>
      <c r="E364" s="82" t="s">
        <v>92</v>
      </c>
      <c r="F364" s="82"/>
      <c r="G364" s="82"/>
      <c r="H364" s="82"/>
      <c r="I364" s="22" t="s">
        <v>150</v>
      </c>
      <c r="J364" s="58">
        <v>1656.4</v>
      </c>
      <c r="K364" s="59">
        <v>0.9</v>
      </c>
      <c r="L364" s="59"/>
      <c r="M364" s="55">
        <v>1490.8</v>
      </c>
      <c r="N364" s="48">
        <v>124.23333333333333</v>
      </c>
    </row>
    <row r="365" spans="1:14" s="32" customFormat="1" x14ac:dyDescent="0.2">
      <c r="A365" s="17">
        <v>400601</v>
      </c>
      <c r="B365" s="17" t="s">
        <v>1029</v>
      </c>
      <c r="C365" s="18" t="s">
        <v>554</v>
      </c>
      <c r="D365" s="82"/>
      <c r="E365" s="82"/>
      <c r="F365" s="82"/>
      <c r="G365" s="82"/>
      <c r="H365" s="82" t="s">
        <v>92</v>
      </c>
      <c r="I365" s="22" t="s">
        <v>150</v>
      </c>
      <c r="J365" s="58">
        <v>3644.2</v>
      </c>
      <c r="K365" s="59">
        <v>0.9</v>
      </c>
      <c r="L365" s="59"/>
      <c r="M365" s="55">
        <v>3279.8</v>
      </c>
      <c r="N365" s="48">
        <v>273.31666666666666</v>
      </c>
    </row>
    <row r="366" spans="1:14" s="32" customFormat="1" x14ac:dyDescent="0.2">
      <c r="A366" s="17">
        <v>400601</v>
      </c>
      <c r="B366" s="17" t="s">
        <v>882</v>
      </c>
      <c r="C366" s="42" t="s">
        <v>555</v>
      </c>
      <c r="D366" s="82"/>
      <c r="E366" s="82"/>
      <c r="F366" s="82" t="s">
        <v>92</v>
      </c>
      <c r="G366" s="82"/>
      <c r="H366" s="82"/>
      <c r="I366" s="22" t="s">
        <v>150</v>
      </c>
      <c r="J366" s="58">
        <v>3312.9</v>
      </c>
      <c r="K366" s="59">
        <v>0.9</v>
      </c>
      <c r="L366" s="59"/>
      <c r="M366" s="55">
        <v>2981.6</v>
      </c>
      <c r="N366" s="48">
        <v>248.46666666666667</v>
      </c>
    </row>
    <row r="367" spans="1:14" s="32" customFormat="1" x14ac:dyDescent="0.2">
      <c r="A367" s="17">
        <v>400601</v>
      </c>
      <c r="B367" s="17" t="s">
        <v>1030</v>
      </c>
      <c r="C367" s="42" t="s">
        <v>556</v>
      </c>
      <c r="D367" s="82"/>
      <c r="E367" s="82"/>
      <c r="F367" s="82" t="s">
        <v>92</v>
      </c>
      <c r="G367" s="82"/>
      <c r="H367" s="82"/>
      <c r="I367" s="22" t="s">
        <v>150</v>
      </c>
      <c r="J367" s="58">
        <v>3312.9</v>
      </c>
      <c r="K367" s="59">
        <v>0.9</v>
      </c>
      <c r="L367" s="59"/>
      <c r="M367" s="55">
        <v>2981.6</v>
      </c>
      <c r="N367" s="48">
        <v>248.46666666666667</v>
      </c>
    </row>
    <row r="368" spans="1:14" s="32" customFormat="1" x14ac:dyDescent="0.2">
      <c r="A368" s="17">
        <v>400601</v>
      </c>
      <c r="B368" s="17" t="s">
        <v>1031</v>
      </c>
      <c r="C368" s="42" t="s">
        <v>557</v>
      </c>
      <c r="D368" s="82"/>
      <c r="E368" s="82" t="s">
        <v>92</v>
      </c>
      <c r="F368" s="82"/>
      <c r="G368" s="82"/>
      <c r="H368" s="82"/>
      <c r="I368" s="22" t="s">
        <v>150</v>
      </c>
      <c r="J368" s="58">
        <v>1656.4</v>
      </c>
      <c r="K368" s="59">
        <v>0.9</v>
      </c>
      <c r="L368" s="59"/>
      <c r="M368" s="55">
        <v>1490.8</v>
      </c>
      <c r="N368" s="48">
        <v>124.23333333333333</v>
      </c>
    </row>
    <row r="369" spans="1:14" s="32" customFormat="1" x14ac:dyDescent="0.2">
      <c r="A369" s="93">
        <v>410101</v>
      </c>
      <c r="B369" s="93"/>
      <c r="C369" s="115" t="s">
        <v>134</v>
      </c>
      <c r="D369" s="96"/>
      <c r="E369" s="96"/>
      <c r="F369" s="96"/>
      <c r="G369" s="96"/>
      <c r="H369" s="96"/>
      <c r="I369" s="103"/>
      <c r="J369" s="104"/>
      <c r="K369" s="106"/>
      <c r="L369" s="107"/>
      <c r="M369" s="55"/>
      <c r="N369" s="101">
        <f>SUM(N370:N384)</f>
        <v>2237.4666666666667</v>
      </c>
    </row>
    <row r="370" spans="1:14" s="32" customFormat="1" x14ac:dyDescent="0.2">
      <c r="A370" s="17">
        <v>410101</v>
      </c>
      <c r="B370" s="17" t="s">
        <v>883</v>
      </c>
      <c r="C370" s="42" t="s">
        <v>558</v>
      </c>
      <c r="D370" s="82"/>
      <c r="E370" s="82" t="s">
        <v>92</v>
      </c>
      <c r="F370" s="82"/>
      <c r="G370" s="82"/>
      <c r="H370" s="82"/>
      <c r="I370" s="22" t="s">
        <v>150</v>
      </c>
      <c r="J370" s="58">
        <v>1656.4</v>
      </c>
      <c r="K370" s="59">
        <v>0.90819899999999998</v>
      </c>
      <c r="L370" s="59">
        <v>1.00911</v>
      </c>
      <c r="M370" s="55">
        <v>1504.3</v>
      </c>
      <c r="N370" s="48">
        <v>125.35833333333333</v>
      </c>
    </row>
    <row r="371" spans="1:14" s="32" customFormat="1" x14ac:dyDescent="0.2">
      <c r="A371" s="17">
        <v>410101</v>
      </c>
      <c r="B371" s="17" t="s">
        <v>890</v>
      </c>
      <c r="C371" s="18" t="s">
        <v>559</v>
      </c>
      <c r="D371" s="82"/>
      <c r="E371" s="82" t="s">
        <v>92</v>
      </c>
      <c r="F371" s="82"/>
      <c r="G371" s="82"/>
      <c r="H371" s="82"/>
      <c r="I371" s="22" t="s">
        <v>150</v>
      </c>
      <c r="J371" s="58">
        <v>1656.4</v>
      </c>
      <c r="K371" s="59">
        <v>0.90819899999999998</v>
      </c>
      <c r="L371" s="59">
        <v>1.00911</v>
      </c>
      <c r="M371" s="55">
        <v>1504.3</v>
      </c>
      <c r="N371" s="48">
        <v>125.35833333333333</v>
      </c>
    </row>
    <row r="372" spans="1:14" s="32" customFormat="1" x14ac:dyDescent="0.2">
      <c r="A372" s="17">
        <v>410101</v>
      </c>
      <c r="B372" s="17" t="s">
        <v>897</v>
      </c>
      <c r="C372" s="18" t="s">
        <v>560</v>
      </c>
      <c r="D372" s="82"/>
      <c r="E372" s="82"/>
      <c r="F372" s="82" t="s">
        <v>92</v>
      </c>
      <c r="G372" s="82"/>
      <c r="H372" s="82"/>
      <c r="I372" s="22" t="s">
        <v>150</v>
      </c>
      <c r="J372" s="58">
        <v>3312.9</v>
      </c>
      <c r="K372" s="59">
        <v>0.90468000000000015</v>
      </c>
      <c r="L372" s="59">
        <v>1.0052000000000001</v>
      </c>
      <c r="M372" s="55">
        <v>2997.1</v>
      </c>
      <c r="N372" s="48">
        <v>249.75833333333333</v>
      </c>
    </row>
    <row r="373" spans="1:14" s="32" customFormat="1" x14ac:dyDescent="0.2">
      <c r="A373" s="17">
        <v>410101</v>
      </c>
      <c r="B373" s="17" t="s">
        <v>893</v>
      </c>
      <c r="C373" s="40" t="s">
        <v>561</v>
      </c>
      <c r="D373" s="82"/>
      <c r="E373" s="82" t="s">
        <v>92</v>
      </c>
      <c r="F373" s="82"/>
      <c r="G373" s="82"/>
      <c r="H373" s="82"/>
      <c r="I373" s="22" t="s">
        <v>150</v>
      </c>
      <c r="J373" s="58">
        <v>1656.4</v>
      </c>
      <c r="K373" s="59">
        <v>0.90314099999999997</v>
      </c>
      <c r="L373" s="59">
        <v>1.00349</v>
      </c>
      <c r="M373" s="55">
        <v>1496</v>
      </c>
      <c r="N373" s="48">
        <v>124.66666666666667</v>
      </c>
    </row>
    <row r="374" spans="1:14" s="32" customFormat="1" x14ac:dyDescent="0.2">
      <c r="A374" s="17">
        <v>410101</v>
      </c>
      <c r="B374" s="17" t="s">
        <v>894</v>
      </c>
      <c r="C374" s="18" t="s">
        <v>562</v>
      </c>
      <c r="D374" s="82"/>
      <c r="E374" s="82" t="s">
        <v>92</v>
      </c>
      <c r="F374" s="82"/>
      <c r="G374" s="82"/>
      <c r="H374" s="82"/>
      <c r="I374" s="22" t="s">
        <v>150</v>
      </c>
      <c r="J374" s="58">
        <v>1656.4</v>
      </c>
      <c r="K374" s="59">
        <v>0.90296100000000001</v>
      </c>
      <c r="L374" s="59">
        <v>1.00329</v>
      </c>
      <c r="M374" s="55">
        <v>1495.7</v>
      </c>
      <c r="N374" s="48">
        <v>124.64166666666667</v>
      </c>
    </row>
    <row r="375" spans="1:14" s="32" customFormat="1" x14ac:dyDescent="0.2">
      <c r="A375" s="17">
        <v>410101</v>
      </c>
      <c r="B375" s="17" t="s">
        <v>887</v>
      </c>
      <c r="C375" s="18" t="s">
        <v>563</v>
      </c>
      <c r="D375" s="82"/>
      <c r="E375" s="82" t="s">
        <v>92</v>
      </c>
      <c r="F375" s="82"/>
      <c r="G375" s="82"/>
      <c r="H375" s="82"/>
      <c r="I375" s="22" t="s">
        <v>150</v>
      </c>
      <c r="J375" s="58">
        <v>1656.4</v>
      </c>
      <c r="K375" s="59">
        <v>0.90813599999999994</v>
      </c>
      <c r="L375" s="59">
        <v>1.0090399999999999</v>
      </c>
      <c r="M375" s="55">
        <v>1504.2</v>
      </c>
      <c r="N375" s="48">
        <v>125.35000000000001</v>
      </c>
    </row>
    <row r="376" spans="1:14" s="32" customFormat="1" x14ac:dyDescent="0.2">
      <c r="A376" s="17">
        <v>410101</v>
      </c>
      <c r="B376" s="17" t="s">
        <v>892</v>
      </c>
      <c r="C376" s="18" t="s">
        <v>564</v>
      </c>
      <c r="D376" s="82" t="s">
        <v>92</v>
      </c>
      <c r="E376" s="82"/>
      <c r="F376" s="82"/>
      <c r="G376" s="82"/>
      <c r="H376" s="82"/>
      <c r="I376" s="22" t="s">
        <v>150</v>
      </c>
      <c r="J376" s="58">
        <v>1490.8</v>
      </c>
      <c r="K376" s="59">
        <v>0.9010800000000001</v>
      </c>
      <c r="L376" s="59">
        <v>1.0012000000000001</v>
      </c>
      <c r="M376" s="55">
        <v>1343.3</v>
      </c>
      <c r="N376" s="48">
        <v>111.94166666666666</v>
      </c>
    </row>
    <row r="377" spans="1:14" s="32" customFormat="1" x14ac:dyDescent="0.2">
      <c r="A377" s="17">
        <v>410101</v>
      </c>
      <c r="B377" s="17" t="s">
        <v>895</v>
      </c>
      <c r="C377" s="18" t="s">
        <v>565</v>
      </c>
      <c r="D377" s="82"/>
      <c r="E377" s="82"/>
      <c r="F377" s="82" t="s">
        <v>92</v>
      </c>
      <c r="G377" s="82"/>
      <c r="H377" s="82"/>
      <c r="I377" s="22" t="s">
        <v>150</v>
      </c>
      <c r="J377" s="58">
        <v>3312.9</v>
      </c>
      <c r="K377" s="59">
        <v>0.904941</v>
      </c>
      <c r="L377" s="59">
        <v>1.00549</v>
      </c>
      <c r="M377" s="55">
        <v>2998</v>
      </c>
      <c r="N377" s="48">
        <v>249.83333333333334</v>
      </c>
    </row>
    <row r="378" spans="1:14" s="32" customFormat="1" x14ac:dyDescent="0.2">
      <c r="A378" s="17">
        <v>410101</v>
      </c>
      <c r="B378" s="17" t="s">
        <v>884</v>
      </c>
      <c r="C378" s="18" t="s">
        <v>566</v>
      </c>
      <c r="D378" s="82"/>
      <c r="E378" s="82" t="s">
        <v>92</v>
      </c>
      <c r="F378" s="82"/>
      <c r="G378" s="82"/>
      <c r="H378" s="82"/>
      <c r="I378" s="22" t="s">
        <v>150</v>
      </c>
      <c r="J378" s="58">
        <v>1656.4</v>
      </c>
      <c r="K378" s="59">
        <v>0.90674100000000002</v>
      </c>
      <c r="L378" s="59">
        <v>1.00749</v>
      </c>
      <c r="M378" s="55">
        <v>1501.9</v>
      </c>
      <c r="N378" s="48">
        <v>125.15833333333335</v>
      </c>
    </row>
    <row r="379" spans="1:14" s="32" customFormat="1" x14ac:dyDescent="0.2">
      <c r="A379" s="17">
        <v>410101</v>
      </c>
      <c r="B379" s="17" t="s">
        <v>891</v>
      </c>
      <c r="C379" s="18" t="s">
        <v>567</v>
      </c>
      <c r="D379" s="82"/>
      <c r="E379" s="82" t="s">
        <v>92</v>
      </c>
      <c r="F379" s="82"/>
      <c r="G379" s="82"/>
      <c r="H379" s="82"/>
      <c r="I379" s="22" t="s">
        <v>150</v>
      </c>
      <c r="J379" s="58">
        <v>1656.4</v>
      </c>
      <c r="K379" s="59">
        <v>0.90406800000000009</v>
      </c>
      <c r="L379" s="59">
        <v>1.0045200000000001</v>
      </c>
      <c r="M379" s="55">
        <v>1497.5</v>
      </c>
      <c r="N379" s="48">
        <v>124.79166666666667</v>
      </c>
    </row>
    <row r="380" spans="1:14" s="32" customFormat="1" x14ac:dyDescent="0.2">
      <c r="A380" s="17">
        <v>410101</v>
      </c>
      <c r="B380" s="17" t="s">
        <v>889</v>
      </c>
      <c r="C380" s="18" t="s">
        <v>568</v>
      </c>
      <c r="D380" s="82"/>
      <c r="E380" s="82" t="s">
        <v>92</v>
      </c>
      <c r="F380" s="82"/>
      <c r="G380" s="82"/>
      <c r="H380" s="82"/>
      <c r="I380" s="22" t="s">
        <v>150</v>
      </c>
      <c r="J380" s="58">
        <v>1656.4</v>
      </c>
      <c r="K380" s="59">
        <v>0.90819899999999998</v>
      </c>
      <c r="L380" s="59">
        <v>1.00911</v>
      </c>
      <c r="M380" s="55">
        <v>1504.3</v>
      </c>
      <c r="N380" s="48">
        <v>125.35833333333333</v>
      </c>
    </row>
    <row r="381" spans="1:14" s="32" customFormat="1" x14ac:dyDescent="0.2">
      <c r="A381" s="17">
        <v>410101</v>
      </c>
      <c r="B381" s="17" t="s">
        <v>885</v>
      </c>
      <c r="C381" s="18" t="s">
        <v>569</v>
      </c>
      <c r="D381" s="82"/>
      <c r="E381" s="82" t="s">
        <v>92</v>
      </c>
      <c r="F381" s="82"/>
      <c r="G381" s="82"/>
      <c r="H381" s="82"/>
      <c r="I381" s="22" t="s">
        <v>150</v>
      </c>
      <c r="J381" s="58">
        <v>1656.4</v>
      </c>
      <c r="K381" s="59">
        <v>0.9083159999999999</v>
      </c>
      <c r="L381" s="59">
        <v>1.0092399999999999</v>
      </c>
      <c r="M381" s="55">
        <v>1504.5</v>
      </c>
      <c r="N381" s="48">
        <v>125.375</v>
      </c>
    </row>
    <row r="382" spans="1:14" s="32" customFormat="1" x14ac:dyDescent="0.2">
      <c r="A382" s="17">
        <v>410101</v>
      </c>
      <c r="B382" s="17" t="s">
        <v>886</v>
      </c>
      <c r="C382" s="18" t="s">
        <v>570</v>
      </c>
      <c r="D382" s="82"/>
      <c r="E382" s="82" t="s">
        <v>92</v>
      </c>
      <c r="F382" s="82"/>
      <c r="G382" s="82"/>
      <c r="H382" s="82"/>
      <c r="I382" s="22" t="s">
        <v>150</v>
      </c>
      <c r="J382" s="58">
        <v>1656.4</v>
      </c>
      <c r="K382" s="59">
        <v>0.90685799999999994</v>
      </c>
      <c r="L382" s="59">
        <v>1.00762</v>
      </c>
      <c r="M382" s="55">
        <v>1502.1</v>
      </c>
      <c r="N382" s="48">
        <v>125.175</v>
      </c>
    </row>
    <row r="383" spans="1:14" s="32" customFormat="1" x14ac:dyDescent="0.2">
      <c r="A383" s="17">
        <v>410101</v>
      </c>
      <c r="B383" s="17" t="s">
        <v>896</v>
      </c>
      <c r="C383" s="18" t="s">
        <v>571</v>
      </c>
      <c r="D383" s="82"/>
      <c r="E383" s="82" t="s">
        <v>92</v>
      </c>
      <c r="F383" s="82"/>
      <c r="G383" s="82"/>
      <c r="H383" s="82"/>
      <c r="I383" s="22" t="s">
        <v>150</v>
      </c>
      <c r="J383" s="58">
        <v>1656.4</v>
      </c>
      <c r="K383" s="59">
        <v>0.90383399999999992</v>
      </c>
      <c r="L383" s="59">
        <v>1.0042599999999999</v>
      </c>
      <c r="M383" s="55">
        <v>1497.1</v>
      </c>
      <c r="N383" s="48">
        <v>124.75833333333333</v>
      </c>
    </row>
    <row r="384" spans="1:14" s="32" customFormat="1" x14ac:dyDescent="0.2">
      <c r="A384" s="17">
        <v>410101</v>
      </c>
      <c r="B384" s="17" t="s">
        <v>888</v>
      </c>
      <c r="C384" s="18" t="s">
        <v>572</v>
      </c>
      <c r="D384" s="82"/>
      <c r="E384" s="82"/>
      <c r="F384" s="82" t="s">
        <v>148</v>
      </c>
      <c r="G384" s="82"/>
      <c r="H384" s="82"/>
      <c r="I384" s="22" t="s">
        <v>150</v>
      </c>
      <c r="J384" s="58">
        <v>3312.9</v>
      </c>
      <c r="K384" s="59">
        <v>0.9053460000000001</v>
      </c>
      <c r="L384" s="59">
        <v>1.0059400000000001</v>
      </c>
      <c r="M384" s="55">
        <v>2999.3</v>
      </c>
      <c r="N384" s="48">
        <v>249.94166666666669</v>
      </c>
    </row>
    <row r="385" spans="1:14" s="32" customFormat="1" x14ac:dyDescent="0.2">
      <c r="A385" s="93">
        <v>420101</v>
      </c>
      <c r="B385" s="93"/>
      <c r="C385" s="94" t="s">
        <v>573</v>
      </c>
      <c r="D385" s="96"/>
      <c r="E385" s="96"/>
      <c r="F385" s="96"/>
      <c r="G385" s="96"/>
      <c r="H385" s="96"/>
      <c r="I385" s="103"/>
      <c r="J385" s="104"/>
      <c r="K385" s="105"/>
      <c r="L385" s="105"/>
      <c r="M385" s="55"/>
      <c r="N385" s="101">
        <f>SUM(N386:N394)</f>
        <v>1366.5666666666666</v>
      </c>
    </row>
    <row r="386" spans="1:14" s="32" customFormat="1" x14ac:dyDescent="0.2">
      <c r="A386" s="17">
        <v>420101</v>
      </c>
      <c r="B386" s="17" t="s">
        <v>898</v>
      </c>
      <c r="C386" s="18" t="s">
        <v>574</v>
      </c>
      <c r="D386" s="82"/>
      <c r="E386" s="82" t="s">
        <v>92</v>
      </c>
      <c r="F386" s="82"/>
      <c r="G386" s="82"/>
      <c r="H386" s="82"/>
      <c r="I386" s="22" t="s">
        <v>150</v>
      </c>
      <c r="J386" s="58">
        <v>1656.4</v>
      </c>
      <c r="K386" s="59">
        <v>0.9</v>
      </c>
      <c r="L386" s="56"/>
      <c r="M386" s="55">
        <v>1490.8</v>
      </c>
      <c r="N386" s="48">
        <v>124.23333333333333</v>
      </c>
    </row>
    <row r="387" spans="1:14" s="32" customFormat="1" x14ac:dyDescent="0.2">
      <c r="A387" s="17">
        <v>420101</v>
      </c>
      <c r="B387" s="17" t="s">
        <v>906</v>
      </c>
      <c r="C387" s="18" t="s">
        <v>575</v>
      </c>
      <c r="D387" s="82"/>
      <c r="E387" s="82" t="s">
        <v>92</v>
      </c>
      <c r="F387" s="82"/>
      <c r="G387" s="82"/>
      <c r="H387" s="82"/>
      <c r="I387" s="22" t="s">
        <v>150</v>
      </c>
      <c r="J387" s="58">
        <v>1656.4</v>
      </c>
      <c r="K387" s="59">
        <v>0.9</v>
      </c>
      <c r="L387" s="56"/>
      <c r="M387" s="55">
        <v>1490.8</v>
      </c>
      <c r="N387" s="48">
        <v>124.23333333333333</v>
      </c>
    </row>
    <row r="388" spans="1:14" s="32" customFormat="1" x14ac:dyDescent="0.2">
      <c r="A388" s="17">
        <v>420101</v>
      </c>
      <c r="B388" s="17" t="s">
        <v>904</v>
      </c>
      <c r="C388" s="18" t="s">
        <v>576</v>
      </c>
      <c r="D388" s="82"/>
      <c r="E388" s="82" t="s">
        <v>92</v>
      </c>
      <c r="F388" s="82"/>
      <c r="G388" s="82"/>
      <c r="H388" s="82"/>
      <c r="I388" s="22" t="s">
        <v>150</v>
      </c>
      <c r="J388" s="58">
        <v>1656.4</v>
      </c>
      <c r="K388" s="59">
        <v>0.9</v>
      </c>
      <c r="L388" s="57"/>
      <c r="M388" s="55">
        <v>1490.8</v>
      </c>
      <c r="N388" s="48">
        <v>124.23333333333333</v>
      </c>
    </row>
    <row r="389" spans="1:14" s="32" customFormat="1" x14ac:dyDescent="0.2">
      <c r="A389" s="17">
        <v>420101</v>
      </c>
      <c r="B389" s="17" t="s">
        <v>902</v>
      </c>
      <c r="C389" s="18" t="s">
        <v>577</v>
      </c>
      <c r="D389" s="82"/>
      <c r="E389" s="82"/>
      <c r="F389" s="82" t="s">
        <v>92</v>
      </c>
      <c r="G389" s="82"/>
      <c r="H389" s="82"/>
      <c r="I389" s="22" t="s">
        <v>150</v>
      </c>
      <c r="J389" s="58">
        <v>3312.9</v>
      </c>
      <c r="K389" s="59">
        <v>0.9</v>
      </c>
      <c r="L389" s="57"/>
      <c r="M389" s="55">
        <v>2981.6</v>
      </c>
      <c r="N389" s="48">
        <v>248.46666666666667</v>
      </c>
    </row>
    <row r="390" spans="1:14" s="32" customFormat="1" x14ac:dyDescent="0.2">
      <c r="A390" s="17">
        <v>420101</v>
      </c>
      <c r="B390" s="17" t="s">
        <v>903</v>
      </c>
      <c r="C390" s="18" t="s">
        <v>578</v>
      </c>
      <c r="D390" s="82"/>
      <c r="E390" s="82" t="s">
        <v>92</v>
      </c>
      <c r="F390" s="82"/>
      <c r="G390" s="82"/>
      <c r="H390" s="82"/>
      <c r="I390" s="22" t="s">
        <v>150</v>
      </c>
      <c r="J390" s="58">
        <v>1656.4</v>
      </c>
      <c r="K390" s="59">
        <v>0.9</v>
      </c>
      <c r="L390" s="57"/>
      <c r="M390" s="55">
        <v>1490.8</v>
      </c>
      <c r="N390" s="48">
        <v>124.23333333333333</v>
      </c>
    </row>
    <row r="391" spans="1:14" s="32" customFormat="1" x14ac:dyDescent="0.2">
      <c r="A391" s="17">
        <v>420101</v>
      </c>
      <c r="B391" s="17" t="s">
        <v>899</v>
      </c>
      <c r="C391" s="18" t="s">
        <v>579</v>
      </c>
      <c r="D391" s="82"/>
      <c r="E391" s="82" t="s">
        <v>92</v>
      </c>
      <c r="F391" s="82"/>
      <c r="G391" s="82"/>
      <c r="H391" s="82"/>
      <c r="I391" s="22" t="s">
        <v>150</v>
      </c>
      <c r="J391" s="58">
        <v>1656.4</v>
      </c>
      <c r="K391" s="59">
        <v>0.9</v>
      </c>
      <c r="L391" s="56"/>
      <c r="M391" s="55">
        <v>1490.8</v>
      </c>
      <c r="N391" s="48">
        <v>124.23333333333333</v>
      </c>
    </row>
    <row r="392" spans="1:14" s="32" customFormat="1" x14ac:dyDescent="0.2">
      <c r="A392" s="17">
        <v>420101</v>
      </c>
      <c r="B392" s="17" t="s">
        <v>905</v>
      </c>
      <c r="C392" s="18" t="s">
        <v>298</v>
      </c>
      <c r="D392" s="82"/>
      <c r="E392" s="82" t="s">
        <v>92</v>
      </c>
      <c r="F392" s="82"/>
      <c r="G392" s="82"/>
      <c r="H392" s="82"/>
      <c r="I392" s="22" t="s">
        <v>150</v>
      </c>
      <c r="J392" s="58">
        <v>1656.4</v>
      </c>
      <c r="K392" s="59">
        <v>0.9</v>
      </c>
      <c r="L392" s="57"/>
      <c r="M392" s="55">
        <v>1490.8</v>
      </c>
      <c r="N392" s="48">
        <v>124.23333333333333</v>
      </c>
    </row>
    <row r="393" spans="1:14" s="32" customFormat="1" x14ac:dyDescent="0.2">
      <c r="A393" s="17">
        <v>420101</v>
      </c>
      <c r="B393" s="17" t="s">
        <v>900</v>
      </c>
      <c r="C393" s="18" t="s">
        <v>580</v>
      </c>
      <c r="D393" s="82"/>
      <c r="E393" s="82" t="s">
        <v>91</v>
      </c>
      <c r="F393" s="82"/>
      <c r="G393" s="82"/>
      <c r="H393" s="82"/>
      <c r="I393" s="22" t="s">
        <v>150</v>
      </c>
      <c r="J393" s="58">
        <v>1656.4</v>
      </c>
      <c r="K393" s="59">
        <v>0.9</v>
      </c>
      <c r="L393" s="56"/>
      <c r="M393" s="55">
        <v>1490.8</v>
      </c>
      <c r="N393" s="48">
        <v>124.23333333333333</v>
      </c>
    </row>
    <row r="394" spans="1:14" s="32" customFormat="1" x14ac:dyDescent="0.2">
      <c r="A394" s="17">
        <v>420101</v>
      </c>
      <c r="B394" s="17" t="s">
        <v>901</v>
      </c>
      <c r="C394" s="18" t="s">
        <v>581</v>
      </c>
      <c r="D394" s="82"/>
      <c r="E394" s="82"/>
      <c r="F394" s="82" t="s">
        <v>92</v>
      </c>
      <c r="G394" s="82"/>
      <c r="H394" s="82"/>
      <c r="I394" s="22" t="s">
        <v>150</v>
      </c>
      <c r="J394" s="58">
        <v>3312.9</v>
      </c>
      <c r="K394" s="59">
        <v>0.9</v>
      </c>
      <c r="L394" s="56"/>
      <c r="M394" s="55">
        <v>2981.6</v>
      </c>
      <c r="N394" s="48">
        <v>248.46666666666667</v>
      </c>
    </row>
    <row r="395" spans="1:14" s="32" customFormat="1" x14ac:dyDescent="0.2">
      <c r="A395" s="93">
        <v>440101</v>
      </c>
      <c r="B395" s="93"/>
      <c r="C395" s="94" t="s">
        <v>582</v>
      </c>
      <c r="D395" s="96"/>
      <c r="E395" s="96"/>
      <c r="F395" s="96"/>
      <c r="G395" s="96"/>
      <c r="H395" s="96"/>
      <c r="I395" s="103"/>
      <c r="J395" s="104"/>
      <c r="K395" s="105"/>
      <c r="L395" s="105"/>
      <c r="M395" s="55"/>
      <c r="N395" s="101">
        <f>SUM(N396:N413)</f>
        <v>3105.833333333333</v>
      </c>
    </row>
    <row r="396" spans="1:14" s="32" customFormat="1" x14ac:dyDescent="0.2">
      <c r="A396" s="17">
        <v>440101</v>
      </c>
      <c r="B396" s="17" t="s">
        <v>923</v>
      </c>
      <c r="C396" s="18" t="s">
        <v>244</v>
      </c>
      <c r="D396" s="82"/>
      <c r="E396" s="82" t="s">
        <v>92</v>
      </c>
      <c r="F396" s="82"/>
      <c r="G396" s="82"/>
      <c r="H396" s="82"/>
      <c r="I396" s="22" t="s">
        <v>150</v>
      </c>
      <c r="J396" s="58">
        <v>1656.4</v>
      </c>
      <c r="K396" s="59">
        <v>0.9</v>
      </c>
      <c r="L396" s="59"/>
      <c r="M396" s="55">
        <v>1490.8</v>
      </c>
      <c r="N396" s="48">
        <v>124.23333333333333</v>
      </c>
    </row>
    <row r="397" spans="1:14" s="32" customFormat="1" ht="25.5" customHeight="1" x14ac:dyDescent="0.2">
      <c r="A397" s="17">
        <v>440101</v>
      </c>
      <c r="B397" s="17" t="s">
        <v>919</v>
      </c>
      <c r="C397" s="18" t="s">
        <v>245</v>
      </c>
      <c r="D397" s="82"/>
      <c r="E397" s="82" t="s">
        <v>92</v>
      </c>
      <c r="F397" s="82"/>
      <c r="G397" s="82"/>
      <c r="H397" s="82"/>
      <c r="I397" s="22" t="s">
        <v>150</v>
      </c>
      <c r="J397" s="58">
        <v>1656.4</v>
      </c>
      <c r="K397" s="59">
        <v>0.9</v>
      </c>
      <c r="L397" s="59"/>
      <c r="M397" s="55">
        <v>1490.8</v>
      </c>
      <c r="N397" s="48">
        <v>124.23333333333333</v>
      </c>
    </row>
    <row r="398" spans="1:14" s="32" customFormat="1" x14ac:dyDescent="0.2">
      <c r="A398" s="17">
        <v>440101</v>
      </c>
      <c r="B398" s="17" t="s">
        <v>913</v>
      </c>
      <c r="C398" s="18" t="s">
        <v>246</v>
      </c>
      <c r="D398" s="82"/>
      <c r="E398" s="82" t="s">
        <v>148</v>
      </c>
      <c r="F398" s="82"/>
      <c r="G398" s="82"/>
      <c r="H398" s="82"/>
      <c r="I398" s="22" t="s">
        <v>150</v>
      </c>
      <c r="J398" s="58">
        <v>1656.4</v>
      </c>
      <c r="K398" s="59">
        <v>0.9</v>
      </c>
      <c r="L398" s="59"/>
      <c r="M398" s="55">
        <v>1490.8</v>
      </c>
      <c r="N398" s="48">
        <v>124.23333333333333</v>
      </c>
    </row>
    <row r="399" spans="1:14" s="32" customFormat="1" x14ac:dyDescent="0.2">
      <c r="A399" s="17">
        <v>440101</v>
      </c>
      <c r="B399" s="17" t="s">
        <v>921</v>
      </c>
      <c r="C399" s="18" t="s">
        <v>247</v>
      </c>
      <c r="D399" s="82"/>
      <c r="E399" s="82"/>
      <c r="F399" s="82"/>
      <c r="G399" s="82" t="s">
        <v>92</v>
      </c>
      <c r="H399" s="82"/>
      <c r="I399" s="22" t="s">
        <v>150</v>
      </c>
      <c r="J399" s="58">
        <v>3312.9</v>
      </c>
      <c r="K399" s="59">
        <v>0.9</v>
      </c>
      <c r="L399" s="59"/>
      <c r="M399" s="55">
        <v>2981.6</v>
      </c>
      <c r="N399" s="48">
        <v>248.46666666666667</v>
      </c>
    </row>
    <row r="400" spans="1:14" s="32" customFormat="1" x14ac:dyDescent="0.2">
      <c r="A400" s="17">
        <v>440101</v>
      </c>
      <c r="B400" s="17" t="s">
        <v>910</v>
      </c>
      <c r="C400" s="18" t="s">
        <v>248</v>
      </c>
      <c r="D400" s="82"/>
      <c r="E400" s="82"/>
      <c r="F400" s="82" t="s">
        <v>92</v>
      </c>
      <c r="G400" s="82"/>
      <c r="H400" s="82"/>
      <c r="I400" s="22" t="s">
        <v>150</v>
      </c>
      <c r="J400" s="58">
        <v>3312.9</v>
      </c>
      <c r="K400" s="59">
        <v>0.9</v>
      </c>
      <c r="L400" s="59"/>
      <c r="M400" s="55">
        <v>2981.6</v>
      </c>
      <c r="N400" s="48">
        <v>248.46666666666667</v>
      </c>
    </row>
    <row r="401" spans="1:14" s="32" customFormat="1" x14ac:dyDescent="0.2">
      <c r="A401" s="17">
        <v>440101</v>
      </c>
      <c r="B401" s="17" t="s">
        <v>920</v>
      </c>
      <c r="C401" s="18" t="s">
        <v>583</v>
      </c>
      <c r="D401" s="82"/>
      <c r="E401" s="82"/>
      <c r="F401" s="82" t="s">
        <v>92</v>
      </c>
      <c r="G401" s="82"/>
      <c r="H401" s="82"/>
      <c r="I401" s="22" t="s">
        <v>150</v>
      </c>
      <c r="J401" s="58">
        <v>3312.9</v>
      </c>
      <c r="K401" s="59">
        <v>0.9</v>
      </c>
      <c r="L401" s="59"/>
      <c r="M401" s="55">
        <v>2981.6</v>
      </c>
      <c r="N401" s="48">
        <v>248.46666666666667</v>
      </c>
    </row>
    <row r="402" spans="1:14" s="32" customFormat="1" x14ac:dyDescent="0.2">
      <c r="A402" s="17">
        <v>440101</v>
      </c>
      <c r="B402" s="17" t="s">
        <v>912</v>
      </c>
      <c r="C402" s="18" t="s">
        <v>186</v>
      </c>
      <c r="D402" s="82"/>
      <c r="E402" s="82" t="s">
        <v>92</v>
      </c>
      <c r="F402" s="82"/>
      <c r="G402" s="82"/>
      <c r="H402" s="82"/>
      <c r="I402" s="22" t="s">
        <v>150</v>
      </c>
      <c r="J402" s="58">
        <v>1656.4</v>
      </c>
      <c r="K402" s="59">
        <v>0.9</v>
      </c>
      <c r="L402" s="59"/>
      <c r="M402" s="55">
        <v>1490.8</v>
      </c>
      <c r="N402" s="48">
        <v>124.23333333333333</v>
      </c>
    </row>
    <row r="403" spans="1:14" s="32" customFormat="1" x14ac:dyDescent="0.2">
      <c r="A403" s="17">
        <v>440101</v>
      </c>
      <c r="B403" s="17" t="s">
        <v>916</v>
      </c>
      <c r="C403" s="40" t="s">
        <v>249</v>
      </c>
      <c r="D403" s="82"/>
      <c r="E403" s="82" t="s">
        <v>92</v>
      </c>
      <c r="F403" s="82"/>
      <c r="G403" s="82"/>
      <c r="H403" s="82"/>
      <c r="I403" s="22" t="s">
        <v>150</v>
      </c>
      <c r="J403" s="58">
        <v>1656.4</v>
      </c>
      <c r="K403" s="59">
        <v>0.9</v>
      </c>
      <c r="L403" s="59"/>
      <c r="M403" s="55">
        <v>1490.8</v>
      </c>
      <c r="N403" s="48">
        <v>124.23333333333333</v>
      </c>
    </row>
    <row r="404" spans="1:14" s="32" customFormat="1" x14ac:dyDescent="0.2">
      <c r="A404" s="17">
        <v>440101</v>
      </c>
      <c r="B404" s="17" t="s">
        <v>914</v>
      </c>
      <c r="C404" s="33" t="s">
        <v>584</v>
      </c>
      <c r="D404" s="82"/>
      <c r="E404" s="82" t="s">
        <v>92</v>
      </c>
      <c r="F404" s="82"/>
      <c r="G404" s="82"/>
      <c r="H404" s="82"/>
      <c r="I404" s="22" t="s">
        <v>150</v>
      </c>
      <c r="J404" s="58">
        <v>1656.4</v>
      </c>
      <c r="K404" s="59">
        <v>0.9</v>
      </c>
      <c r="L404" s="59"/>
      <c r="M404" s="55">
        <v>1490.8</v>
      </c>
      <c r="N404" s="48">
        <v>124.23333333333333</v>
      </c>
    </row>
    <row r="405" spans="1:14" s="32" customFormat="1" x14ac:dyDescent="0.2">
      <c r="A405" s="17">
        <v>440101</v>
      </c>
      <c r="B405" s="17" t="s">
        <v>911</v>
      </c>
      <c r="C405" s="33" t="s">
        <v>250</v>
      </c>
      <c r="D405" s="82"/>
      <c r="E405" s="82" t="s">
        <v>92</v>
      </c>
      <c r="F405" s="82"/>
      <c r="G405" s="82"/>
      <c r="H405" s="82"/>
      <c r="I405" s="22" t="s">
        <v>150</v>
      </c>
      <c r="J405" s="58">
        <v>1656.4</v>
      </c>
      <c r="K405" s="59">
        <v>0.9</v>
      </c>
      <c r="L405" s="59"/>
      <c r="M405" s="55">
        <v>1490.8</v>
      </c>
      <c r="N405" s="48">
        <v>124.23333333333333</v>
      </c>
    </row>
    <row r="406" spans="1:14" s="32" customFormat="1" x14ac:dyDescent="0.2">
      <c r="A406" s="17">
        <v>440101</v>
      </c>
      <c r="B406" s="17" t="s">
        <v>924</v>
      </c>
      <c r="C406" s="33" t="s">
        <v>251</v>
      </c>
      <c r="D406" s="82"/>
      <c r="E406" s="82" t="s">
        <v>92</v>
      </c>
      <c r="F406" s="82"/>
      <c r="G406" s="82"/>
      <c r="H406" s="82"/>
      <c r="I406" s="22" t="s">
        <v>150</v>
      </c>
      <c r="J406" s="58">
        <v>1656.4</v>
      </c>
      <c r="K406" s="59">
        <v>0.9</v>
      </c>
      <c r="L406" s="59"/>
      <c r="M406" s="55">
        <v>1490.8</v>
      </c>
      <c r="N406" s="48">
        <v>124.23333333333333</v>
      </c>
    </row>
    <row r="407" spans="1:14" s="32" customFormat="1" x14ac:dyDescent="0.2">
      <c r="A407" s="17">
        <v>440101</v>
      </c>
      <c r="B407" s="17" t="s">
        <v>909</v>
      </c>
      <c r="C407" s="33" t="s">
        <v>585</v>
      </c>
      <c r="D407" s="82"/>
      <c r="E407" s="82" t="s">
        <v>92</v>
      </c>
      <c r="F407" s="82"/>
      <c r="G407" s="82"/>
      <c r="H407" s="82"/>
      <c r="I407" s="22" t="s">
        <v>150</v>
      </c>
      <c r="J407" s="58">
        <v>1656.4</v>
      </c>
      <c r="K407" s="59">
        <v>0.9</v>
      </c>
      <c r="L407" s="59"/>
      <c r="M407" s="55">
        <v>1490.8</v>
      </c>
      <c r="N407" s="48">
        <v>124.23333333333333</v>
      </c>
    </row>
    <row r="408" spans="1:14" s="32" customFormat="1" x14ac:dyDescent="0.2">
      <c r="A408" s="17">
        <v>440101</v>
      </c>
      <c r="B408" s="17" t="s">
        <v>922</v>
      </c>
      <c r="C408" s="33" t="s">
        <v>253</v>
      </c>
      <c r="D408" s="82"/>
      <c r="E408" s="82" t="s">
        <v>92</v>
      </c>
      <c r="F408" s="82"/>
      <c r="G408" s="82"/>
      <c r="H408" s="82"/>
      <c r="I408" s="22" t="s">
        <v>150</v>
      </c>
      <c r="J408" s="58">
        <v>1656.4</v>
      </c>
      <c r="K408" s="59">
        <v>0.9</v>
      </c>
      <c r="L408" s="59"/>
      <c r="M408" s="55">
        <v>1490.8</v>
      </c>
      <c r="N408" s="48">
        <v>124.23333333333333</v>
      </c>
    </row>
    <row r="409" spans="1:14" s="32" customFormat="1" x14ac:dyDescent="0.2">
      <c r="A409" s="17">
        <v>440101</v>
      </c>
      <c r="B409" s="17" t="s">
        <v>917</v>
      </c>
      <c r="C409" s="33" t="s">
        <v>254</v>
      </c>
      <c r="D409" s="82"/>
      <c r="E409" s="82"/>
      <c r="F409" s="82" t="s">
        <v>92</v>
      </c>
      <c r="G409" s="82"/>
      <c r="H409" s="82"/>
      <c r="I409" s="22" t="s">
        <v>150</v>
      </c>
      <c r="J409" s="58">
        <v>3312.9</v>
      </c>
      <c r="K409" s="59">
        <v>0.9</v>
      </c>
      <c r="L409" s="59"/>
      <c r="M409" s="55">
        <v>2981.6</v>
      </c>
      <c r="N409" s="48">
        <v>248.46666666666667</v>
      </c>
    </row>
    <row r="410" spans="1:14" s="32" customFormat="1" ht="25.5" customHeight="1" x14ac:dyDescent="0.2">
      <c r="A410" s="17">
        <v>440101</v>
      </c>
      <c r="B410" s="17" t="s">
        <v>907</v>
      </c>
      <c r="C410" s="40" t="s">
        <v>255</v>
      </c>
      <c r="D410" s="82"/>
      <c r="E410" s="82" t="s">
        <v>92</v>
      </c>
      <c r="F410" s="82"/>
      <c r="G410" s="82"/>
      <c r="H410" s="82"/>
      <c r="I410" s="22" t="s">
        <v>150</v>
      </c>
      <c r="J410" s="58">
        <v>1656.4</v>
      </c>
      <c r="K410" s="59">
        <v>0.9</v>
      </c>
      <c r="L410" s="59"/>
      <c r="M410" s="55">
        <v>1490.8</v>
      </c>
      <c r="N410" s="48">
        <v>124.23333333333333</v>
      </c>
    </row>
    <row r="411" spans="1:14" s="32" customFormat="1" x14ac:dyDescent="0.2">
      <c r="A411" s="17">
        <v>440101</v>
      </c>
      <c r="B411" s="17" t="s">
        <v>908</v>
      </c>
      <c r="C411" s="33" t="s">
        <v>586</v>
      </c>
      <c r="D411" s="82"/>
      <c r="E411" s="82"/>
      <c r="F411" s="82" t="s">
        <v>92</v>
      </c>
      <c r="G411" s="82"/>
      <c r="H411" s="82"/>
      <c r="I411" s="22" t="s">
        <v>150</v>
      </c>
      <c r="J411" s="58">
        <v>3312.9</v>
      </c>
      <c r="K411" s="59">
        <v>0.9</v>
      </c>
      <c r="L411" s="59"/>
      <c r="M411" s="55">
        <v>2981.6</v>
      </c>
      <c r="N411" s="48">
        <v>248.46666666666667</v>
      </c>
    </row>
    <row r="412" spans="1:14" s="32" customFormat="1" x14ac:dyDescent="0.2">
      <c r="A412" s="17">
        <v>440101</v>
      </c>
      <c r="B412" s="17" t="s">
        <v>915</v>
      </c>
      <c r="C412" s="33" t="s">
        <v>252</v>
      </c>
      <c r="D412" s="82"/>
      <c r="E412" s="82"/>
      <c r="F412" s="82" t="s">
        <v>92</v>
      </c>
      <c r="G412" s="82"/>
      <c r="H412" s="82"/>
      <c r="I412" s="22" t="s">
        <v>150</v>
      </c>
      <c r="J412" s="58">
        <v>3312.9</v>
      </c>
      <c r="K412" s="59">
        <v>0.9</v>
      </c>
      <c r="L412" s="59"/>
      <c r="M412" s="55">
        <v>2981.6</v>
      </c>
      <c r="N412" s="48">
        <v>248.46666666666667</v>
      </c>
    </row>
    <row r="413" spans="1:14" s="32" customFormat="1" x14ac:dyDescent="0.2">
      <c r="A413" s="17">
        <v>440101</v>
      </c>
      <c r="B413" s="17" t="s">
        <v>918</v>
      </c>
      <c r="C413" s="33" t="s">
        <v>587</v>
      </c>
      <c r="D413" s="82"/>
      <c r="E413" s="82"/>
      <c r="F413" s="82"/>
      <c r="G413" s="82" t="s">
        <v>92</v>
      </c>
      <c r="H413" s="82"/>
      <c r="I413" s="22" t="s">
        <v>150</v>
      </c>
      <c r="J413" s="58">
        <v>3312.9</v>
      </c>
      <c r="K413" s="59">
        <v>0.9</v>
      </c>
      <c r="L413" s="59"/>
      <c r="M413" s="55">
        <v>2981.6</v>
      </c>
      <c r="N413" s="48">
        <v>248.46666666666667</v>
      </c>
    </row>
    <row r="414" spans="1:14" s="32" customFormat="1" x14ac:dyDescent="0.2">
      <c r="A414" s="93">
        <v>450701</v>
      </c>
      <c r="B414" s="93"/>
      <c r="C414" s="112" t="s">
        <v>309</v>
      </c>
      <c r="D414" s="96"/>
      <c r="E414" s="96"/>
      <c r="F414" s="96"/>
      <c r="G414" s="96"/>
      <c r="H414" s="96"/>
      <c r="I414" s="103"/>
      <c r="J414" s="104"/>
      <c r="K414" s="105"/>
      <c r="L414" s="105"/>
      <c r="M414" s="55"/>
      <c r="N414" s="100">
        <f>SUM(N415:N435)</f>
        <v>4397.8833333333323</v>
      </c>
    </row>
    <row r="415" spans="1:14" s="32" customFormat="1" x14ac:dyDescent="0.2">
      <c r="A415" s="17">
        <v>450701</v>
      </c>
      <c r="B415" s="17" t="s">
        <v>939</v>
      </c>
      <c r="C415" s="33" t="s">
        <v>256</v>
      </c>
      <c r="D415" s="82"/>
      <c r="E415" s="82"/>
      <c r="F415" s="82"/>
      <c r="G415" s="82"/>
      <c r="H415" s="82" t="s">
        <v>92</v>
      </c>
      <c r="I415" s="22" t="s">
        <v>150</v>
      </c>
      <c r="J415" s="58">
        <v>3644.2</v>
      </c>
      <c r="K415" s="59">
        <v>0.9</v>
      </c>
      <c r="L415" s="59"/>
      <c r="M415" s="55">
        <v>3279.8</v>
      </c>
      <c r="N415" s="48">
        <v>273.31666666666666</v>
      </c>
    </row>
    <row r="416" spans="1:14" s="32" customFormat="1" x14ac:dyDescent="0.2">
      <c r="A416" s="17">
        <v>450701</v>
      </c>
      <c r="B416" s="17" t="s">
        <v>942</v>
      </c>
      <c r="C416" s="43" t="s">
        <v>257</v>
      </c>
      <c r="D416" s="83"/>
      <c r="E416" s="84" t="s">
        <v>92</v>
      </c>
      <c r="F416" s="82"/>
      <c r="G416" s="83"/>
      <c r="H416" s="82"/>
      <c r="I416" s="22" t="s">
        <v>150</v>
      </c>
      <c r="J416" s="58">
        <v>1656.4</v>
      </c>
      <c r="K416" s="59">
        <v>0.9</v>
      </c>
      <c r="L416" s="59"/>
      <c r="M416" s="55">
        <v>1490.8</v>
      </c>
      <c r="N416" s="48">
        <v>124.23333333333333</v>
      </c>
    </row>
    <row r="417" spans="1:14" s="32" customFormat="1" x14ac:dyDescent="0.2">
      <c r="A417" s="17">
        <v>450701</v>
      </c>
      <c r="B417" s="17" t="s">
        <v>935</v>
      </c>
      <c r="C417" s="33" t="s">
        <v>258</v>
      </c>
      <c r="D417" s="82"/>
      <c r="E417" s="82"/>
      <c r="F417" s="82"/>
      <c r="G417" s="82"/>
      <c r="H417" s="82" t="s">
        <v>92</v>
      </c>
      <c r="I417" s="22" t="s">
        <v>150</v>
      </c>
      <c r="J417" s="58">
        <v>3644.2</v>
      </c>
      <c r="K417" s="59">
        <v>0.9</v>
      </c>
      <c r="L417" s="59"/>
      <c r="M417" s="55">
        <v>3279.8</v>
      </c>
      <c r="N417" s="48">
        <v>273.31666666666666</v>
      </c>
    </row>
    <row r="418" spans="1:14" s="32" customFormat="1" x14ac:dyDescent="0.2">
      <c r="A418" s="17">
        <v>450701</v>
      </c>
      <c r="B418" s="17" t="s">
        <v>928</v>
      </c>
      <c r="C418" s="33" t="s">
        <v>259</v>
      </c>
      <c r="D418" s="82"/>
      <c r="E418" s="82" t="s">
        <v>92</v>
      </c>
      <c r="F418" s="82"/>
      <c r="G418" s="82"/>
      <c r="H418" s="82"/>
      <c r="I418" s="22" t="s">
        <v>150</v>
      </c>
      <c r="J418" s="58">
        <v>1656.4</v>
      </c>
      <c r="K418" s="59">
        <v>0.9</v>
      </c>
      <c r="L418" s="59"/>
      <c r="M418" s="55">
        <v>1490.8</v>
      </c>
      <c r="N418" s="48">
        <v>124.23333333333333</v>
      </c>
    </row>
    <row r="419" spans="1:14" s="32" customFormat="1" x14ac:dyDescent="0.2">
      <c r="A419" s="17">
        <v>450701</v>
      </c>
      <c r="B419" s="17" t="s">
        <v>929</v>
      </c>
      <c r="C419" s="33" t="s">
        <v>260</v>
      </c>
      <c r="D419" s="82"/>
      <c r="E419" s="82"/>
      <c r="F419" s="82"/>
      <c r="G419" s="82"/>
      <c r="H419" s="82" t="s">
        <v>92</v>
      </c>
      <c r="I419" s="22" t="s">
        <v>150</v>
      </c>
      <c r="J419" s="58">
        <v>3644.2</v>
      </c>
      <c r="K419" s="59">
        <v>0.9</v>
      </c>
      <c r="L419" s="59"/>
      <c r="M419" s="55">
        <v>3279.8</v>
      </c>
      <c r="N419" s="48">
        <v>273.31666666666666</v>
      </c>
    </row>
    <row r="420" spans="1:14" s="32" customFormat="1" x14ac:dyDescent="0.2">
      <c r="A420" s="17">
        <v>450701</v>
      </c>
      <c r="B420" s="17" t="s">
        <v>933</v>
      </c>
      <c r="C420" s="33" t="s">
        <v>588</v>
      </c>
      <c r="D420" s="82"/>
      <c r="E420" s="82"/>
      <c r="F420" s="82" t="s">
        <v>92</v>
      </c>
      <c r="G420" s="82"/>
      <c r="H420" s="82"/>
      <c r="I420" s="22" t="s">
        <v>150</v>
      </c>
      <c r="J420" s="58">
        <v>3312.9</v>
      </c>
      <c r="K420" s="59">
        <v>0.9</v>
      </c>
      <c r="L420" s="59"/>
      <c r="M420" s="55">
        <v>2981.6</v>
      </c>
      <c r="N420" s="48">
        <v>248.46666666666667</v>
      </c>
    </row>
    <row r="421" spans="1:14" s="32" customFormat="1" x14ac:dyDescent="0.2">
      <c r="A421" s="17">
        <v>450701</v>
      </c>
      <c r="B421" s="17" t="s">
        <v>926</v>
      </c>
      <c r="C421" s="33" t="s">
        <v>589</v>
      </c>
      <c r="D421" s="82"/>
      <c r="E421" s="82"/>
      <c r="F421" s="82" t="s">
        <v>92</v>
      </c>
      <c r="G421" s="82"/>
      <c r="H421" s="82"/>
      <c r="I421" s="22" t="s">
        <v>150</v>
      </c>
      <c r="J421" s="58">
        <v>3312.9</v>
      </c>
      <c r="K421" s="59">
        <v>0.9</v>
      </c>
      <c r="L421" s="59"/>
      <c r="M421" s="55">
        <v>2981.6</v>
      </c>
      <c r="N421" s="48">
        <v>248.46666666666667</v>
      </c>
    </row>
    <row r="422" spans="1:14" s="32" customFormat="1" ht="32.25" customHeight="1" x14ac:dyDescent="0.2">
      <c r="A422" s="17">
        <v>450701</v>
      </c>
      <c r="B422" s="17" t="s">
        <v>934</v>
      </c>
      <c r="C422" s="43" t="s">
        <v>261</v>
      </c>
      <c r="D422" s="83"/>
      <c r="E422" s="84"/>
      <c r="F422" s="83" t="s">
        <v>91</v>
      </c>
      <c r="G422" s="83"/>
      <c r="H422" s="82"/>
      <c r="I422" s="22" t="s">
        <v>150</v>
      </c>
      <c r="J422" s="58">
        <v>3312.9</v>
      </c>
      <c r="K422" s="59">
        <v>0.9</v>
      </c>
      <c r="L422" s="59"/>
      <c r="M422" s="55">
        <v>2981.6</v>
      </c>
      <c r="N422" s="48">
        <v>248.46666666666667</v>
      </c>
    </row>
    <row r="423" spans="1:14" s="32" customFormat="1" ht="29.25" customHeight="1" x14ac:dyDescent="0.2">
      <c r="A423" s="17">
        <v>450701</v>
      </c>
      <c r="B423" s="17" t="s">
        <v>936</v>
      </c>
      <c r="C423" s="43" t="s">
        <v>262</v>
      </c>
      <c r="D423" s="83"/>
      <c r="E423" s="84"/>
      <c r="F423" s="82"/>
      <c r="G423" s="83"/>
      <c r="H423" s="82" t="s">
        <v>92</v>
      </c>
      <c r="I423" s="22" t="s">
        <v>150</v>
      </c>
      <c r="J423" s="58">
        <v>3644.2</v>
      </c>
      <c r="K423" s="59">
        <v>0.9</v>
      </c>
      <c r="L423" s="59"/>
      <c r="M423" s="55">
        <v>3279.8</v>
      </c>
      <c r="N423" s="48">
        <v>273.31666666666666</v>
      </c>
    </row>
    <row r="424" spans="1:14" s="32" customFormat="1" ht="29.25" customHeight="1" x14ac:dyDescent="0.2">
      <c r="A424" s="17">
        <v>450701</v>
      </c>
      <c r="B424" s="17" t="s">
        <v>930</v>
      </c>
      <c r="C424" s="47" t="s">
        <v>263</v>
      </c>
      <c r="D424" s="90"/>
      <c r="E424" s="90" t="s">
        <v>92</v>
      </c>
      <c r="F424" s="91"/>
      <c r="G424" s="90"/>
      <c r="H424" s="90"/>
      <c r="I424" s="22" t="s">
        <v>150</v>
      </c>
      <c r="J424" s="58">
        <v>1656.4</v>
      </c>
      <c r="K424" s="59">
        <v>0.9</v>
      </c>
      <c r="L424" s="59"/>
      <c r="M424" s="55">
        <v>1490.8</v>
      </c>
      <c r="N424" s="48">
        <v>124.23333333333333</v>
      </c>
    </row>
    <row r="425" spans="1:14" s="32" customFormat="1" x14ac:dyDescent="0.2">
      <c r="A425" s="17">
        <v>450701</v>
      </c>
      <c r="B425" s="17" t="s">
        <v>938</v>
      </c>
      <c r="C425" s="40" t="s">
        <v>264</v>
      </c>
      <c r="D425" s="82"/>
      <c r="E425" s="82" t="s">
        <v>92</v>
      </c>
      <c r="F425" s="82"/>
      <c r="G425" s="82"/>
      <c r="H425" s="82"/>
      <c r="I425" s="22" t="s">
        <v>150</v>
      </c>
      <c r="J425" s="58">
        <v>1656.4</v>
      </c>
      <c r="K425" s="59">
        <v>0.9</v>
      </c>
      <c r="L425" s="59"/>
      <c r="M425" s="55">
        <v>1490.8</v>
      </c>
      <c r="N425" s="48">
        <v>124.23333333333333</v>
      </c>
    </row>
    <row r="426" spans="1:14" s="32" customFormat="1" x14ac:dyDescent="0.2">
      <c r="A426" s="17">
        <v>450701</v>
      </c>
      <c r="B426" s="17" t="s">
        <v>932</v>
      </c>
      <c r="C426" s="44" t="s">
        <v>265</v>
      </c>
      <c r="D426" s="82"/>
      <c r="E426" s="82"/>
      <c r="F426" s="82" t="s">
        <v>92</v>
      </c>
      <c r="G426" s="82"/>
      <c r="H426" s="82"/>
      <c r="I426" s="22" t="s">
        <v>150</v>
      </c>
      <c r="J426" s="58">
        <v>3312.9</v>
      </c>
      <c r="K426" s="59">
        <v>0.9</v>
      </c>
      <c r="L426" s="59"/>
      <c r="M426" s="55">
        <v>2981.6</v>
      </c>
      <c r="N426" s="48">
        <v>248.46666666666667</v>
      </c>
    </row>
    <row r="427" spans="1:14" s="32" customFormat="1" x14ac:dyDescent="0.2">
      <c r="A427" s="17">
        <v>450701</v>
      </c>
      <c r="B427" s="17" t="s">
        <v>940</v>
      </c>
      <c r="C427" s="44" t="s">
        <v>266</v>
      </c>
      <c r="D427" s="82"/>
      <c r="E427" s="82"/>
      <c r="F427" s="82" t="s">
        <v>92</v>
      </c>
      <c r="G427" s="82"/>
      <c r="H427" s="82"/>
      <c r="I427" s="22" t="s">
        <v>150</v>
      </c>
      <c r="J427" s="58">
        <v>3312.9</v>
      </c>
      <c r="K427" s="59">
        <v>0.9</v>
      </c>
      <c r="L427" s="59"/>
      <c r="M427" s="55">
        <v>2981.6</v>
      </c>
      <c r="N427" s="48">
        <v>248.46666666666667</v>
      </c>
    </row>
    <row r="428" spans="1:14" s="32" customFormat="1" x14ac:dyDescent="0.2">
      <c r="A428" s="17">
        <v>450701</v>
      </c>
      <c r="B428" s="17" t="s">
        <v>937</v>
      </c>
      <c r="C428" s="44" t="s">
        <v>267</v>
      </c>
      <c r="D428" s="82"/>
      <c r="E428" s="82" t="s">
        <v>92</v>
      </c>
      <c r="F428" s="82"/>
      <c r="G428" s="82"/>
      <c r="H428" s="82"/>
      <c r="I428" s="22" t="s">
        <v>150</v>
      </c>
      <c r="J428" s="58">
        <v>1656.4</v>
      </c>
      <c r="K428" s="59">
        <v>0.9</v>
      </c>
      <c r="L428" s="59"/>
      <c r="M428" s="55">
        <v>1490.8</v>
      </c>
      <c r="N428" s="48">
        <v>124.23333333333333</v>
      </c>
    </row>
    <row r="429" spans="1:14" s="32" customFormat="1" ht="22.5" customHeight="1" x14ac:dyDescent="0.2">
      <c r="A429" s="17">
        <v>450701</v>
      </c>
      <c r="B429" s="17" t="s">
        <v>944</v>
      </c>
      <c r="C429" s="44" t="s">
        <v>268</v>
      </c>
      <c r="D429" s="82"/>
      <c r="E429" s="82"/>
      <c r="F429" s="82" t="s">
        <v>92</v>
      </c>
      <c r="G429" s="82"/>
      <c r="H429" s="82"/>
      <c r="I429" s="22" t="s">
        <v>150</v>
      </c>
      <c r="J429" s="58">
        <v>3312.9</v>
      </c>
      <c r="K429" s="59">
        <v>0.9</v>
      </c>
      <c r="L429" s="59"/>
      <c r="M429" s="55">
        <v>2981.6</v>
      </c>
      <c r="N429" s="48">
        <v>248.46666666666667</v>
      </c>
    </row>
    <row r="430" spans="1:14" s="32" customFormat="1" x14ac:dyDescent="0.2">
      <c r="A430" s="17">
        <v>450701</v>
      </c>
      <c r="B430" s="17" t="s">
        <v>941</v>
      </c>
      <c r="C430" s="40" t="s">
        <v>269</v>
      </c>
      <c r="D430" s="82"/>
      <c r="E430" s="82" t="s">
        <v>92</v>
      </c>
      <c r="F430" s="82"/>
      <c r="G430" s="82"/>
      <c r="H430" s="82"/>
      <c r="I430" s="22" t="s">
        <v>150</v>
      </c>
      <c r="J430" s="58">
        <v>1656.4</v>
      </c>
      <c r="K430" s="59">
        <v>0.9</v>
      </c>
      <c r="L430" s="59"/>
      <c r="M430" s="55">
        <v>1490.8</v>
      </c>
      <c r="N430" s="48">
        <v>124.23333333333333</v>
      </c>
    </row>
    <row r="431" spans="1:14" s="32" customFormat="1" ht="26.25" customHeight="1" x14ac:dyDescent="0.2">
      <c r="A431" s="17">
        <v>450701</v>
      </c>
      <c r="B431" s="17" t="s">
        <v>943</v>
      </c>
      <c r="C431" s="18" t="s">
        <v>270</v>
      </c>
      <c r="D431" s="82"/>
      <c r="E431" s="82" t="s">
        <v>92</v>
      </c>
      <c r="F431" s="82"/>
      <c r="G431" s="82"/>
      <c r="H431" s="82"/>
      <c r="I431" s="22" t="s">
        <v>150</v>
      </c>
      <c r="J431" s="58">
        <v>1656.4</v>
      </c>
      <c r="K431" s="59">
        <v>0.9</v>
      </c>
      <c r="L431" s="59"/>
      <c r="M431" s="55">
        <v>1490.8</v>
      </c>
      <c r="N431" s="48">
        <v>124.23333333333333</v>
      </c>
    </row>
    <row r="432" spans="1:14" s="32" customFormat="1" x14ac:dyDescent="0.2">
      <c r="A432" s="17">
        <v>450701</v>
      </c>
      <c r="B432" s="17" t="s">
        <v>925</v>
      </c>
      <c r="C432" s="18" t="s">
        <v>271</v>
      </c>
      <c r="D432" s="82"/>
      <c r="E432" s="82"/>
      <c r="F432" s="82"/>
      <c r="G432" s="82"/>
      <c r="H432" s="82" t="s">
        <v>92</v>
      </c>
      <c r="I432" s="22" t="s">
        <v>150</v>
      </c>
      <c r="J432" s="58">
        <v>3644.2</v>
      </c>
      <c r="K432" s="59">
        <v>0.9</v>
      </c>
      <c r="L432" s="59"/>
      <c r="M432" s="55">
        <v>3279.8</v>
      </c>
      <c r="N432" s="48">
        <v>273.31666666666666</v>
      </c>
    </row>
    <row r="433" spans="1:14" s="32" customFormat="1" x14ac:dyDescent="0.2">
      <c r="A433" s="17">
        <v>450701</v>
      </c>
      <c r="B433" s="17" t="s">
        <v>931</v>
      </c>
      <c r="C433" s="18" t="s">
        <v>272</v>
      </c>
      <c r="D433" s="82"/>
      <c r="E433" s="82"/>
      <c r="F433" s="82"/>
      <c r="G433" s="82"/>
      <c r="H433" s="82" t="s">
        <v>92</v>
      </c>
      <c r="I433" s="22" t="s">
        <v>150</v>
      </c>
      <c r="J433" s="58">
        <v>3644.2</v>
      </c>
      <c r="K433" s="59">
        <v>0.9</v>
      </c>
      <c r="L433" s="59"/>
      <c r="M433" s="55">
        <v>3279.8</v>
      </c>
      <c r="N433" s="48">
        <v>273.31666666666666</v>
      </c>
    </row>
    <row r="434" spans="1:14" s="32" customFormat="1" x14ac:dyDescent="0.2">
      <c r="A434" s="17">
        <v>450701</v>
      </c>
      <c r="B434" s="17" t="s">
        <v>927</v>
      </c>
      <c r="C434" s="18" t="s">
        <v>273</v>
      </c>
      <c r="D434" s="82"/>
      <c r="E434" s="82" t="s">
        <v>92</v>
      </c>
      <c r="F434" s="82"/>
      <c r="G434" s="82"/>
      <c r="H434" s="82"/>
      <c r="I434" s="22" t="s">
        <v>150</v>
      </c>
      <c r="J434" s="58">
        <v>1656.4</v>
      </c>
      <c r="K434" s="59">
        <v>0.9</v>
      </c>
      <c r="L434" s="59"/>
      <c r="M434" s="55">
        <v>1490.8</v>
      </c>
      <c r="N434" s="48">
        <v>124.23333333333333</v>
      </c>
    </row>
    <row r="435" spans="1:14" s="32" customFormat="1" ht="34.5" customHeight="1" x14ac:dyDescent="0.2">
      <c r="A435" s="17">
        <v>450701</v>
      </c>
      <c r="B435" s="17" t="s">
        <v>1032</v>
      </c>
      <c r="C435" s="18" t="s">
        <v>274</v>
      </c>
      <c r="D435" s="82"/>
      <c r="E435" s="82"/>
      <c r="F435" s="82"/>
      <c r="G435" s="82"/>
      <c r="H435" s="82" t="s">
        <v>92</v>
      </c>
      <c r="I435" s="22" t="s">
        <v>150</v>
      </c>
      <c r="J435" s="58">
        <v>3644.2</v>
      </c>
      <c r="K435" s="59">
        <v>0.9</v>
      </c>
      <c r="L435" s="59"/>
      <c r="M435" s="55">
        <v>3279.8</v>
      </c>
      <c r="N435" s="48">
        <v>273.31666666666666</v>
      </c>
    </row>
    <row r="436" spans="1:14" s="32" customFormat="1" ht="27" customHeight="1" x14ac:dyDescent="0.2">
      <c r="A436" s="93">
        <v>461501</v>
      </c>
      <c r="B436" s="93"/>
      <c r="C436" s="94" t="s">
        <v>139</v>
      </c>
      <c r="D436" s="96"/>
      <c r="E436" s="96"/>
      <c r="F436" s="96"/>
      <c r="G436" s="96"/>
      <c r="H436" s="96"/>
      <c r="I436" s="103"/>
      <c r="J436" s="104"/>
      <c r="K436" s="106"/>
      <c r="L436" s="107"/>
      <c r="M436" s="55"/>
      <c r="N436" s="101">
        <f>SUM(N437:N441)</f>
        <v>608.74166666666667</v>
      </c>
    </row>
    <row r="437" spans="1:14" s="32" customFormat="1" x14ac:dyDescent="0.2">
      <c r="A437" s="17">
        <v>461501</v>
      </c>
      <c r="B437" s="17" t="s">
        <v>948</v>
      </c>
      <c r="C437" s="18" t="s">
        <v>590</v>
      </c>
      <c r="D437" s="82"/>
      <c r="E437" s="82" t="s">
        <v>92</v>
      </c>
      <c r="F437" s="82"/>
      <c r="G437" s="82"/>
      <c r="H437" s="82"/>
      <c r="I437" s="22" t="s">
        <v>150</v>
      </c>
      <c r="J437" s="58">
        <v>1656.4</v>
      </c>
      <c r="K437" s="59">
        <v>0.9</v>
      </c>
      <c r="L437" s="59"/>
      <c r="M437" s="55">
        <v>1490.8</v>
      </c>
      <c r="N437" s="48">
        <v>124.23333333333333</v>
      </c>
    </row>
    <row r="438" spans="1:14" s="31" customFormat="1" x14ac:dyDescent="0.25">
      <c r="A438" s="17">
        <v>461501</v>
      </c>
      <c r="B438" s="17" t="s">
        <v>949</v>
      </c>
      <c r="C438" s="18" t="s">
        <v>591</v>
      </c>
      <c r="D438" s="82"/>
      <c r="E438" s="82" t="s">
        <v>92</v>
      </c>
      <c r="F438" s="82"/>
      <c r="G438" s="82"/>
      <c r="H438" s="82"/>
      <c r="I438" s="22" t="s">
        <v>150</v>
      </c>
      <c r="J438" s="58">
        <v>1656.4</v>
      </c>
      <c r="K438" s="59">
        <v>0.9</v>
      </c>
      <c r="L438" s="59"/>
      <c r="M438" s="55">
        <v>1490.8</v>
      </c>
      <c r="N438" s="48">
        <v>124.23333333333333</v>
      </c>
    </row>
    <row r="439" spans="1:14" s="31" customFormat="1" x14ac:dyDescent="0.25">
      <c r="A439" s="17">
        <v>461501</v>
      </c>
      <c r="B439" s="17" t="s">
        <v>947</v>
      </c>
      <c r="C439" s="18" t="s">
        <v>592</v>
      </c>
      <c r="D439" s="82"/>
      <c r="E439" s="82" t="s">
        <v>92</v>
      </c>
      <c r="F439" s="82"/>
      <c r="G439" s="82"/>
      <c r="H439" s="82"/>
      <c r="I439" s="22" t="s">
        <v>150</v>
      </c>
      <c r="J439" s="58">
        <v>1656.4</v>
      </c>
      <c r="K439" s="59">
        <v>0.9</v>
      </c>
      <c r="L439" s="59"/>
      <c r="M439" s="55">
        <v>1490.8</v>
      </c>
      <c r="N439" s="48">
        <v>124.23333333333333</v>
      </c>
    </row>
    <row r="440" spans="1:14" s="31" customFormat="1" x14ac:dyDescent="0.25">
      <c r="A440" s="17">
        <v>461501</v>
      </c>
      <c r="B440" s="17" t="s">
        <v>946</v>
      </c>
      <c r="C440" s="40" t="s">
        <v>593</v>
      </c>
      <c r="D440" s="82"/>
      <c r="E440" s="82" t="s">
        <v>92</v>
      </c>
      <c r="F440" s="82"/>
      <c r="G440" s="82"/>
      <c r="H440" s="82"/>
      <c r="I440" s="22" t="s">
        <v>150</v>
      </c>
      <c r="J440" s="58">
        <v>1656.4</v>
      </c>
      <c r="K440" s="59">
        <v>0.9</v>
      </c>
      <c r="L440" s="59"/>
      <c r="M440" s="55">
        <v>1490.8</v>
      </c>
      <c r="N440" s="48">
        <v>124.23333333333333</v>
      </c>
    </row>
    <row r="441" spans="1:14" s="31" customFormat="1" ht="28.5" customHeight="1" x14ac:dyDescent="0.25">
      <c r="A441" s="17">
        <v>461501</v>
      </c>
      <c r="B441" s="17" t="s">
        <v>945</v>
      </c>
      <c r="C441" s="18" t="s">
        <v>594</v>
      </c>
      <c r="D441" s="82" t="s">
        <v>92</v>
      </c>
      <c r="E441" s="82"/>
      <c r="F441" s="82"/>
      <c r="G441" s="82"/>
      <c r="H441" s="82"/>
      <c r="I441" s="22" t="s">
        <v>150</v>
      </c>
      <c r="J441" s="58">
        <v>1490.8</v>
      </c>
      <c r="K441" s="59">
        <v>0.9</v>
      </c>
      <c r="L441" s="59"/>
      <c r="M441" s="55">
        <v>1341.7</v>
      </c>
      <c r="N441" s="48">
        <v>111.80833333333334</v>
      </c>
    </row>
    <row r="442" spans="1:14" s="31" customFormat="1" x14ac:dyDescent="0.25">
      <c r="A442" s="93">
        <v>500101</v>
      </c>
      <c r="B442" s="93"/>
      <c r="C442" s="118" t="s">
        <v>275</v>
      </c>
      <c r="D442" s="96"/>
      <c r="E442" s="96"/>
      <c r="F442" s="96"/>
      <c r="G442" s="96"/>
      <c r="H442" s="96"/>
      <c r="I442" s="103"/>
      <c r="J442" s="104">
        <v>1490.8</v>
      </c>
      <c r="K442" s="105"/>
      <c r="L442" s="105"/>
      <c r="M442" s="55"/>
      <c r="N442" s="101">
        <f>N443</f>
        <v>273.31666666666666</v>
      </c>
    </row>
    <row r="443" spans="1:14" s="31" customFormat="1" x14ac:dyDescent="0.25">
      <c r="A443" s="17">
        <v>500101</v>
      </c>
      <c r="B443" s="17" t="s">
        <v>950</v>
      </c>
      <c r="C443" s="45" t="s">
        <v>514</v>
      </c>
      <c r="D443" s="82"/>
      <c r="E443" s="82"/>
      <c r="F443" s="82"/>
      <c r="G443" s="82"/>
      <c r="H443" s="82" t="s">
        <v>92</v>
      </c>
      <c r="I443" s="22" t="s">
        <v>150</v>
      </c>
      <c r="J443" s="58">
        <v>3644.2</v>
      </c>
      <c r="K443" s="59">
        <v>0.9</v>
      </c>
      <c r="L443" s="59"/>
      <c r="M443" s="55">
        <v>3279.8</v>
      </c>
      <c r="N443" s="48">
        <v>273.31666666666666</v>
      </c>
    </row>
    <row r="444" spans="1:14" s="31" customFormat="1" x14ac:dyDescent="0.25">
      <c r="A444" s="93">
        <v>510112</v>
      </c>
      <c r="B444" s="93"/>
      <c r="C444" s="118" t="s">
        <v>276</v>
      </c>
      <c r="D444" s="96"/>
      <c r="E444" s="96"/>
      <c r="F444" s="96"/>
      <c r="G444" s="96"/>
      <c r="H444" s="96"/>
      <c r="I444" s="103"/>
      <c r="J444" s="104"/>
      <c r="K444" s="106"/>
      <c r="L444" s="107"/>
      <c r="M444" s="55"/>
      <c r="N444" s="101">
        <f>SUM(N445:N450)</f>
        <v>1579.1583333333335</v>
      </c>
    </row>
    <row r="445" spans="1:14" s="31" customFormat="1" x14ac:dyDescent="0.25">
      <c r="A445" s="17">
        <v>510112</v>
      </c>
      <c r="B445" s="17" t="s">
        <v>956</v>
      </c>
      <c r="C445" s="45" t="s">
        <v>277</v>
      </c>
      <c r="D445" s="82"/>
      <c r="E445" s="82"/>
      <c r="F445" s="82" t="s">
        <v>92</v>
      </c>
      <c r="G445" s="82"/>
      <c r="H445" s="82"/>
      <c r="I445" s="22" t="s">
        <v>150</v>
      </c>
      <c r="J445" s="58">
        <v>3312.9</v>
      </c>
      <c r="K445" s="59">
        <v>0.90962100000000012</v>
      </c>
      <c r="L445" s="59">
        <v>1.0106900000000001</v>
      </c>
      <c r="M445" s="55">
        <v>3013.5</v>
      </c>
      <c r="N445" s="48">
        <v>251.125</v>
      </c>
    </row>
    <row r="446" spans="1:14" s="31" customFormat="1" x14ac:dyDescent="0.25">
      <c r="A446" s="17">
        <v>510112</v>
      </c>
      <c r="B446" s="17" t="s">
        <v>954</v>
      </c>
      <c r="C446" s="45" t="s">
        <v>278</v>
      </c>
      <c r="D446" s="82"/>
      <c r="E446" s="82"/>
      <c r="F446" s="82"/>
      <c r="G446" s="82"/>
      <c r="H446" s="82" t="s">
        <v>92</v>
      </c>
      <c r="I446" s="22" t="s">
        <v>150</v>
      </c>
      <c r="J446" s="58">
        <v>3644.2</v>
      </c>
      <c r="K446" s="59">
        <v>0.90862199999999993</v>
      </c>
      <c r="L446" s="59">
        <v>1.0095799999999999</v>
      </c>
      <c r="M446" s="55">
        <v>3311.2</v>
      </c>
      <c r="N446" s="48">
        <v>275.93333333333334</v>
      </c>
    </row>
    <row r="447" spans="1:14" s="31" customFormat="1" x14ac:dyDescent="0.25">
      <c r="A447" s="17">
        <v>510112</v>
      </c>
      <c r="B447" s="17" t="s">
        <v>955</v>
      </c>
      <c r="C447" s="45" t="s">
        <v>279</v>
      </c>
      <c r="D447" s="82"/>
      <c r="E447" s="82"/>
      <c r="F447" s="82"/>
      <c r="G447" s="82"/>
      <c r="H447" s="82" t="s">
        <v>92</v>
      </c>
      <c r="I447" s="22" t="s">
        <v>150</v>
      </c>
      <c r="J447" s="58">
        <v>3644.2</v>
      </c>
      <c r="K447" s="59">
        <v>0.90838799999999997</v>
      </c>
      <c r="L447" s="59">
        <v>1.00932</v>
      </c>
      <c r="M447" s="55">
        <v>3310.3</v>
      </c>
      <c r="N447" s="48">
        <v>275.85833333333335</v>
      </c>
    </row>
    <row r="448" spans="1:14" s="31" customFormat="1" x14ac:dyDescent="0.25">
      <c r="A448" s="17">
        <v>510112</v>
      </c>
      <c r="B448" s="17" t="s">
        <v>952</v>
      </c>
      <c r="C448" s="40" t="s">
        <v>280</v>
      </c>
      <c r="D448" s="82"/>
      <c r="E448" s="82"/>
      <c r="F448" s="82" t="s">
        <v>92</v>
      </c>
      <c r="G448" s="82"/>
      <c r="H448" s="82"/>
      <c r="I448" s="22" t="s">
        <v>150</v>
      </c>
      <c r="J448" s="58">
        <v>3312.9</v>
      </c>
      <c r="K448" s="59">
        <v>0.90514799999999995</v>
      </c>
      <c r="L448" s="59">
        <v>1.0057199999999999</v>
      </c>
      <c r="M448" s="55">
        <v>2998.7</v>
      </c>
      <c r="N448" s="48">
        <v>249.89166666666665</v>
      </c>
    </row>
    <row r="449" spans="1:14" s="31" customFormat="1" x14ac:dyDescent="0.25">
      <c r="A449" s="17">
        <v>510112</v>
      </c>
      <c r="B449" s="17" t="s">
        <v>953</v>
      </c>
      <c r="C449" s="18" t="s">
        <v>281</v>
      </c>
      <c r="D449" s="82"/>
      <c r="E449" s="82"/>
      <c r="F449" s="82"/>
      <c r="G449" s="82"/>
      <c r="H449" s="82" t="s">
        <v>92</v>
      </c>
      <c r="I449" s="22" t="s">
        <v>150</v>
      </c>
      <c r="J449" s="58">
        <v>3644.2</v>
      </c>
      <c r="K449" s="59">
        <v>0.91179900000000003</v>
      </c>
      <c r="L449" s="59">
        <v>1.01311</v>
      </c>
      <c r="M449" s="55">
        <v>3322.8</v>
      </c>
      <c r="N449" s="48">
        <v>276.90000000000003</v>
      </c>
    </row>
    <row r="450" spans="1:14" s="31" customFormat="1" x14ac:dyDescent="0.25">
      <c r="A450" s="17">
        <v>510112</v>
      </c>
      <c r="B450" s="17" t="s">
        <v>951</v>
      </c>
      <c r="C450" s="18" t="s">
        <v>282</v>
      </c>
      <c r="D450" s="82"/>
      <c r="E450" s="82"/>
      <c r="F450" s="82" t="s">
        <v>92</v>
      </c>
      <c r="G450" s="82"/>
      <c r="H450" s="82"/>
      <c r="I450" s="22" t="s">
        <v>150</v>
      </c>
      <c r="J450" s="58">
        <v>3312.9</v>
      </c>
      <c r="K450" s="59">
        <v>0.90354600000000007</v>
      </c>
      <c r="L450" s="59">
        <v>1.0039400000000001</v>
      </c>
      <c r="M450" s="55">
        <v>2993.4</v>
      </c>
      <c r="N450" s="48">
        <v>249.45000000000002</v>
      </c>
    </row>
    <row r="451" spans="1:14" s="31" customFormat="1" x14ac:dyDescent="0.25">
      <c r="A451" s="93">
        <v>521301</v>
      </c>
      <c r="B451" s="93"/>
      <c r="C451" s="94" t="s">
        <v>283</v>
      </c>
      <c r="D451" s="96"/>
      <c r="E451" s="96"/>
      <c r="F451" s="96"/>
      <c r="G451" s="96"/>
      <c r="H451" s="96"/>
      <c r="I451" s="103"/>
      <c r="J451" s="104"/>
      <c r="K451" s="105"/>
      <c r="L451" s="105"/>
      <c r="M451" s="55"/>
      <c r="N451" s="101">
        <f>SUM(N452:N466)</f>
        <v>1866.333333333333</v>
      </c>
    </row>
    <row r="452" spans="1:14" s="31" customFormat="1" x14ac:dyDescent="0.25">
      <c r="A452" s="17">
        <v>521301</v>
      </c>
      <c r="B452" s="17" t="s">
        <v>962</v>
      </c>
      <c r="C452" s="18" t="s">
        <v>286</v>
      </c>
      <c r="D452" s="82"/>
      <c r="E452" s="82" t="s">
        <v>92</v>
      </c>
      <c r="F452" s="82"/>
      <c r="G452" s="82"/>
      <c r="H452" s="82"/>
      <c r="I452" s="22" t="s">
        <v>150</v>
      </c>
      <c r="J452" s="58">
        <v>1656.4</v>
      </c>
      <c r="K452" s="59">
        <v>0.90122400000000003</v>
      </c>
      <c r="L452" s="59">
        <v>1.00136</v>
      </c>
      <c r="M452" s="55">
        <v>1492.8</v>
      </c>
      <c r="N452" s="48">
        <v>124.39999999999999</v>
      </c>
    </row>
    <row r="453" spans="1:14" s="31" customFormat="1" x14ac:dyDescent="0.25">
      <c r="A453" s="17">
        <v>521301</v>
      </c>
      <c r="B453" s="17" t="s">
        <v>961</v>
      </c>
      <c r="C453" s="18" t="s">
        <v>291</v>
      </c>
      <c r="D453" s="82"/>
      <c r="E453" s="82" t="s">
        <v>92</v>
      </c>
      <c r="F453" s="82"/>
      <c r="G453" s="82"/>
      <c r="H453" s="82"/>
      <c r="I453" s="22" t="s">
        <v>150</v>
      </c>
      <c r="J453" s="58">
        <v>1656.4</v>
      </c>
      <c r="K453" s="59">
        <v>0.90267299999999995</v>
      </c>
      <c r="L453" s="59">
        <v>1.0029699999999999</v>
      </c>
      <c r="M453" s="55">
        <v>1495.2</v>
      </c>
      <c r="N453" s="48">
        <v>124.60000000000001</v>
      </c>
    </row>
    <row r="454" spans="1:14" s="31" customFormat="1" x14ac:dyDescent="0.25">
      <c r="A454" s="17">
        <v>521301</v>
      </c>
      <c r="B454" s="17" t="s">
        <v>967</v>
      </c>
      <c r="C454" s="18" t="s">
        <v>289</v>
      </c>
      <c r="D454" s="82"/>
      <c r="E454" s="82" t="s">
        <v>92</v>
      </c>
      <c r="F454" s="82"/>
      <c r="G454" s="82"/>
      <c r="H454" s="82"/>
      <c r="I454" s="22" t="s">
        <v>150</v>
      </c>
      <c r="J454" s="58">
        <v>1656.4</v>
      </c>
      <c r="K454" s="59">
        <v>0.9011070000000001</v>
      </c>
      <c r="L454" s="59">
        <v>1.0012300000000001</v>
      </c>
      <c r="M454" s="55">
        <v>1492.6</v>
      </c>
      <c r="N454" s="48">
        <v>124.38333333333333</v>
      </c>
    </row>
    <row r="455" spans="1:14" s="31" customFormat="1" x14ac:dyDescent="0.25">
      <c r="A455" s="17">
        <v>521301</v>
      </c>
      <c r="B455" s="17" t="s">
        <v>1033</v>
      </c>
      <c r="C455" s="18" t="s">
        <v>292</v>
      </c>
      <c r="D455" s="82"/>
      <c r="E455" s="82" t="s">
        <v>92</v>
      </c>
      <c r="F455" s="82"/>
      <c r="G455" s="82"/>
      <c r="H455" s="82"/>
      <c r="I455" s="22" t="s">
        <v>150</v>
      </c>
      <c r="J455" s="58">
        <v>1656.4</v>
      </c>
      <c r="K455" s="59">
        <v>0.90116099999999999</v>
      </c>
      <c r="L455" s="59">
        <v>1.00129</v>
      </c>
      <c r="M455" s="55">
        <v>1492.7</v>
      </c>
      <c r="N455" s="48">
        <v>124.39166666666667</v>
      </c>
    </row>
    <row r="456" spans="1:14" s="31" customFormat="1" x14ac:dyDescent="0.25">
      <c r="A456" s="17">
        <v>521301</v>
      </c>
      <c r="B456" s="17" t="s">
        <v>963</v>
      </c>
      <c r="C456" s="18" t="s">
        <v>290</v>
      </c>
      <c r="D456" s="82"/>
      <c r="E456" s="82" t="s">
        <v>92</v>
      </c>
      <c r="F456" s="82"/>
      <c r="G456" s="82"/>
      <c r="H456" s="82"/>
      <c r="I456" s="22" t="s">
        <v>150</v>
      </c>
      <c r="J456" s="58">
        <v>1656.4</v>
      </c>
      <c r="K456" s="59">
        <v>0.90092700000000014</v>
      </c>
      <c r="L456" s="59">
        <v>1.0010300000000001</v>
      </c>
      <c r="M456" s="55">
        <v>1492.3</v>
      </c>
      <c r="N456" s="48">
        <v>124.35833333333333</v>
      </c>
    </row>
    <row r="457" spans="1:14" s="31" customFormat="1" x14ac:dyDescent="0.25">
      <c r="A457" s="17">
        <v>521301</v>
      </c>
      <c r="B457" s="17" t="s">
        <v>966</v>
      </c>
      <c r="C457" s="18" t="s">
        <v>287</v>
      </c>
      <c r="D457" s="82"/>
      <c r="E457" s="82" t="s">
        <v>92</v>
      </c>
      <c r="F457" s="82"/>
      <c r="G457" s="82"/>
      <c r="H457" s="82"/>
      <c r="I457" s="22" t="s">
        <v>150</v>
      </c>
      <c r="J457" s="58">
        <v>1656.4</v>
      </c>
      <c r="K457" s="59">
        <v>0.90116099999999999</v>
      </c>
      <c r="L457" s="59">
        <v>1.00129</v>
      </c>
      <c r="M457" s="55">
        <v>1492.7</v>
      </c>
      <c r="N457" s="48">
        <v>124.39166666666667</v>
      </c>
    </row>
    <row r="458" spans="1:14" s="31" customFormat="1" x14ac:dyDescent="0.25">
      <c r="A458" s="17">
        <v>521301</v>
      </c>
      <c r="B458" s="17" t="s">
        <v>957</v>
      </c>
      <c r="C458" s="18" t="s">
        <v>295</v>
      </c>
      <c r="D458" s="82"/>
      <c r="E458" s="82" t="s">
        <v>92</v>
      </c>
      <c r="F458" s="82"/>
      <c r="G458" s="82"/>
      <c r="H458" s="82"/>
      <c r="I458" s="22" t="s">
        <v>150</v>
      </c>
      <c r="J458" s="58">
        <v>1656.4</v>
      </c>
      <c r="K458" s="59">
        <v>0.90232200000000007</v>
      </c>
      <c r="L458" s="59">
        <v>1.00258</v>
      </c>
      <c r="M458" s="55">
        <v>1494.6</v>
      </c>
      <c r="N458" s="48">
        <v>124.55</v>
      </c>
    </row>
    <row r="459" spans="1:14" s="31" customFormat="1" x14ac:dyDescent="0.25">
      <c r="A459" s="17">
        <v>521301</v>
      </c>
      <c r="B459" s="17" t="s">
        <v>964</v>
      </c>
      <c r="C459" s="18" t="s">
        <v>285</v>
      </c>
      <c r="D459" s="82"/>
      <c r="E459" s="82" t="s">
        <v>92</v>
      </c>
      <c r="F459" s="82"/>
      <c r="G459" s="82"/>
      <c r="H459" s="82"/>
      <c r="I459" s="22" t="s">
        <v>150</v>
      </c>
      <c r="J459" s="58">
        <v>1656.4</v>
      </c>
      <c r="K459" s="59">
        <v>0.90087299999999992</v>
      </c>
      <c r="L459" s="59">
        <v>1.0009699999999999</v>
      </c>
      <c r="M459" s="55">
        <v>1492.2</v>
      </c>
      <c r="N459" s="48">
        <v>124.35000000000001</v>
      </c>
    </row>
    <row r="460" spans="1:14" s="31" customFormat="1" x14ac:dyDescent="0.25">
      <c r="A460" s="17">
        <v>521301</v>
      </c>
      <c r="B460" s="17" t="s">
        <v>969</v>
      </c>
      <c r="C460" s="18" t="s">
        <v>293</v>
      </c>
      <c r="D460" s="82"/>
      <c r="E460" s="82" t="s">
        <v>92</v>
      </c>
      <c r="F460" s="82"/>
      <c r="G460" s="82"/>
      <c r="H460" s="82"/>
      <c r="I460" s="22" t="s">
        <v>150</v>
      </c>
      <c r="J460" s="58">
        <v>1656.4</v>
      </c>
      <c r="K460" s="59">
        <v>0.90011699999999994</v>
      </c>
      <c r="L460" s="59">
        <v>1.00013</v>
      </c>
      <c r="M460" s="55">
        <v>1491</v>
      </c>
      <c r="N460" s="48">
        <v>124.25</v>
      </c>
    </row>
    <row r="461" spans="1:14" s="31" customFormat="1" x14ac:dyDescent="0.25">
      <c r="A461" s="17">
        <v>521301</v>
      </c>
      <c r="B461" s="17" t="s">
        <v>965</v>
      </c>
      <c r="C461" s="18" t="s">
        <v>284</v>
      </c>
      <c r="D461" s="92"/>
      <c r="E461" s="82" t="s">
        <v>92</v>
      </c>
      <c r="F461" s="82"/>
      <c r="G461" s="82"/>
      <c r="H461" s="82"/>
      <c r="I461" s="22" t="s">
        <v>150</v>
      </c>
      <c r="J461" s="58">
        <v>1656.4</v>
      </c>
      <c r="K461" s="59">
        <v>0.90267299999999995</v>
      </c>
      <c r="L461" s="59">
        <v>1.0029699999999999</v>
      </c>
      <c r="M461" s="55">
        <v>1495.2</v>
      </c>
      <c r="N461" s="48">
        <v>124.60000000000001</v>
      </c>
    </row>
    <row r="462" spans="1:14" s="31" customFormat="1" x14ac:dyDescent="0.25">
      <c r="A462" s="17">
        <v>521301</v>
      </c>
      <c r="B462" s="17" t="s">
        <v>970</v>
      </c>
      <c r="C462" s="18" t="s">
        <v>294</v>
      </c>
      <c r="D462" s="92"/>
      <c r="E462" s="82" t="s">
        <v>92</v>
      </c>
      <c r="F462" s="92"/>
      <c r="G462" s="92"/>
      <c r="H462" s="92"/>
      <c r="I462" s="22" t="s">
        <v>150</v>
      </c>
      <c r="J462" s="58">
        <v>1656.4</v>
      </c>
      <c r="K462" s="59">
        <v>0.90087299999999992</v>
      </c>
      <c r="L462" s="59">
        <v>1.0009699999999999</v>
      </c>
      <c r="M462" s="55">
        <v>1492.2</v>
      </c>
      <c r="N462" s="48">
        <v>124.35000000000001</v>
      </c>
    </row>
    <row r="463" spans="1:14" s="31" customFormat="1" x14ac:dyDescent="0.25">
      <c r="A463" s="17">
        <v>521301</v>
      </c>
      <c r="B463" s="17" t="s">
        <v>958</v>
      </c>
      <c r="C463" s="18" t="s">
        <v>595</v>
      </c>
      <c r="D463" s="82"/>
      <c r="E463" s="82" t="s">
        <v>92</v>
      </c>
      <c r="F463" s="92"/>
      <c r="G463" s="92"/>
      <c r="H463" s="92"/>
      <c r="I463" s="22" t="s">
        <v>150</v>
      </c>
      <c r="J463" s="58">
        <v>1656.4</v>
      </c>
      <c r="K463" s="59">
        <v>0.90052200000000004</v>
      </c>
      <c r="L463" s="59">
        <v>1.00058</v>
      </c>
      <c r="M463" s="55">
        <v>1491.6</v>
      </c>
      <c r="N463" s="48">
        <v>124.3</v>
      </c>
    </row>
    <row r="464" spans="1:14" s="31" customFormat="1" x14ac:dyDescent="0.25">
      <c r="A464" s="17">
        <v>521301</v>
      </c>
      <c r="B464" s="17" t="s">
        <v>959</v>
      </c>
      <c r="C464" s="40" t="s">
        <v>596</v>
      </c>
      <c r="D464" s="82"/>
      <c r="E464" s="82" t="s">
        <v>92</v>
      </c>
      <c r="F464" s="82"/>
      <c r="G464" s="82"/>
      <c r="H464" s="82"/>
      <c r="I464" s="22" t="s">
        <v>150</v>
      </c>
      <c r="J464" s="58">
        <v>1656.4</v>
      </c>
      <c r="K464" s="59">
        <v>0.90134100000000006</v>
      </c>
      <c r="L464" s="59">
        <v>1.00149</v>
      </c>
      <c r="M464" s="55">
        <v>1493</v>
      </c>
      <c r="N464" s="48">
        <v>124.41666666666667</v>
      </c>
    </row>
    <row r="465" spans="1:14" s="31" customFormat="1" ht="28.5" customHeight="1" x14ac:dyDescent="0.25">
      <c r="A465" s="17">
        <v>521301</v>
      </c>
      <c r="B465" s="17" t="s">
        <v>960</v>
      </c>
      <c r="C465" s="18" t="s">
        <v>597</v>
      </c>
      <c r="D465" s="82"/>
      <c r="E465" s="82" t="s">
        <v>92</v>
      </c>
      <c r="F465" s="82"/>
      <c r="G465" s="82"/>
      <c r="H465" s="82"/>
      <c r="I465" s="22" t="s">
        <v>150</v>
      </c>
      <c r="J465" s="58">
        <v>1656.4</v>
      </c>
      <c r="K465" s="59">
        <v>0.90180000000000005</v>
      </c>
      <c r="L465" s="59">
        <v>1.002</v>
      </c>
      <c r="M465" s="55">
        <v>1493.7</v>
      </c>
      <c r="N465" s="48">
        <v>124.47500000000001</v>
      </c>
    </row>
    <row r="466" spans="1:14" s="31" customFormat="1" ht="28.5" customHeight="1" x14ac:dyDescent="0.25">
      <c r="A466" s="17">
        <v>521301</v>
      </c>
      <c r="B466" s="17" t="s">
        <v>968</v>
      </c>
      <c r="C466" s="18" t="s">
        <v>288</v>
      </c>
      <c r="D466" s="82"/>
      <c r="E466" s="82" t="s">
        <v>92</v>
      </c>
      <c r="F466" s="82"/>
      <c r="G466" s="82"/>
      <c r="H466" s="82"/>
      <c r="I466" s="22" t="s">
        <v>150</v>
      </c>
      <c r="J466" s="58">
        <v>1656.4</v>
      </c>
      <c r="K466" s="59">
        <v>0.90209699999999993</v>
      </c>
      <c r="L466" s="59">
        <v>1.0023299999999999</v>
      </c>
      <c r="M466" s="55">
        <v>1494.2</v>
      </c>
      <c r="N466" s="48">
        <v>124.51666666666667</v>
      </c>
    </row>
    <row r="467" spans="1:14" s="31" customFormat="1" x14ac:dyDescent="0.25">
      <c r="A467" s="93">
        <v>530101</v>
      </c>
      <c r="B467" s="93"/>
      <c r="C467" s="94" t="s">
        <v>296</v>
      </c>
      <c r="D467" s="96"/>
      <c r="E467" s="96"/>
      <c r="F467" s="96"/>
      <c r="G467" s="96"/>
      <c r="H467" s="96"/>
      <c r="I467" s="103"/>
      <c r="J467" s="104"/>
      <c r="K467" s="105"/>
      <c r="L467" s="105"/>
      <c r="M467" s="55"/>
      <c r="N467" s="101">
        <f>SUM(N468:N474)</f>
        <v>1249.1916666666668</v>
      </c>
    </row>
    <row r="468" spans="1:14" s="31" customFormat="1" ht="23.25" customHeight="1" x14ac:dyDescent="0.25">
      <c r="A468" s="17">
        <v>530101</v>
      </c>
      <c r="B468" s="17" t="s">
        <v>975</v>
      </c>
      <c r="C468" s="18" t="s">
        <v>598</v>
      </c>
      <c r="D468" s="82"/>
      <c r="E468" s="82"/>
      <c r="F468" s="82" t="s">
        <v>92</v>
      </c>
      <c r="G468" s="82"/>
      <c r="H468" s="82"/>
      <c r="I468" s="22" t="s">
        <v>150</v>
      </c>
      <c r="J468" s="58">
        <v>3312.9</v>
      </c>
      <c r="K468" s="59">
        <v>0.90715499999999993</v>
      </c>
      <c r="L468" s="59">
        <v>1.0079499999999999</v>
      </c>
      <c r="M468" s="55">
        <v>3005.3</v>
      </c>
      <c r="N468" s="48">
        <v>250.44166666666669</v>
      </c>
    </row>
    <row r="469" spans="1:14" s="31" customFormat="1" x14ac:dyDescent="0.25">
      <c r="A469" s="17">
        <v>530101</v>
      </c>
      <c r="B469" s="17" t="s">
        <v>971</v>
      </c>
      <c r="C469" s="18" t="s">
        <v>599</v>
      </c>
      <c r="D469" s="82"/>
      <c r="E469" s="82" t="s">
        <v>92</v>
      </c>
      <c r="F469" s="82"/>
      <c r="G469" s="82"/>
      <c r="H469" s="82"/>
      <c r="I469" s="22" t="s">
        <v>150</v>
      </c>
      <c r="J469" s="58">
        <v>1656.4</v>
      </c>
      <c r="K469" s="59">
        <v>0.90756000000000003</v>
      </c>
      <c r="L469" s="59">
        <v>1.0084</v>
      </c>
      <c r="M469" s="55">
        <v>1503.3</v>
      </c>
      <c r="N469" s="48">
        <v>125.27499999999999</v>
      </c>
    </row>
    <row r="470" spans="1:14" s="31" customFormat="1" x14ac:dyDescent="0.25">
      <c r="A470" s="17">
        <v>530101</v>
      </c>
      <c r="B470" s="17" t="s">
        <v>977</v>
      </c>
      <c r="C470" s="18" t="s">
        <v>600</v>
      </c>
      <c r="D470" s="82"/>
      <c r="E470" s="82"/>
      <c r="F470" s="82" t="s">
        <v>92</v>
      </c>
      <c r="G470" s="82"/>
      <c r="H470" s="82"/>
      <c r="I470" s="22" t="s">
        <v>150</v>
      </c>
      <c r="J470" s="58">
        <v>3312.9</v>
      </c>
      <c r="K470" s="59">
        <v>0.90285299999999991</v>
      </c>
      <c r="L470" s="59">
        <v>1.0031699999999999</v>
      </c>
      <c r="M470" s="55">
        <v>2991.1</v>
      </c>
      <c r="N470" s="48">
        <v>249.25833333333333</v>
      </c>
    </row>
    <row r="471" spans="1:14" s="31" customFormat="1" x14ac:dyDescent="0.25">
      <c r="A471" s="17">
        <v>530101</v>
      </c>
      <c r="B471" s="17" t="s">
        <v>976</v>
      </c>
      <c r="C471" s="18" t="s">
        <v>601</v>
      </c>
      <c r="D471" s="82"/>
      <c r="E471" s="82" t="s">
        <v>92</v>
      </c>
      <c r="F471" s="82"/>
      <c r="G471" s="82"/>
      <c r="H471" s="82"/>
      <c r="I471" s="22" t="s">
        <v>150</v>
      </c>
      <c r="J471" s="58">
        <v>1656.4</v>
      </c>
      <c r="K471" s="59">
        <v>0.90505800000000003</v>
      </c>
      <c r="L471" s="59">
        <v>1.00562</v>
      </c>
      <c r="M471" s="55">
        <v>1499.1</v>
      </c>
      <c r="N471" s="48">
        <v>124.925</v>
      </c>
    </row>
    <row r="472" spans="1:14" s="31" customFormat="1" x14ac:dyDescent="0.25">
      <c r="A472" s="17">
        <v>530101</v>
      </c>
      <c r="B472" s="17" t="s">
        <v>972</v>
      </c>
      <c r="C472" s="40" t="s">
        <v>602</v>
      </c>
      <c r="D472" s="82"/>
      <c r="E472" s="82" t="s">
        <v>92</v>
      </c>
      <c r="F472" s="82"/>
      <c r="G472" s="82"/>
      <c r="H472" s="82"/>
      <c r="I472" s="22" t="s">
        <v>150</v>
      </c>
      <c r="J472" s="58">
        <v>1656.4</v>
      </c>
      <c r="K472" s="59">
        <v>0.90453600000000001</v>
      </c>
      <c r="L472" s="59">
        <v>1.0050399999999999</v>
      </c>
      <c r="M472" s="55">
        <v>1498.3</v>
      </c>
      <c r="N472" s="48">
        <v>124.85833333333333</v>
      </c>
    </row>
    <row r="473" spans="1:14" s="31" customFormat="1" x14ac:dyDescent="0.25">
      <c r="A473" s="17">
        <v>530101</v>
      </c>
      <c r="B473" s="17" t="s">
        <v>974</v>
      </c>
      <c r="C473" s="18" t="s">
        <v>603</v>
      </c>
      <c r="D473" s="82"/>
      <c r="E473" s="82"/>
      <c r="F473" s="82" t="s">
        <v>92</v>
      </c>
      <c r="G473" s="82"/>
      <c r="H473" s="82"/>
      <c r="I473" s="22" t="s">
        <v>150</v>
      </c>
      <c r="J473" s="58">
        <v>3312.9</v>
      </c>
      <c r="K473" s="59">
        <v>0.90424800000000005</v>
      </c>
      <c r="L473" s="59">
        <v>1.0047200000000001</v>
      </c>
      <c r="M473" s="55">
        <v>2995.7</v>
      </c>
      <c r="N473" s="48">
        <v>249.64166666666665</v>
      </c>
    </row>
    <row r="474" spans="1:14" s="31" customFormat="1" ht="24" customHeight="1" x14ac:dyDescent="0.25">
      <c r="A474" s="17">
        <v>530101</v>
      </c>
      <c r="B474" s="17" t="s">
        <v>973</v>
      </c>
      <c r="C474" s="18" t="s">
        <v>604</v>
      </c>
      <c r="D474" s="82"/>
      <c r="E474" s="82" t="s">
        <v>92</v>
      </c>
      <c r="F474" s="82"/>
      <c r="G474" s="82"/>
      <c r="H474" s="82"/>
      <c r="I474" s="22" t="s">
        <v>150</v>
      </c>
      <c r="J474" s="58">
        <v>1656.4</v>
      </c>
      <c r="K474" s="59">
        <v>0.90406800000000009</v>
      </c>
      <c r="L474" s="59">
        <v>1.0045200000000001</v>
      </c>
      <c r="M474" s="55">
        <v>1497.5</v>
      </c>
      <c r="N474" s="48">
        <v>124.79166666666667</v>
      </c>
    </row>
    <row r="475" spans="1:14" s="31" customFormat="1" x14ac:dyDescent="0.25">
      <c r="A475" s="93">
        <v>543001</v>
      </c>
      <c r="B475" s="93"/>
      <c r="C475" s="94" t="s">
        <v>297</v>
      </c>
      <c r="D475" s="96"/>
      <c r="E475" s="96"/>
      <c r="F475" s="96"/>
      <c r="G475" s="96"/>
      <c r="H475" s="96"/>
      <c r="I475" s="103"/>
      <c r="J475" s="104"/>
      <c r="K475" s="106"/>
      <c r="L475" s="107"/>
      <c r="M475" s="55"/>
      <c r="N475" s="101">
        <f>SUM(N476:N480)</f>
        <v>920.98333333333335</v>
      </c>
    </row>
    <row r="476" spans="1:14" s="31" customFormat="1" x14ac:dyDescent="0.25">
      <c r="A476" s="17">
        <v>543001</v>
      </c>
      <c r="B476" s="17" t="s">
        <v>979</v>
      </c>
      <c r="C476" s="18" t="s">
        <v>605</v>
      </c>
      <c r="D476" s="82"/>
      <c r="E476" s="82" t="s">
        <v>92</v>
      </c>
      <c r="F476" s="82"/>
      <c r="G476" s="82"/>
      <c r="H476" s="82"/>
      <c r="I476" s="22" t="s">
        <v>150</v>
      </c>
      <c r="J476" s="58">
        <v>1656.4</v>
      </c>
      <c r="K476" s="59">
        <v>0.9</v>
      </c>
      <c r="L476" s="59"/>
      <c r="M476" s="55">
        <v>1490.8</v>
      </c>
      <c r="N476" s="48">
        <v>124.23333333333333</v>
      </c>
    </row>
    <row r="477" spans="1:14" s="31" customFormat="1" x14ac:dyDescent="0.25">
      <c r="A477" s="17">
        <v>543001</v>
      </c>
      <c r="B477" s="17" t="s">
        <v>980</v>
      </c>
      <c r="C477" s="18" t="s">
        <v>606</v>
      </c>
      <c r="D477" s="82"/>
      <c r="E477" s="82" t="s">
        <v>92</v>
      </c>
      <c r="F477" s="82"/>
      <c r="G477" s="82"/>
      <c r="H477" s="82"/>
      <c r="I477" s="22" t="s">
        <v>150</v>
      </c>
      <c r="J477" s="58">
        <v>1656.4</v>
      </c>
      <c r="K477" s="59">
        <v>0.9</v>
      </c>
      <c r="L477" s="59"/>
      <c r="M477" s="55">
        <v>1490.8</v>
      </c>
      <c r="N477" s="48">
        <v>124.23333333333333</v>
      </c>
    </row>
    <row r="478" spans="1:14" s="31" customFormat="1" x14ac:dyDescent="0.25">
      <c r="A478" s="17">
        <v>543001</v>
      </c>
      <c r="B478" s="17" t="s">
        <v>981</v>
      </c>
      <c r="C478" s="18" t="s">
        <v>607</v>
      </c>
      <c r="D478" s="82"/>
      <c r="E478" s="82"/>
      <c r="F478" s="82"/>
      <c r="G478" s="82"/>
      <c r="H478" s="82" t="s">
        <v>148</v>
      </c>
      <c r="I478" s="22" t="s">
        <v>150</v>
      </c>
      <c r="J478" s="58">
        <v>3644.2</v>
      </c>
      <c r="K478" s="59">
        <v>0.9</v>
      </c>
      <c r="L478" s="59"/>
      <c r="M478" s="55">
        <v>3279.8</v>
      </c>
      <c r="N478" s="48">
        <v>273.31666666666666</v>
      </c>
    </row>
    <row r="479" spans="1:14" s="31" customFormat="1" x14ac:dyDescent="0.25">
      <c r="A479" s="17">
        <v>543001</v>
      </c>
      <c r="B479" s="17" t="s">
        <v>978</v>
      </c>
      <c r="C479" s="40" t="s">
        <v>608</v>
      </c>
      <c r="D479" s="82"/>
      <c r="E479" s="82" t="s">
        <v>92</v>
      </c>
      <c r="F479" s="82"/>
      <c r="G479" s="82"/>
      <c r="H479" s="82"/>
      <c r="I479" s="22" t="s">
        <v>150</v>
      </c>
      <c r="J479" s="58">
        <v>1656.4</v>
      </c>
      <c r="K479" s="59">
        <v>0.9</v>
      </c>
      <c r="L479" s="59"/>
      <c r="M479" s="55">
        <v>1490.8</v>
      </c>
      <c r="N479" s="48">
        <v>124.23333333333333</v>
      </c>
    </row>
    <row r="480" spans="1:14" x14ac:dyDescent="0.25">
      <c r="A480" s="17">
        <v>543001</v>
      </c>
      <c r="B480" s="17" t="s">
        <v>982</v>
      </c>
      <c r="C480" s="18" t="s">
        <v>609</v>
      </c>
      <c r="D480" s="82"/>
      <c r="E480" s="82"/>
      <c r="F480" s="82"/>
      <c r="G480" s="82"/>
      <c r="H480" s="82" t="s">
        <v>92</v>
      </c>
      <c r="I480" s="22" t="s">
        <v>150</v>
      </c>
      <c r="J480" s="58">
        <v>3644.2</v>
      </c>
      <c r="K480" s="59">
        <v>0.90542699999999998</v>
      </c>
      <c r="L480" s="59">
        <v>1.00603</v>
      </c>
      <c r="M480" s="55">
        <v>3299.6</v>
      </c>
      <c r="N480" s="48">
        <v>274.96666666666664</v>
      </c>
    </row>
  </sheetData>
  <autoFilter ref="A13:N13" xr:uid="{9D528D93-6119-427F-95F5-A5915D5962E6}"/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46" priority="9" stopIfTrue="1"/>
  </conditionalFormatting>
  <conditionalFormatting sqref="D411:D412 D414:D415">
    <cfRule type="duplicateValues" dxfId="45" priority="8" stopIfTrue="1"/>
  </conditionalFormatting>
  <conditionalFormatting sqref="D92:D99 D101:D103">
    <cfRule type="duplicateValues" dxfId="44" priority="10" stopIfTrue="1"/>
  </conditionalFormatting>
  <conditionalFormatting sqref="A1">
    <cfRule type="duplicateValues" dxfId="43" priority="7"/>
  </conditionalFormatting>
  <conditionalFormatting sqref="D2">
    <cfRule type="duplicateValues" dxfId="42" priority="4"/>
  </conditionalFormatting>
  <conditionalFormatting sqref="A2">
    <cfRule type="duplicateValues" dxfId="41" priority="3"/>
  </conditionalFormatting>
  <conditionalFormatting sqref="D2">
    <cfRule type="duplicateValues" dxfId="40" priority="5"/>
  </conditionalFormatting>
  <conditionalFormatting sqref="C2:D2">
    <cfRule type="duplicateValues" dxfId="39" priority="6"/>
  </conditionalFormatting>
  <conditionalFormatting sqref="N1">
    <cfRule type="duplicateValues" dxfId="38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6"/>
  <sheetViews>
    <sheetView zoomScale="87" zoomScaleNormal="87" workbookViewId="0">
      <pane ySplit="1" topLeftCell="A2" activePane="bottomLeft" state="frozen"/>
      <selection activeCell="N1" sqref="N1:N3"/>
      <selection pane="bottomLeft" activeCell="N1" sqref="N1:N3"/>
    </sheetView>
  </sheetViews>
  <sheetFormatPr defaultColWidth="9.140625" defaultRowHeight="15" x14ac:dyDescent="0.25"/>
  <cols>
    <col min="1" max="1" width="13.42578125" style="13" customWidth="1"/>
    <col min="2" max="2" width="65.140625" style="68" customWidth="1"/>
    <col min="3" max="3" width="15.5703125" style="16" customWidth="1"/>
    <col min="4" max="4" width="48.140625" style="16" customWidth="1"/>
    <col min="5" max="6" width="13.140625" style="13" customWidth="1"/>
    <col min="7" max="7" width="13.7109375" style="13" customWidth="1"/>
    <col min="8" max="16384" width="9.140625" style="20"/>
  </cols>
  <sheetData>
    <row r="1" spans="1:7" s="50" customFormat="1" x14ac:dyDescent="0.25">
      <c r="A1" s="128"/>
      <c r="B1" s="126"/>
      <c r="C1" s="13"/>
      <c r="D1" s="16"/>
      <c r="E1" s="13"/>
      <c r="F1" s="13"/>
      <c r="G1" s="395" t="s">
        <v>6631</v>
      </c>
    </row>
    <row r="2" spans="1:7" s="50" customFormat="1" x14ac:dyDescent="0.25">
      <c r="A2" s="51"/>
      <c r="B2" s="20"/>
      <c r="C2" s="20"/>
      <c r="D2" s="34"/>
      <c r="E2" s="30"/>
      <c r="F2" s="30"/>
      <c r="G2" s="396" t="s">
        <v>6628</v>
      </c>
    </row>
    <row r="3" spans="1:7" x14ac:dyDescent="0.25">
      <c r="G3" s="396" t="s">
        <v>6629</v>
      </c>
    </row>
    <row r="4" spans="1:7" x14ac:dyDescent="0.25">
      <c r="G4" s="396"/>
    </row>
    <row r="5" spans="1:7" ht="15.75" x14ac:dyDescent="0.25">
      <c r="G5" s="4" t="s">
        <v>17</v>
      </c>
    </row>
    <row r="6" spans="1:7" x14ac:dyDescent="0.25">
      <c r="G6" s="5" t="s">
        <v>11</v>
      </c>
    </row>
    <row r="7" spans="1:7" x14ac:dyDescent="0.25">
      <c r="G7" s="35" t="s">
        <v>301</v>
      </c>
    </row>
    <row r="8" spans="1:7" x14ac:dyDescent="0.25">
      <c r="C8" s="68"/>
      <c r="D8" s="68"/>
      <c r="G8" s="35" t="s">
        <v>987</v>
      </c>
    </row>
    <row r="10" spans="1:7" ht="33.75" customHeight="1" x14ac:dyDescent="0.25">
      <c r="A10" s="414" t="s">
        <v>62</v>
      </c>
      <c r="B10" s="414"/>
      <c r="C10" s="414"/>
      <c r="D10" s="414"/>
      <c r="E10" s="414"/>
      <c r="F10" s="414"/>
      <c r="G10" s="414"/>
    </row>
    <row r="11" spans="1:7" ht="81" customHeight="1" x14ac:dyDescent="0.25">
      <c r="A11" s="69" t="s">
        <v>9</v>
      </c>
      <c r="B11" s="69" t="s">
        <v>10</v>
      </c>
      <c r="C11" s="69" t="s">
        <v>32</v>
      </c>
      <c r="D11" s="69" t="s">
        <v>30</v>
      </c>
      <c r="E11" s="69" t="s">
        <v>18</v>
      </c>
      <c r="F11" s="69" t="s">
        <v>31</v>
      </c>
      <c r="G11" s="69" t="s">
        <v>19</v>
      </c>
    </row>
    <row r="12" spans="1:7" ht="45" customHeight="1" x14ac:dyDescent="0.25">
      <c r="A12" s="14">
        <v>10101</v>
      </c>
      <c r="B12" s="24" t="s">
        <v>99</v>
      </c>
      <c r="C12" s="23" t="s">
        <v>45</v>
      </c>
      <c r="D12" s="23" t="s">
        <v>46</v>
      </c>
      <c r="E12" s="14">
        <v>2</v>
      </c>
      <c r="F12" s="14" t="s">
        <v>47</v>
      </c>
      <c r="G12" s="14">
        <v>1.05</v>
      </c>
    </row>
    <row r="13" spans="1:7" ht="57" customHeight="1" x14ac:dyDescent="0.25">
      <c r="A13" s="14">
        <v>11401</v>
      </c>
      <c r="B13" s="24" t="s">
        <v>26</v>
      </c>
      <c r="C13" s="23" t="s">
        <v>45</v>
      </c>
      <c r="D13" s="23" t="s">
        <v>46</v>
      </c>
      <c r="E13" s="14">
        <v>3</v>
      </c>
      <c r="F13" s="14" t="s">
        <v>48</v>
      </c>
      <c r="G13" s="14">
        <v>1.1000000000000001</v>
      </c>
    </row>
    <row r="14" spans="1:7" ht="25.5" customHeight="1" x14ac:dyDescent="0.25">
      <c r="A14" s="14">
        <v>11501</v>
      </c>
      <c r="B14" s="24" t="s">
        <v>49</v>
      </c>
      <c r="C14" s="23" t="s">
        <v>45</v>
      </c>
      <c r="D14" s="23" t="s">
        <v>46</v>
      </c>
      <c r="E14" s="14">
        <v>2</v>
      </c>
      <c r="F14" s="14" t="s">
        <v>47</v>
      </c>
      <c r="G14" s="14">
        <v>1.05</v>
      </c>
    </row>
    <row r="15" spans="1:7" ht="25.5" customHeight="1" x14ac:dyDescent="0.25">
      <c r="A15" s="14">
        <v>11501</v>
      </c>
      <c r="B15" s="24" t="s">
        <v>49</v>
      </c>
      <c r="C15" s="23">
        <v>60</v>
      </c>
      <c r="D15" s="23" t="s">
        <v>70</v>
      </c>
      <c r="E15" s="14">
        <v>3</v>
      </c>
      <c r="F15" s="14" t="s">
        <v>48</v>
      </c>
      <c r="G15" s="14">
        <v>1.1000000000000001</v>
      </c>
    </row>
    <row r="16" spans="1:7" ht="45" customHeight="1" x14ac:dyDescent="0.25">
      <c r="A16" s="14">
        <v>20101</v>
      </c>
      <c r="B16" s="24" t="s">
        <v>103</v>
      </c>
      <c r="C16" s="23" t="s">
        <v>45</v>
      </c>
      <c r="D16" s="23" t="s">
        <v>46</v>
      </c>
      <c r="E16" s="14">
        <v>2</v>
      </c>
      <c r="F16" s="14" t="s">
        <v>47</v>
      </c>
      <c r="G16" s="14">
        <v>1.05</v>
      </c>
    </row>
    <row r="17" spans="1:7" ht="45" customHeight="1" x14ac:dyDescent="0.25">
      <c r="A17" s="127" t="s">
        <v>66</v>
      </c>
      <c r="B17" s="25" t="s">
        <v>96</v>
      </c>
      <c r="C17" s="23" t="s">
        <v>45</v>
      </c>
      <c r="D17" s="23" t="s">
        <v>46</v>
      </c>
      <c r="E17" s="14">
        <v>2</v>
      </c>
      <c r="F17" s="14" t="s">
        <v>47</v>
      </c>
      <c r="G17" s="14">
        <v>1.05</v>
      </c>
    </row>
    <row r="18" spans="1:7" ht="45" customHeight="1" x14ac:dyDescent="0.25">
      <c r="A18" s="127" t="s">
        <v>66</v>
      </c>
      <c r="B18" s="25" t="s">
        <v>96</v>
      </c>
      <c r="C18" s="23">
        <v>112</v>
      </c>
      <c r="D18" s="23" t="s">
        <v>77</v>
      </c>
      <c r="E18" s="14">
        <v>3</v>
      </c>
      <c r="F18" s="14" t="s">
        <v>48</v>
      </c>
      <c r="G18" s="14">
        <v>1.1000000000000001</v>
      </c>
    </row>
    <row r="19" spans="1:7" ht="45" customHeight="1" x14ac:dyDescent="0.25">
      <c r="A19" s="127" t="s">
        <v>66</v>
      </c>
      <c r="B19" s="25" t="s">
        <v>96</v>
      </c>
      <c r="C19" s="23">
        <v>100</v>
      </c>
      <c r="D19" s="23" t="s">
        <v>74</v>
      </c>
      <c r="E19" s="14">
        <v>3</v>
      </c>
      <c r="F19" s="14" t="s">
        <v>48</v>
      </c>
      <c r="G19" s="14">
        <v>1.1000000000000001</v>
      </c>
    </row>
    <row r="20" spans="1:7" ht="45" customHeight="1" x14ac:dyDescent="0.25">
      <c r="A20" s="127" t="s">
        <v>66</v>
      </c>
      <c r="B20" s="25" t="s">
        <v>96</v>
      </c>
      <c r="C20" s="23">
        <v>108</v>
      </c>
      <c r="D20" s="23" t="s">
        <v>75</v>
      </c>
      <c r="E20" s="14">
        <v>3</v>
      </c>
      <c r="F20" s="14" t="s">
        <v>48</v>
      </c>
      <c r="G20" s="14">
        <v>1.1000000000000001</v>
      </c>
    </row>
    <row r="21" spans="1:7" ht="30" customHeight="1" x14ac:dyDescent="0.25">
      <c r="A21" s="14">
        <v>41601</v>
      </c>
      <c r="B21" s="24" t="s">
        <v>97</v>
      </c>
      <c r="C21" s="23" t="s">
        <v>45</v>
      </c>
      <c r="D21" s="23" t="s">
        <v>46</v>
      </c>
      <c r="E21" s="14">
        <v>2</v>
      </c>
      <c r="F21" s="14" t="s">
        <v>47</v>
      </c>
      <c r="G21" s="14">
        <v>1.05</v>
      </c>
    </row>
    <row r="22" spans="1:7" ht="30" customHeight="1" x14ac:dyDescent="0.25">
      <c r="A22" s="14">
        <v>41601</v>
      </c>
      <c r="B22" s="24" t="s">
        <v>97</v>
      </c>
      <c r="C22" s="23">
        <v>81</v>
      </c>
      <c r="D22" s="23" t="s">
        <v>76</v>
      </c>
      <c r="E22" s="14">
        <v>3</v>
      </c>
      <c r="F22" s="14" t="s">
        <v>48</v>
      </c>
      <c r="G22" s="14">
        <v>1.1000000000000001</v>
      </c>
    </row>
    <row r="23" spans="1:7" ht="30" customHeight="1" x14ac:dyDescent="0.25">
      <c r="A23" s="14">
        <v>41601</v>
      </c>
      <c r="B23" s="24" t="s">
        <v>97</v>
      </c>
      <c r="C23" s="23">
        <v>136</v>
      </c>
      <c r="D23" s="23" t="s">
        <v>67</v>
      </c>
      <c r="E23" s="14">
        <v>3</v>
      </c>
      <c r="F23" s="14" t="s">
        <v>48</v>
      </c>
      <c r="G23" s="14">
        <v>1.1000000000000001</v>
      </c>
    </row>
    <row r="24" spans="1:7" ht="30" customHeight="1" x14ac:dyDescent="0.25">
      <c r="A24" s="14">
        <v>41601</v>
      </c>
      <c r="B24" s="24" t="s">
        <v>97</v>
      </c>
      <c r="C24" s="23">
        <v>112</v>
      </c>
      <c r="D24" s="23" t="s">
        <v>77</v>
      </c>
      <c r="E24" s="14">
        <v>3</v>
      </c>
      <c r="F24" s="14" t="s">
        <v>48</v>
      </c>
      <c r="G24" s="14">
        <v>1.1000000000000001</v>
      </c>
    </row>
    <row r="25" spans="1:7" ht="30" customHeight="1" x14ac:dyDescent="0.25">
      <c r="A25" s="14">
        <v>41601</v>
      </c>
      <c r="B25" s="24" t="s">
        <v>97</v>
      </c>
      <c r="C25" s="23">
        <v>100</v>
      </c>
      <c r="D25" s="23" t="s">
        <v>74</v>
      </c>
      <c r="E25" s="14">
        <v>3</v>
      </c>
      <c r="F25" s="14" t="s">
        <v>48</v>
      </c>
      <c r="G25" s="14">
        <v>1.1000000000000001</v>
      </c>
    </row>
    <row r="26" spans="1:7" ht="30" customHeight="1" x14ac:dyDescent="0.25">
      <c r="A26" s="14">
        <v>151901</v>
      </c>
      <c r="B26" s="24" t="s">
        <v>993</v>
      </c>
      <c r="C26" s="23" t="s">
        <v>45</v>
      </c>
      <c r="D26" s="23" t="s">
        <v>46</v>
      </c>
      <c r="E26" s="14">
        <v>2</v>
      </c>
      <c r="F26" s="14" t="s">
        <v>47</v>
      </c>
      <c r="G26" s="14">
        <v>1.05</v>
      </c>
    </row>
    <row r="27" spans="1:7" ht="45" customHeight="1" x14ac:dyDescent="0.25">
      <c r="A27" s="14">
        <v>50101</v>
      </c>
      <c r="B27" s="24" t="s">
        <v>992</v>
      </c>
      <c r="C27" s="23" t="s">
        <v>45</v>
      </c>
      <c r="D27" s="23" t="s">
        <v>46</v>
      </c>
      <c r="E27" s="14">
        <v>2</v>
      </c>
      <c r="F27" s="14" t="s">
        <v>47</v>
      </c>
      <c r="G27" s="14">
        <v>1.05</v>
      </c>
    </row>
    <row r="28" spans="1:7" ht="50.25" customHeight="1" x14ac:dyDescent="0.25">
      <c r="A28" s="14">
        <v>50101</v>
      </c>
      <c r="B28" s="24" t="s">
        <v>992</v>
      </c>
      <c r="C28" s="23">
        <v>81</v>
      </c>
      <c r="D28" s="23" t="s">
        <v>76</v>
      </c>
      <c r="E28" s="14">
        <v>3</v>
      </c>
      <c r="F28" s="14" t="s">
        <v>48</v>
      </c>
      <c r="G28" s="14">
        <v>1.1000000000000001</v>
      </c>
    </row>
    <row r="29" spans="1:7" ht="50.25" customHeight="1" x14ac:dyDescent="0.25">
      <c r="A29" s="14">
        <v>50101</v>
      </c>
      <c r="B29" s="24" t="s">
        <v>992</v>
      </c>
      <c r="C29" s="23">
        <v>54</v>
      </c>
      <c r="D29" s="23" t="s">
        <v>69</v>
      </c>
      <c r="E29" s="14">
        <v>3</v>
      </c>
      <c r="F29" s="14" t="s">
        <v>48</v>
      </c>
      <c r="G29" s="14">
        <v>1.1000000000000001</v>
      </c>
    </row>
    <row r="30" spans="1:7" ht="72.75" customHeight="1" x14ac:dyDescent="0.25">
      <c r="A30" s="14">
        <v>50101</v>
      </c>
      <c r="B30" s="24" t="s">
        <v>992</v>
      </c>
      <c r="C30" s="23">
        <v>136</v>
      </c>
      <c r="D30" s="23" t="s">
        <v>67</v>
      </c>
      <c r="E30" s="14">
        <v>3</v>
      </c>
      <c r="F30" s="14" t="s">
        <v>48</v>
      </c>
      <c r="G30" s="14">
        <v>1.1000000000000001</v>
      </c>
    </row>
    <row r="31" spans="1:7" ht="52.5" customHeight="1" x14ac:dyDescent="0.25">
      <c r="A31" s="14">
        <v>50101</v>
      </c>
      <c r="B31" s="24" t="s">
        <v>992</v>
      </c>
      <c r="C31" s="23">
        <v>108</v>
      </c>
      <c r="D31" s="23" t="s">
        <v>75</v>
      </c>
      <c r="E31" s="14">
        <v>3</v>
      </c>
      <c r="F31" s="14" t="s">
        <v>48</v>
      </c>
      <c r="G31" s="14">
        <v>1.1000000000000001</v>
      </c>
    </row>
    <row r="32" spans="1:7" ht="52.5" customHeight="1" x14ac:dyDescent="0.25">
      <c r="A32" s="14">
        <v>50101</v>
      </c>
      <c r="B32" s="24" t="s">
        <v>992</v>
      </c>
      <c r="C32" s="23">
        <v>100</v>
      </c>
      <c r="D32" s="23" t="s">
        <v>74</v>
      </c>
      <c r="E32" s="14">
        <v>3</v>
      </c>
      <c r="F32" s="14" t="s">
        <v>48</v>
      </c>
      <c r="G32" s="14">
        <v>1.1000000000000001</v>
      </c>
    </row>
    <row r="33" spans="1:7" ht="45" customHeight="1" x14ac:dyDescent="0.25">
      <c r="A33" s="14">
        <v>60101</v>
      </c>
      <c r="B33" s="24" t="s">
        <v>94</v>
      </c>
      <c r="C33" s="23" t="s">
        <v>45</v>
      </c>
      <c r="D33" s="23" t="s">
        <v>46</v>
      </c>
      <c r="E33" s="14">
        <v>2</v>
      </c>
      <c r="F33" s="14" t="s">
        <v>47</v>
      </c>
      <c r="G33" s="14">
        <v>1.05</v>
      </c>
    </row>
    <row r="34" spans="1:7" ht="45" customHeight="1" x14ac:dyDescent="0.25">
      <c r="A34" s="14">
        <v>60101</v>
      </c>
      <c r="B34" s="24" t="s">
        <v>94</v>
      </c>
      <c r="C34" s="23">
        <v>81</v>
      </c>
      <c r="D34" s="23" t="s">
        <v>76</v>
      </c>
      <c r="E34" s="14">
        <v>3</v>
      </c>
      <c r="F34" s="14" t="s">
        <v>48</v>
      </c>
      <c r="G34" s="14">
        <v>1.1000000000000001</v>
      </c>
    </row>
    <row r="35" spans="1:7" ht="45" customHeight="1" x14ac:dyDescent="0.25">
      <c r="A35" s="14">
        <v>70101</v>
      </c>
      <c r="B35" s="24" t="s">
        <v>104</v>
      </c>
      <c r="C35" s="23" t="s">
        <v>45</v>
      </c>
      <c r="D35" s="23" t="s">
        <v>46</v>
      </c>
      <c r="E35" s="14">
        <v>2</v>
      </c>
      <c r="F35" s="14" t="s">
        <v>47</v>
      </c>
      <c r="G35" s="14">
        <v>1.05</v>
      </c>
    </row>
    <row r="36" spans="1:7" ht="45" customHeight="1" x14ac:dyDescent="0.25">
      <c r="A36" s="14">
        <v>70101</v>
      </c>
      <c r="B36" s="24" t="s">
        <v>104</v>
      </c>
      <c r="C36" s="23">
        <v>108</v>
      </c>
      <c r="D36" s="23" t="s">
        <v>75</v>
      </c>
      <c r="E36" s="14">
        <v>3</v>
      </c>
      <c r="F36" s="14" t="s">
        <v>48</v>
      </c>
      <c r="G36" s="14">
        <v>1.1000000000000001</v>
      </c>
    </row>
    <row r="37" spans="1:7" ht="45" customHeight="1" x14ac:dyDescent="0.25">
      <c r="A37" s="14">
        <v>70101</v>
      </c>
      <c r="B37" s="24" t="s">
        <v>104</v>
      </c>
      <c r="C37" s="23">
        <v>100</v>
      </c>
      <c r="D37" s="23" t="s">
        <v>74</v>
      </c>
      <c r="E37" s="14">
        <v>3</v>
      </c>
      <c r="F37" s="14" t="s">
        <v>48</v>
      </c>
      <c r="G37" s="14">
        <v>1.1000000000000001</v>
      </c>
    </row>
    <row r="38" spans="1:7" ht="45" customHeight="1" x14ac:dyDescent="0.25">
      <c r="A38" s="14">
        <v>70301</v>
      </c>
      <c r="B38" s="24" t="s">
        <v>12</v>
      </c>
      <c r="C38" s="23" t="s">
        <v>45</v>
      </c>
      <c r="D38" s="23" t="s">
        <v>46</v>
      </c>
      <c r="E38" s="14">
        <v>2</v>
      </c>
      <c r="F38" s="14" t="s">
        <v>47</v>
      </c>
      <c r="G38" s="14">
        <v>1.05</v>
      </c>
    </row>
    <row r="39" spans="1:7" ht="45" customHeight="1" x14ac:dyDescent="0.25">
      <c r="A39" s="14">
        <v>70301</v>
      </c>
      <c r="B39" s="24" t="s">
        <v>12</v>
      </c>
      <c r="C39" s="23">
        <v>81</v>
      </c>
      <c r="D39" s="23" t="s">
        <v>76</v>
      </c>
      <c r="E39" s="14">
        <v>3</v>
      </c>
      <c r="F39" s="14" t="s">
        <v>48</v>
      </c>
      <c r="G39" s="14">
        <v>1.1000000000000001</v>
      </c>
    </row>
    <row r="40" spans="1:7" ht="45" customHeight="1" x14ac:dyDescent="0.25">
      <c r="A40" s="14">
        <v>80101</v>
      </c>
      <c r="B40" s="24" t="s">
        <v>105</v>
      </c>
      <c r="C40" s="23" t="s">
        <v>45</v>
      </c>
      <c r="D40" s="23" t="s">
        <v>46</v>
      </c>
      <c r="E40" s="14">
        <v>2</v>
      </c>
      <c r="F40" s="14" t="s">
        <v>47</v>
      </c>
      <c r="G40" s="14">
        <v>1.05</v>
      </c>
    </row>
    <row r="41" spans="1:7" ht="45" customHeight="1" x14ac:dyDescent="0.25">
      <c r="A41" s="14">
        <v>80101</v>
      </c>
      <c r="B41" s="24" t="s">
        <v>105</v>
      </c>
      <c r="C41" s="23">
        <v>81</v>
      </c>
      <c r="D41" s="23" t="s">
        <v>76</v>
      </c>
      <c r="E41" s="14">
        <v>3</v>
      </c>
      <c r="F41" s="14" t="s">
        <v>48</v>
      </c>
      <c r="G41" s="14">
        <v>1.1000000000000001</v>
      </c>
    </row>
    <row r="42" spans="1:7" ht="45" customHeight="1" x14ac:dyDescent="0.25">
      <c r="A42" s="14">
        <v>90601</v>
      </c>
      <c r="B42" s="24" t="s">
        <v>37</v>
      </c>
      <c r="C42" s="23" t="s">
        <v>45</v>
      </c>
      <c r="D42" s="23" t="s">
        <v>46</v>
      </c>
      <c r="E42" s="14">
        <v>2</v>
      </c>
      <c r="F42" s="14" t="s">
        <v>47</v>
      </c>
      <c r="G42" s="14">
        <v>1.05</v>
      </c>
    </row>
    <row r="43" spans="1:7" ht="45" customHeight="1" x14ac:dyDescent="0.25">
      <c r="A43" s="14">
        <v>90601</v>
      </c>
      <c r="B43" s="24" t="s">
        <v>37</v>
      </c>
      <c r="C43" s="23">
        <v>162</v>
      </c>
      <c r="D43" s="23" t="s">
        <v>71</v>
      </c>
      <c r="E43" s="14">
        <v>3</v>
      </c>
      <c r="F43" s="14" t="s">
        <v>48</v>
      </c>
      <c r="G43" s="14">
        <v>1.1000000000000001</v>
      </c>
    </row>
    <row r="44" spans="1:7" ht="45" customHeight="1" x14ac:dyDescent="0.25">
      <c r="A44" s="14">
        <v>90601</v>
      </c>
      <c r="B44" s="24" t="s">
        <v>37</v>
      </c>
      <c r="C44" s="23">
        <v>100</v>
      </c>
      <c r="D44" s="23" t="s">
        <v>74</v>
      </c>
      <c r="E44" s="14">
        <v>3</v>
      </c>
      <c r="F44" s="14" t="s">
        <v>48</v>
      </c>
      <c r="G44" s="14">
        <v>1.1000000000000001</v>
      </c>
    </row>
    <row r="45" spans="1:7" ht="45" customHeight="1" x14ac:dyDescent="0.25">
      <c r="A45" s="14">
        <v>100101</v>
      </c>
      <c r="B45" s="24" t="s">
        <v>95</v>
      </c>
      <c r="C45" s="23" t="s">
        <v>45</v>
      </c>
      <c r="D45" s="23" t="s">
        <v>46</v>
      </c>
      <c r="E45" s="14">
        <v>2</v>
      </c>
      <c r="F45" s="14" t="s">
        <v>47</v>
      </c>
      <c r="G45" s="14">
        <v>1.05</v>
      </c>
    </row>
    <row r="46" spans="1:7" ht="45" customHeight="1" x14ac:dyDescent="0.25">
      <c r="A46" s="14">
        <v>100101</v>
      </c>
      <c r="B46" s="24" t="s">
        <v>95</v>
      </c>
      <c r="C46" s="23">
        <v>112</v>
      </c>
      <c r="D46" s="23" t="s">
        <v>77</v>
      </c>
      <c r="E46" s="14">
        <v>3</v>
      </c>
      <c r="F46" s="14" t="s">
        <v>48</v>
      </c>
      <c r="G46" s="14">
        <v>1.1000000000000001</v>
      </c>
    </row>
    <row r="47" spans="1:7" ht="45" customHeight="1" x14ac:dyDescent="0.25">
      <c r="A47" s="14">
        <v>100101</v>
      </c>
      <c r="B47" s="24" t="s">
        <v>95</v>
      </c>
      <c r="C47" s="23">
        <v>136</v>
      </c>
      <c r="D47" s="23" t="s">
        <v>67</v>
      </c>
      <c r="E47" s="14">
        <v>3</v>
      </c>
      <c r="F47" s="14" t="s">
        <v>48</v>
      </c>
      <c r="G47" s="14">
        <v>1.1000000000000001</v>
      </c>
    </row>
    <row r="48" spans="1:7" ht="45" customHeight="1" x14ac:dyDescent="0.25">
      <c r="A48" s="14">
        <v>100101</v>
      </c>
      <c r="B48" s="24" t="s">
        <v>95</v>
      </c>
      <c r="C48" s="23">
        <v>116</v>
      </c>
      <c r="D48" s="23" t="s">
        <v>93</v>
      </c>
      <c r="E48" s="14">
        <v>3</v>
      </c>
      <c r="F48" s="14" t="s">
        <v>48</v>
      </c>
      <c r="G48" s="14">
        <v>1.1000000000000001</v>
      </c>
    </row>
    <row r="49" spans="1:7" ht="45" customHeight="1" x14ac:dyDescent="0.25">
      <c r="A49" s="14">
        <v>100101</v>
      </c>
      <c r="B49" s="24" t="s">
        <v>95</v>
      </c>
      <c r="C49" s="23">
        <v>162</v>
      </c>
      <c r="D49" s="23" t="s">
        <v>71</v>
      </c>
      <c r="E49" s="14">
        <v>3</v>
      </c>
      <c r="F49" s="14" t="s">
        <v>48</v>
      </c>
      <c r="G49" s="14">
        <v>1.1000000000000001</v>
      </c>
    </row>
    <row r="50" spans="1:7" ht="45" customHeight="1" x14ac:dyDescent="0.25">
      <c r="A50" s="14">
        <v>100101</v>
      </c>
      <c r="B50" s="24" t="s">
        <v>95</v>
      </c>
      <c r="C50" s="23">
        <v>65</v>
      </c>
      <c r="D50" s="23" t="s">
        <v>72</v>
      </c>
      <c r="E50" s="14">
        <v>3</v>
      </c>
      <c r="F50" s="14" t="s">
        <v>48</v>
      </c>
      <c r="G50" s="14">
        <v>1.1000000000000001</v>
      </c>
    </row>
    <row r="51" spans="1:7" ht="45" customHeight="1" x14ac:dyDescent="0.25">
      <c r="A51" s="14">
        <v>100101</v>
      </c>
      <c r="B51" s="24" t="s">
        <v>95</v>
      </c>
      <c r="C51" s="23">
        <v>100</v>
      </c>
      <c r="D51" s="23" t="s">
        <v>74</v>
      </c>
      <c r="E51" s="14">
        <v>3</v>
      </c>
      <c r="F51" s="14" t="s">
        <v>48</v>
      </c>
      <c r="G51" s="14">
        <v>1.1000000000000001</v>
      </c>
    </row>
    <row r="52" spans="1:7" ht="45" customHeight="1" x14ac:dyDescent="0.25">
      <c r="A52" s="14">
        <v>100101</v>
      </c>
      <c r="B52" s="24" t="s">
        <v>95</v>
      </c>
      <c r="C52" s="23">
        <v>108</v>
      </c>
      <c r="D52" s="23" t="s">
        <v>75</v>
      </c>
      <c r="E52" s="14">
        <v>3</v>
      </c>
      <c r="F52" s="14" t="s">
        <v>48</v>
      </c>
      <c r="G52" s="14">
        <v>1.1000000000000001</v>
      </c>
    </row>
    <row r="53" spans="1:7" ht="45" customHeight="1" x14ac:dyDescent="0.25">
      <c r="A53" s="14">
        <v>100101</v>
      </c>
      <c r="B53" s="24" t="s">
        <v>95</v>
      </c>
      <c r="C53" s="23">
        <v>81</v>
      </c>
      <c r="D53" s="23" t="s">
        <v>76</v>
      </c>
      <c r="E53" s="14">
        <v>3</v>
      </c>
      <c r="F53" s="14" t="s">
        <v>48</v>
      </c>
      <c r="G53" s="14">
        <v>1.1000000000000001</v>
      </c>
    </row>
    <row r="54" spans="1:7" ht="45" customHeight="1" x14ac:dyDescent="0.25">
      <c r="A54" s="14">
        <v>100101</v>
      </c>
      <c r="B54" s="24" t="s">
        <v>95</v>
      </c>
      <c r="C54" s="23">
        <v>54</v>
      </c>
      <c r="D54" s="23" t="s">
        <v>69</v>
      </c>
      <c r="E54" s="14">
        <v>3</v>
      </c>
      <c r="F54" s="14" t="s">
        <v>48</v>
      </c>
      <c r="G54" s="14">
        <v>1.1000000000000001</v>
      </c>
    </row>
    <row r="55" spans="1:7" ht="45" customHeight="1" x14ac:dyDescent="0.25">
      <c r="A55" s="14">
        <v>100601</v>
      </c>
      <c r="B55" s="24" t="s">
        <v>36</v>
      </c>
      <c r="C55" s="23" t="s">
        <v>45</v>
      </c>
      <c r="D55" s="23" t="s">
        <v>46</v>
      </c>
      <c r="E55" s="14">
        <v>2</v>
      </c>
      <c r="F55" s="14" t="s">
        <v>47</v>
      </c>
      <c r="G55" s="14">
        <v>1.05</v>
      </c>
    </row>
    <row r="56" spans="1:7" ht="30" customHeight="1" x14ac:dyDescent="0.25">
      <c r="A56" s="14">
        <v>110101</v>
      </c>
      <c r="B56" s="24" t="s">
        <v>106</v>
      </c>
      <c r="C56" s="23" t="s">
        <v>45</v>
      </c>
      <c r="D56" s="23" t="s">
        <v>46</v>
      </c>
      <c r="E56" s="14">
        <v>2</v>
      </c>
      <c r="F56" s="14" t="s">
        <v>47</v>
      </c>
      <c r="G56" s="14">
        <v>1.05</v>
      </c>
    </row>
    <row r="57" spans="1:7" ht="45" customHeight="1" x14ac:dyDescent="0.25">
      <c r="A57" s="14">
        <v>141101</v>
      </c>
      <c r="B57" s="24" t="s">
        <v>107</v>
      </c>
      <c r="C57" s="23" t="s">
        <v>45</v>
      </c>
      <c r="D57" s="23" t="s">
        <v>46</v>
      </c>
      <c r="E57" s="14">
        <v>2</v>
      </c>
      <c r="F57" s="14" t="s">
        <v>47</v>
      </c>
      <c r="G57" s="14">
        <v>1.05</v>
      </c>
    </row>
    <row r="58" spans="1:7" ht="45" customHeight="1" x14ac:dyDescent="0.25">
      <c r="A58" s="14">
        <v>141101</v>
      </c>
      <c r="B58" s="24" t="s">
        <v>107</v>
      </c>
      <c r="C58" s="23">
        <v>100</v>
      </c>
      <c r="D58" s="23" t="s">
        <v>74</v>
      </c>
      <c r="E58" s="14">
        <v>3</v>
      </c>
      <c r="F58" s="14" t="s">
        <v>48</v>
      </c>
      <c r="G58" s="14">
        <v>1.1000000000000001</v>
      </c>
    </row>
    <row r="59" spans="1:7" ht="144.75" customHeight="1" x14ac:dyDescent="0.25">
      <c r="A59" s="14">
        <v>141101</v>
      </c>
      <c r="B59" s="24" t="s">
        <v>107</v>
      </c>
      <c r="C59" s="23">
        <v>136</v>
      </c>
      <c r="D59" s="23" t="s">
        <v>67</v>
      </c>
      <c r="E59" s="14">
        <v>3</v>
      </c>
      <c r="F59" s="14" t="s">
        <v>48</v>
      </c>
      <c r="G59" s="14">
        <v>1.1000000000000001</v>
      </c>
    </row>
    <row r="60" spans="1:7" ht="45" customHeight="1" x14ac:dyDescent="0.25">
      <c r="A60" s="14">
        <v>150101</v>
      </c>
      <c r="B60" s="24" t="s">
        <v>113</v>
      </c>
      <c r="C60" s="23" t="s">
        <v>45</v>
      </c>
      <c r="D60" s="23" t="s">
        <v>46</v>
      </c>
      <c r="E60" s="14">
        <v>2</v>
      </c>
      <c r="F60" s="14" t="s">
        <v>47</v>
      </c>
      <c r="G60" s="14">
        <v>1.05</v>
      </c>
    </row>
    <row r="61" spans="1:7" ht="45" customHeight="1" x14ac:dyDescent="0.25">
      <c r="A61" s="14">
        <v>150101</v>
      </c>
      <c r="B61" s="24" t="s">
        <v>113</v>
      </c>
      <c r="C61" s="23">
        <v>100</v>
      </c>
      <c r="D61" s="23" t="s">
        <v>74</v>
      </c>
      <c r="E61" s="14">
        <v>3</v>
      </c>
      <c r="F61" s="14" t="s">
        <v>48</v>
      </c>
      <c r="G61" s="14">
        <v>1.1000000000000001</v>
      </c>
    </row>
    <row r="62" spans="1:7" ht="60" customHeight="1" x14ac:dyDescent="0.25">
      <c r="A62" s="14">
        <v>160101</v>
      </c>
      <c r="B62" s="24" t="s">
        <v>108</v>
      </c>
      <c r="C62" s="23" t="s">
        <v>45</v>
      </c>
      <c r="D62" s="23" t="s">
        <v>46</v>
      </c>
      <c r="E62" s="14">
        <v>2</v>
      </c>
      <c r="F62" s="14" t="s">
        <v>47</v>
      </c>
      <c r="G62" s="14">
        <v>1.05</v>
      </c>
    </row>
    <row r="63" spans="1:7" ht="45" customHeight="1" x14ac:dyDescent="0.25">
      <c r="A63" s="14">
        <v>170101</v>
      </c>
      <c r="B63" s="24" t="s">
        <v>109</v>
      </c>
      <c r="C63" s="23" t="s">
        <v>45</v>
      </c>
      <c r="D63" s="23" t="s">
        <v>46</v>
      </c>
      <c r="E63" s="14">
        <v>2</v>
      </c>
      <c r="F63" s="14" t="s">
        <v>47</v>
      </c>
      <c r="G63" s="14">
        <v>1.05</v>
      </c>
    </row>
    <row r="64" spans="1:7" ht="45" customHeight="1" x14ac:dyDescent="0.25">
      <c r="A64" s="14">
        <v>170101</v>
      </c>
      <c r="B64" s="24" t="s">
        <v>109</v>
      </c>
      <c r="C64" s="23">
        <v>108</v>
      </c>
      <c r="D64" s="23" t="s">
        <v>75</v>
      </c>
      <c r="E64" s="14">
        <v>3</v>
      </c>
      <c r="F64" s="14" t="s">
        <v>48</v>
      </c>
      <c r="G64" s="14">
        <v>1.1000000000000001</v>
      </c>
    </row>
    <row r="65" spans="1:7" ht="45" customHeight="1" x14ac:dyDescent="0.25">
      <c r="A65" s="14">
        <v>170101</v>
      </c>
      <c r="B65" s="24" t="s">
        <v>109</v>
      </c>
      <c r="C65" s="23">
        <v>60</v>
      </c>
      <c r="D65" s="23" t="s">
        <v>70</v>
      </c>
      <c r="E65" s="14">
        <v>3</v>
      </c>
      <c r="F65" s="14" t="s">
        <v>48</v>
      </c>
      <c r="G65" s="14">
        <v>1.1000000000000001</v>
      </c>
    </row>
    <row r="66" spans="1:7" ht="45" customHeight="1" x14ac:dyDescent="0.25">
      <c r="A66" s="14">
        <v>170101</v>
      </c>
      <c r="B66" s="24" t="s">
        <v>109</v>
      </c>
      <c r="C66" s="23">
        <v>162</v>
      </c>
      <c r="D66" s="23" t="s">
        <v>71</v>
      </c>
      <c r="E66" s="14">
        <v>3</v>
      </c>
      <c r="F66" s="14" t="s">
        <v>48</v>
      </c>
      <c r="G66" s="14">
        <v>1.1000000000000001</v>
      </c>
    </row>
    <row r="67" spans="1:7" ht="105" customHeight="1" x14ac:dyDescent="0.25">
      <c r="A67" s="14">
        <v>170101</v>
      </c>
      <c r="B67" s="24" t="s">
        <v>109</v>
      </c>
      <c r="C67" s="23">
        <v>136</v>
      </c>
      <c r="D67" s="23" t="s">
        <v>67</v>
      </c>
      <c r="E67" s="14">
        <v>3</v>
      </c>
      <c r="F67" s="14" t="s">
        <v>48</v>
      </c>
      <c r="G67" s="14">
        <v>1.1000000000000001</v>
      </c>
    </row>
    <row r="68" spans="1:7" ht="45" customHeight="1" x14ac:dyDescent="0.25">
      <c r="A68" s="14">
        <v>171401</v>
      </c>
      <c r="B68" s="24" t="s">
        <v>23</v>
      </c>
      <c r="C68" s="23" t="s">
        <v>45</v>
      </c>
      <c r="D68" s="23" t="s">
        <v>46</v>
      </c>
      <c r="E68" s="14">
        <v>2</v>
      </c>
      <c r="F68" s="14" t="s">
        <v>47</v>
      </c>
      <c r="G68" s="14">
        <v>1.05</v>
      </c>
    </row>
    <row r="69" spans="1:7" ht="45" customHeight="1" x14ac:dyDescent="0.25">
      <c r="A69" s="14">
        <v>171401</v>
      </c>
      <c r="B69" s="24" t="s">
        <v>23</v>
      </c>
      <c r="C69" s="23">
        <v>81</v>
      </c>
      <c r="D69" s="23" t="s">
        <v>76</v>
      </c>
      <c r="E69" s="14">
        <v>3</v>
      </c>
      <c r="F69" s="14" t="s">
        <v>48</v>
      </c>
      <c r="G69" s="14">
        <v>1.1000000000000001</v>
      </c>
    </row>
    <row r="70" spans="1:7" ht="45" customHeight="1" x14ac:dyDescent="0.25">
      <c r="A70" s="14">
        <v>191901</v>
      </c>
      <c r="B70" s="24" t="s">
        <v>111</v>
      </c>
      <c r="C70" s="23" t="s">
        <v>45</v>
      </c>
      <c r="D70" s="23" t="s">
        <v>46</v>
      </c>
      <c r="E70" s="14">
        <v>2</v>
      </c>
      <c r="F70" s="14" t="s">
        <v>47</v>
      </c>
      <c r="G70" s="14">
        <v>1.05</v>
      </c>
    </row>
    <row r="71" spans="1:7" ht="45" customHeight="1" x14ac:dyDescent="0.25">
      <c r="A71" s="14">
        <v>191201</v>
      </c>
      <c r="B71" s="24" t="s">
        <v>38</v>
      </c>
      <c r="C71" s="23" t="s">
        <v>45</v>
      </c>
      <c r="D71" s="23" t="s">
        <v>46</v>
      </c>
      <c r="E71" s="14">
        <v>1</v>
      </c>
      <c r="F71" s="14" t="s">
        <v>47</v>
      </c>
      <c r="G71" s="14">
        <v>0.9</v>
      </c>
    </row>
    <row r="72" spans="1:7" ht="45" customHeight="1" x14ac:dyDescent="0.25">
      <c r="A72" s="14">
        <v>191401</v>
      </c>
      <c r="B72" s="24" t="s">
        <v>50</v>
      </c>
      <c r="C72" s="23" t="s">
        <v>45</v>
      </c>
      <c r="D72" s="23" t="s">
        <v>46</v>
      </c>
      <c r="E72" s="14">
        <v>3</v>
      </c>
      <c r="F72" s="14" t="s">
        <v>65</v>
      </c>
      <c r="G72" s="14">
        <v>1.4</v>
      </c>
    </row>
    <row r="73" spans="1:7" ht="45" x14ac:dyDescent="0.25">
      <c r="A73" s="14">
        <v>202401</v>
      </c>
      <c r="B73" s="24" t="s">
        <v>995</v>
      </c>
      <c r="C73" s="23" t="s">
        <v>45</v>
      </c>
      <c r="D73" s="23" t="s">
        <v>46</v>
      </c>
      <c r="E73" s="14">
        <v>2</v>
      </c>
      <c r="F73" s="14" t="s">
        <v>47</v>
      </c>
      <c r="G73" s="14">
        <v>1.05</v>
      </c>
    </row>
    <row r="74" spans="1:7" ht="45" x14ac:dyDescent="0.25">
      <c r="A74" s="14">
        <v>202401</v>
      </c>
      <c r="B74" s="24" t="s">
        <v>995</v>
      </c>
      <c r="C74" s="23">
        <v>54</v>
      </c>
      <c r="D74" s="23" t="s">
        <v>69</v>
      </c>
      <c r="E74" s="14">
        <v>3</v>
      </c>
      <c r="F74" s="14" t="s">
        <v>48</v>
      </c>
      <c r="G74" s="14">
        <v>1.1000000000000001</v>
      </c>
    </row>
    <row r="75" spans="1:7" ht="45" x14ac:dyDescent="0.25">
      <c r="A75" s="14">
        <v>202401</v>
      </c>
      <c r="B75" s="24" t="s">
        <v>995</v>
      </c>
      <c r="C75" s="23">
        <v>108</v>
      </c>
      <c r="D75" s="23" t="s">
        <v>75</v>
      </c>
      <c r="E75" s="14">
        <v>3</v>
      </c>
      <c r="F75" s="14" t="s">
        <v>48</v>
      </c>
      <c r="G75" s="14">
        <v>1.1000000000000001</v>
      </c>
    </row>
    <row r="76" spans="1:7" ht="45" x14ac:dyDescent="0.25">
      <c r="A76" s="14">
        <v>202401</v>
      </c>
      <c r="B76" s="24" t="s">
        <v>995</v>
      </c>
      <c r="C76" s="23">
        <v>162</v>
      </c>
      <c r="D76" s="23" t="s">
        <v>71</v>
      </c>
      <c r="E76" s="14">
        <v>3</v>
      </c>
      <c r="F76" s="14" t="s">
        <v>48</v>
      </c>
      <c r="G76" s="14">
        <v>1.1000000000000001</v>
      </c>
    </row>
    <row r="77" spans="1:7" ht="45" x14ac:dyDescent="0.25">
      <c r="A77" s="14">
        <v>202401</v>
      </c>
      <c r="B77" s="24" t="s">
        <v>995</v>
      </c>
      <c r="C77" s="23">
        <v>65</v>
      </c>
      <c r="D77" s="23" t="s">
        <v>72</v>
      </c>
      <c r="E77" s="14">
        <v>3</v>
      </c>
      <c r="F77" s="14" t="s">
        <v>48</v>
      </c>
      <c r="G77" s="14">
        <v>1.1000000000000001</v>
      </c>
    </row>
    <row r="78" spans="1:7" ht="116.25" customHeight="1" x14ac:dyDescent="0.25">
      <c r="A78" s="14">
        <v>202401</v>
      </c>
      <c r="B78" s="24" t="s">
        <v>995</v>
      </c>
      <c r="C78" s="23">
        <v>136</v>
      </c>
      <c r="D78" s="23" t="s">
        <v>67</v>
      </c>
      <c r="E78" s="14">
        <v>3</v>
      </c>
      <c r="F78" s="14" t="s">
        <v>48</v>
      </c>
      <c r="G78" s="14">
        <v>1.1000000000000001</v>
      </c>
    </row>
    <row r="79" spans="1:7" ht="45" x14ac:dyDescent="0.25">
      <c r="A79" s="14">
        <v>202401</v>
      </c>
      <c r="B79" s="24" t="s">
        <v>995</v>
      </c>
      <c r="C79" s="23">
        <v>100</v>
      </c>
      <c r="D79" s="23" t="s">
        <v>74</v>
      </c>
      <c r="E79" s="14">
        <v>3</v>
      </c>
      <c r="F79" s="14" t="s">
        <v>48</v>
      </c>
      <c r="G79" s="14">
        <v>1.1000000000000001</v>
      </c>
    </row>
    <row r="80" spans="1:7" ht="31.5" customHeight="1" x14ac:dyDescent="0.25">
      <c r="A80" s="14">
        <v>202401</v>
      </c>
      <c r="B80" s="24" t="s">
        <v>995</v>
      </c>
      <c r="C80" s="23">
        <v>112</v>
      </c>
      <c r="D80" s="23" t="s">
        <v>77</v>
      </c>
      <c r="E80" s="14">
        <v>3</v>
      </c>
      <c r="F80" s="14" t="s">
        <v>48</v>
      </c>
      <c r="G80" s="14">
        <v>1.1000000000000001</v>
      </c>
    </row>
    <row r="81" spans="1:7" ht="45" x14ac:dyDescent="0.25">
      <c r="A81" s="14">
        <v>202401</v>
      </c>
      <c r="B81" s="24" t="s">
        <v>995</v>
      </c>
      <c r="C81" s="23">
        <v>81</v>
      </c>
      <c r="D81" s="23" t="s">
        <v>76</v>
      </c>
      <c r="E81" s="14">
        <v>3</v>
      </c>
      <c r="F81" s="14" t="s">
        <v>48</v>
      </c>
      <c r="G81" s="14">
        <v>1.1000000000000001</v>
      </c>
    </row>
    <row r="82" spans="1:7" ht="45" customHeight="1" x14ac:dyDescent="0.25">
      <c r="A82" s="14">
        <v>210101</v>
      </c>
      <c r="B82" s="24" t="s">
        <v>101</v>
      </c>
      <c r="C82" s="23" t="s">
        <v>45</v>
      </c>
      <c r="D82" s="23" t="s">
        <v>46</v>
      </c>
      <c r="E82" s="14">
        <v>2</v>
      </c>
      <c r="F82" s="14" t="s">
        <v>47</v>
      </c>
      <c r="G82" s="14">
        <v>1.05</v>
      </c>
    </row>
    <row r="83" spans="1:7" ht="45" customHeight="1" x14ac:dyDescent="0.25">
      <c r="A83" s="14">
        <v>210101</v>
      </c>
      <c r="B83" s="24" t="s">
        <v>101</v>
      </c>
      <c r="C83" s="23">
        <v>65</v>
      </c>
      <c r="D83" s="23" t="s">
        <v>72</v>
      </c>
      <c r="E83" s="14">
        <v>3</v>
      </c>
      <c r="F83" s="14" t="s">
        <v>48</v>
      </c>
      <c r="G83" s="14">
        <v>1.1000000000000001</v>
      </c>
    </row>
    <row r="84" spans="1:7" ht="45" customHeight="1" x14ac:dyDescent="0.25">
      <c r="A84" s="14">
        <v>210101</v>
      </c>
      <c r="B84" s="24" t="s">
        <v>101</v>
      </c>
      <c r="C84" s="23">
        <v>100</v>
      </c>
      <c r="D84" s="23" t="s">
        <v>74</v>
      </c>
      <c r="E84" s="14">
        <v>3</v>
      </c>
      <c r="F84" s="14" t="s">
        <v>48</v>
      </c>
      <c r="G84" s="14">
        <v>1.1000000000000001</v>
      </c>
    </row>
    <row r="85" spans="1:7" ht="45" customHeight="1" x14ac:dyDescent="0.25">
      <c r="A85" s="14">
        <v>210102</v>
      </c>
      <c r="B85" s="24" t="s">
        <v>0</v>
      </c>
      <c r="C85" s="23" t="s">
        <v>45</v>
      </c>
      <c r="D85" s="23" t="s">
        <v>46</v>
      </c>
      <c r="E85" s="14">
        <v>3</v>
      </c>
      <c r="F85" s="14" t="s">
        <v>65</v>
      </c>
      <c r="G85" s="14">
        <v>1.4</v>
      </c>
    </row>
    <row r="86" spans="1:7" ht="45" customHeight="1" x14ac:dyDescent="0.25">
      <c r="A86" s="14">
        <v>220101</v>
      </c>
      <c r="B86" s="24" t="s">
        <v>115</v>
      </c>
      <c r="C86" s="23" t="s">
        <v>45</v>
      </c>
      <c r="D86" s="23" t="s">
        <v>46</v>
      </c>
      <c r="E86" s="14">
        <v>2</v>
      </c>
      <c r="F86" s="14" t="s">
        <v>47</v>
      </c>
      <c r="G86" s="14">
        <v>1.05</v>
      </c>
    </row>
    <row r="87" spans="1:7" ht="45" customHeight="1" x14ac:dyDescent="0.25">
      <c r="A87" s="14">
        <v>230101</v>
      </c>
      <c r="B87" s="24" t="s">
        <v>114</v>
      </c>
      <c r="C87" s="23" t="s">
        <v>45</v>
      </c>
      <c r="D87" s="23" t="s">
        <v>46</v>
      </c>
      <c r="E87" s="14">
        <v>2</v>
      </c>
      <c r="F87" s="14" t="s">
        <v>47</v>
      </c>
      <c r="G87" s="14">
        <v>1.05</v>
      </c>
    </row>
    <row r="88" spans="1:7" ht="45" customHeight="1" x14ac:dyDescent="0.25">
      <c r="A88" s="14">
        <v>240101</v>
      </c>
      <c r="B88" s="24" t="s">
        <v>116</v>
      </c>
      <c r="C88" s="23" t="s">
        <v>45</v>
      </c>
      <c r="D88" s="23" t="s">
        <v>46</v>
      </c>
      <c r="E88" s="14">
        <v>2</v>
      </c>
      <c r="F88" s="14" t="s">
        <v>47</v>
      </c>
      <c r="G88" s="14">
        <v>1.05</v>
      </c>
    </row>
    <row r="89" spans="1:7" ht="45" customHeight="1" x14ac:dyDescent="0.25">
      <c r="A89" s="14">
        <v>240101</v>
      </c>
      <c r="B89" s="24" t="s">
        <v>116</v>
      </c>
      <c r="C89" s="23">
        <v>100</v>
      </c>
      <c r="D89" s="23" t="s">
        <v>74</v>
      </c>
      <c r="E89" s="14">
        <v>3</v>
      </c>
      <c r="F89" s="14" t="s">
        <v>48</v>
      </c>
      <c r="G89" s="14">
        <v>1.1000000000000001</v>
      </c>
    </row>
    <row r="90" spans="1:7" ht="30" customHeight="1" x14ac:dyDescent="0.25">
      <c r="A90" s="14">
        <v>250101</v>
      </c>
      <c r="B90" s="24" t="s">
        <v>118</v>
      </c>
      <c r="C90" s="23" t="s">
        <v>45</v>
      </c>
      <c r="D90" s="23" t="s">
        <v>46</v>
      </c>
      <c r="E90" s="14">
        <v>2</v>
      </c>
      <c r="F90" s="14" t="s">
        <v>47</v>
      </c>
      <c r="G90" s="14">
        <v>1.05</v>
      </c>
    </row>
    <row r="91" spans="1:7" ht="44.25" customHeight="1" x14ac:dyDescent="0.25">
      <c r="A91" s="14">
        <v>991001</v>
      </c>
      <c r="B91" s="24" t="s">
        <v>147</v>
      </c>
      <c r="C91" s="23" t="s">
        <v>45</v>
      </c>
      <c r="D91" s="23" t="s">
        <v>46</v>
      </c>
      <c r="E91" s="14">
        <v>2</v>
      </c>
      <c r="F91" s="14" t="s">
        <v>47</v>
      </c>
      <c r="G91" s="14">
        <v>1.05</v>
      </c>
    </row>
    <row r="92" spans="1:7" ht="44.25" customHeight="1" x14ac:dyDescent="0.25">
      <c r="A92" s="14">
        <v>991001</v>
      </c>
      <c r="B92" s="24" t="s">
        <v>147</v>
      </c>
      <c r="C92" s="23">
        <v>16</v>
      </c>
      <c r="D92" s="23" t="s">
        <v>68</v>
      </c>
      <c r="E92" s="14">
        <v>3</v>
      </c>
      <c r="F92" s="14" t="s">
        <v>48</v>
      </c>
      <c r="G92" s="14">
        <v>1.1000000000000001</v>
      </c>
    </row>
    <row r="93" spans="1:7" ht="40.5" customHeight="1" x14ac:dyDescent="0.25">
      <c r="A93" s="14">
        <v>262101</v>
      </c>
      <c r="B93" s="24" t="s">
        <v>21</v>
      </c>
      <c r="C93" s="23" t="s">
        <v>45</v>
      </c>
      <c r="D93" s="23" t="s">
        <v>46</v>
      </c>
      <c r="E93" s="14">
        <v>3</v>
      </c>
      <c r="F93" s="14" t="s">
        <v>65</v>
      </c>
      <c r="G93" s="14">
        <v>1.4</v>
      </c>
    </row>
    <row r="94" spans="1:7" ht="45.75" customHeight="1" x14ac:dyDescent="0.25">
      <c r="A94" s="119">
        <v>262101</v>
      </c>
      <c r="B94" s="120" t="s">
        <v>21</v>
      </c>
      <c r="C94" s="121">
        <v>19</v>
      </c>
      <c r="D94" s="121" t="s">
        <v>157</v>
      </c>
      <c r="E94" s="119">
        <v>3</v>
      </c>
      <c r="F94" s="119" t="s">
        <v>65</v>
      </c>
      <c r="G94" s="119">
        <v>1.4</v>
      </c>
    </row>
    <row r="95" spans="1:7" ht="30" customHeight="1" x14ac:dyDescent="0.25">
      <c r="A95" s="14">
        <v>263001</v>
      </c>
      <c r="B95" s="24" t="s">
        <v>990</v>
      </c>
      <c r="C95" s="23" t="s">
        <v>45</v>
      </c>
      <c r="D95" s="23" t="s">
        <v>46</v>
      </c>
      <c r="E95" s="14">
        <v>2</v>
      </c>
      <c r="F95" s="14" t="s">
        <v>47</v>
      </c>
      <c r="G95" s="14">
        <v>1.05</v>
      </c>
    </row>
    <row r="96" spans="1:7" ht="127.5" customHeight="1" x14ac:dyDescent="0.25">
      <c r="A96" s="14">
        <v>263001</v>
      </c>
      <c r="B96" s="24" t="s">
        <v>990</v>
      </c>
      <c r="C96" s="23">
        <v>136</v>
      </c>
      <c r="D96" s="23" t="s">
        <v>67</v>
      </c>
      <c r="E96" s="14">
        <v>3</v>
      </c>
      <c r="F96" s="14" t="s">
        <v>48</v>
      </c>
      <c r="G96" s="14">
        <v>1.1000000000000001</v>
      </c>
    </row>
    <row r="97" spans="1:7" ht="30" customHeight="1" x14ac:dyDescent="0.25">
      <c r="A97" s="14">
        <v>263001</v>
      </c>
      <c r="B97" s="24" t="s">
        <v>990</v>
      </c>
      <c r="C97" s="23">
        <v>65</v>
      </c>
      <c r="D97" s="23" t="s">
        <v>72</v>
      </c>
      <c r="E97" s="14">
        <v>3</v>
      </c>
      <c r="F97" s="14" t="s">
        <v>48</v>
      </c>
      <c r="G97" s="14">
        <v>1.1000000000000001</v>
      </c>
    </row>
    <row r="98" spans="1:7" ht="45" customHeight="1" x14ac:dyDescent="0.25">
      <c r="A98" s="14">
        <v>263001</v>
      </c>
      <c r="B98" s="24" t="s">
        <v>990</v>
      </c>
      <c r="C98" s="23">
        <v>112</v>
      </c>
      <c r="D98" s="23" t="s">
        <v>77</v>
      </c>
      <c r="E98" s="14">
        <v>3</v>
      </c>
      <c r="F98" s="14" t="s">
        <v>48</v>
      </c>
      <c r="G98" s="14">
        <v>1.1000000000000001</v>
      </c>
    </row>
    <row r="99" spans="1:7" ht="45" customHeight="1" x14ac:dyDescent="0.25">
      <c r="A99" s="14">
        <v>263001</v>
      </c>
      <c r="B99" s="24" t="s">
        <v>990</v>
      </c>
      <c r="C99" s="23">
        <v>81</v>
      </c>
      <c r="D99" s="23" t="s">
        <v>76</v>
      </c>
      <c r="E99" s="14">
        <v>3</v>
      </c>
      <c r="F99" s="14" t="s">
        <v>48</v>
      </c>
      <c r="G99" s="14">
        <v>1.1000000000000001</v>
      </c>
    </row>
    <row r="100" spans="1:7" ht="45" customHeight="1" x14ac:dyDescent="0.25">
      <c r="A100" s="14">
        <v>263001</v>
      </c>
      <c r="B100" s="24" t="s">
        <v>990</v>
      </c>
      <c r="C100" s="23">
        <v>100</v>
      </c>
      <c r="D100" s="23" t="s">
        <v>74</v>
      </c>
      <c r="E100" s="14">
        <v>3</v>
      </c>
      <c r="F100" s="14" t="s">
        <v>48</v>
      </c>
      <c r="G100" s="14">
        <v>1.1000000000000001</v>
      </c>
    </row>
    <row r="101" spans="1:7" ht="45" customHeight="1" x14ac:dyDescent="0.25">
      <c r="A101" s="14">
        <v>263001</v>
      </c>
      <c r="B101" s="24" t="s">
        <v>990</v>
      </c>
      <c r="C101" s="23">
        <v>60</v>
      </c>
      <c r="D101" s="23" t="s">
        <v>70</v>
      </c>
      <c r="E101" s="14">
        <v>3</v>
      </c>
      <c r="F101" s="14" t="s">
        <v>48</v>
      </c>
      <c r="G101" s="14">
        <v>1.1000000000000001</v>
      </c>
    </row>
    <row r="102" spans="1:7" ht="45" customHeight="1" x14ac:dyDescent="0.25">
      <c r="A102" s="14">
        <v>263001</v>
      </c>
      <c r="B102" s="24" t="s">
        <v>990</v>
      </c>
      <c r="C102" s="23">
        <v>54</v>
      </c>
      <c r="D102" s="23" t="s">
        <v>69</v>
      </c>
      <c r="E102" s="14">
        <v>3</v>
      </c>
      <c r="F102" s="14" t="s">
        <v>48</v>
      </c>
      <c r="G102" s="14">
        <v>1.1000000000000001</v>
      </c>
    </row>
    <row r="103" spans="1:7" ht="45" customHeight="1" x14ac:dyDescent="0.25">
      <c r="A103" s="14">
        <v>263001</v>
      </c>
      <c r="B103" s="24" t="s">
        <v>990</v>
      </c>
      <c r="C103" s="23">
        <v>108</v>
      </c>
      <c r="D103" s="23" t="s">
        <v>75</v>
      </c>
      <c r="E103" s="14">
        <v>3</v>
      </c>
      <c r="F103" s="14" t="s">
        <v>48</v>
      </c>
      <c r="G103" s="14">
        <v>1.1000000000000001</v>
      </c>
    </row>
    <row r="104" spans="1:7" ht="45" customHeight="1" x14ac:dyDescent="0.25">
      <c r="A104" s="14">
        <v>270101</v>
      </c>
      <c r="B104" s="24" t="s">
        <v>119</v>
      </c>
      <c r="C104" s="23" t="s">
        <v>45</v>
      </c>
      <c r="D104" s="23" t="s">
        <v>46</v>
      </c>
      <c r="E104" s="14">
        <v>2</v>
      </c>
      <c r="F104" s="14" t="s">
        <v>47</v>
      </c>
      <c r="G104" s="14">
        <v>1.05</v>
      </c>
    </row>
    <row r="105" spans="1:7" ht="45" customHeight="1" x14ac:dyDescent="0.25">
      <c r="A105" s="14">
        <v>280101</v>
      </c>
      <c r="B105" s="24" t="s">
        <v>120</v>
      </c>
      <c r="C105" s="23" t="s">
        <v>45</v>
      </c>
      <c r="D105" s="23" t="s">
        <v>46</v>
      </c>
      <c r="E105" s="14">
        <v>2</v>
      </c>
      <c r="F105" s="14" t="s">
        <v>47</v>
      </c>
      <c r="G105" s="14">
        <v>1.05</v>
      </c>
    </row>
    <row r="106" spans="1:7" ht="60" customHeight="1" x14ac:dyDescent="0.25">
      <c r="A106" s="14">
        <v>280101</v>
      </c>
      <c r="B106" s="24" t="s">
        <v>120</v>
      </c>
      <c r="C106" s="23">
        <v>65</v>
      </c>
      <c r="D106" s="23" t="s">
        <v>72</v>
      </c>
      <c r="E106" s="14">
        <v>3</v>
      </c>
      <c r="F106" s="14" t="s">
        <v>48</v>
      </c>
      <c r="G106" s="14">
        <v>1.1000000000000001</v>
      </c>
    </row>
    <row r="107" spans="1:7" ht="60" customHeight="1" x14ac:dyDescent="0.25">
      <c r="A107" s="14">
        <v>280101</v>
      </c>
      <c r="B107" s="24" t="s">
        <v>120</v>
      </c>
      <c r="C107" s="23">
        <v>54</v>
      </c>
      <c r="D107" s="23" t="s">
        <v>69</v>
      </c>
      <c r="E107" s="14">
        <v>3</v>
      </c>
      <c r="F107" s="14" t="s">
        <v>48</v>
      </c>
      <c r="G107" s="14">
        <v>1.1000000000000001</v>
      </c>
    </row>
    <row r="108" spans="1:7" ht="60" customHeight="1" x14ac:dyDescent="0.25">
      <c r="A108" s="14">
        <v>280101</v>
      </c>
      <c r="B108" s="24" t="s">
        <v>120</v>
      </c>
      <c r="C108" s="23">
        <v>81</v>
      </c>
      <c r="D108" s="23" t="s">
        <v>76</v>
      </c>
      <c r="E108" s="14">
        <v>3</v>
      </c>
      <c r="F108" s="14" t="s">
        <v>48</v>
      </c>
      <c r="G108" s="14">
        <v>1.1000000000000001</v>
      </c>
    </row>
    <row r="109" spans="1:7" ht="60" customHeight="1" x14ac:dyDescent="0.25">
      <c r="A109" s="14">
        <v>280101</v>
      </c>
      <c r="B109" s="24" t="s">
        <v>120</v>
      </c>
      <c r="C109" s="23">
        <v>100</v>
      </c>
      <c r="D109" s="23" t="s">
        <v>74</v>
      </c>
      <c r="E109" s="14">
        <v>3</v>
      </c>
      <c r="F109" s="14" t="s">
        <v>48</v>
      </c>
      <c r="G109" s="14">
        <v>1.1000000000000001</v>
      </c>
    </row>
    <row r="110" spans="1:7" ht="60" customHeight="1" x14ac:dyDescent="0.25">
      <c r="A110" s="14">
        <v>280101</v>
      </c>
      <c r="B110" s="24" t="s">
        <v>120</v>
      </c>
      <c r="C110" s="23">
        <v>136</v>
      </c>
      <c r="D110" s="23" t="s">
        <v>67</v>
      </c>
      <c r="E110" s="14">
        <v>3</v>
      </c>
      <c r="F110" s="14" t="s">
        <v>48</v>
      </c>
      <c r="G110" s="14">
        <v>1.1000000000000001</v>
      </c>
    </row>
    <row r="111" spans="1:7" ht="60" customHeight="1" x14ac:dyDescent="0.25">
      <c r="A111" s="14">
        <v>280101</v>
      </c>
      <c r="B111" s="24" t="s">
        <v>120</v>
      </c>
      <c r="C111" s="23">
        <v>108</v>
      </c>
      <c r="D111" s="23" t="s">
        <v>75</v>
      </c>
      <c r="E111" s="14">
        <v>3</v>
      </c>
      <c r="F111" s="14" t="s">
        <v>48</v>
      </c>
      <c r="G111" s="14">
        <v>1.1000000000000001</v>
      </c>
    </row>
    <row r="112" spans="1:7" ht="45" customHeight="1" x14ac:dyDescent="0.25">
      <c r="A112" s="14">
        <v>291601</v>
      </c>
      <c r="B112" s="24" t="s">
        <v>122</v>
      </c>
      <c r="C112" s="23" t="s">
        <v>45</v>
      </c>
      <c r="D112" s="23" t="s">
        <v>46</v>
      </c>
      <c r="E112" s="14">
        <v>2</v>
      </c>
      <c r="F112" s="14" t="s">
        <v>47</v>
      </c>
      <c r="G112" s="14">
        <v>1.05</v>
      </c>
    </row>
    <row r="113" spans="1:7" ht="45" customHeight="1" x14ac:dyDescent="0.25">
      <c r="A113" s="14">
        <v>291201</v>
      </c>
      <c r="B113" s="24" t="s">
        <v>25</v>
      </c>
      <c r="C113" s="23" t="s">
        <v>45</v>
      </c>
      <c r="D113" s="23" t="s">
        <v>46</v>
      </c>
      <c r="E113" s="14">
        <v>3</v>
      </c>
      <c r="F113" s="14" t="s">
        <v>65</v>
      </c>
      <c r="G113" s="14">
        <v>1.4</v>
      </c>
    </row>
    <row r="114" spans="1:7" ht="45" customHeight="1" x14ac:dyDescent="0.25">
      <c r="A114" s="14">
        <v>300101</v>
      </c>
      <c r="B114" s="24" t="s">
        <v>124</v>
      </c>
      <c r="C114" s="23" t="s">
        <v>45</v>
      </c>
      <c r="D114" s="23" t="s">
        <v>46</v>
      </c>
      <c r="E114" s="14">
        <v>2</v>
      </c>
      <c r="F114" s="14" t="s">
        <v>47</v>
      </c>
      <c r="G114" s="14">
        <v>1.05</v>
      </c>
    </row>
    <row r="115" spans="1:7" ht="45" customHeight="1" x14ac:dyDescent="0.25">
      <c r="A115" s="14" t="s">
        <v>33</v>
      </c>
      <c r="B115" s="24" t="s">
        <v>34</v>
      </c>
      <c r="C115" s="23" t="s">
        <v>45</v>
      </c>
      <c r="D115" s="23" t="s">
        <v>46</v>
      </c>
      <c r="E115" s="14">
        <v>2</v>
      </c>
      <c r="F115" s="14" t="s">
        <v>47</v>
      </c>
      <c r="G115" s="14">
        <v>1.05</v>
      </c>
    </row>
    <row r="116" spans="1:7" ht="60" customHeight="1" x14ac:dyDescent="0.25">
      <c r="A116" s="14" t="s">
        <v>33</v>
      </c>
      <c r="B116" s="24" t="s">
        <v>34</v>
      </c>
      <c r="C116" s="23">
        <v>136</v>
      </c>
      <c r="D116" s="23" t="s">
        <v>67</v>
      </c>
      <c r="E116" s="14">
        <v>3</v>
      </c>
      <c r="F116" s="14" t="s">
        <v>48</v>
      </c>
      <c r="G116" s="14">
        <v>1.1000000000000001</v>
      </c>
    </row>
    <row r="117" spans="1:7" ht="60" customHeight="1" x14ac:dyDescent="0.25">
      <c r="A117" s="14" t="s">
        <v>33</v>
      </c>
      <c r="B117" s="24" t="s">
        <v>34</v>
      </c>
      <c r="C117" s="23">
        <v>100</v>
      </c>
      <c r="D117" s="23" t="s">
        <v>74</v>
      </c>
      <c r="E117" s="14">
        <v>3</v>
      </c>
      <c r="F117" s="14" t="s">
        <v>48</v>
      </c>
      <c r="G117" s="14">
        <v>1.1000000000000001</v>
      </c>
    </row>
    <row r="118" spans="1:7" ht="60" customHeight="1" x14ac:dyDescent="0.25">
      <c r="A118" s="17">
        <v>334801</v>
      </c>
      <c r="B118" s="18" t="s">
        <v>126</v>
      </c>
      <c r="C118" s="23" t="s">
        <v>45</v>
      </c>
      <c r="D118" s="23" t="s">
        <v>46</v>
      </c>
      <c r="E118" s="14">
        <v>2</v>
      </c>
      <c r="F118" s="14" t="s">
        <v>47</v>
      </c>
      <c r="G118" s="14">
        <v>1.05</v>
      </c>
    </row>
    <row r="119" spans="1:7" ht="60" customHeight="1" x14ac:dyDescent="0.25">
      <c r="A119" s="14">
        <v>333201</v>
      </c>
      <c r="B119" s="24" t="s">
        <v>39</v>
      </c>
      <c r="C119" s="23" t="s">
        <v>45</v>
      </c>
      <c r="D119" s="23" t="s">
        <v>46</v>
      </c>
      <c r="E119" s="14">
        <v>1</v>
      </c>
      <c r="F119" s="14" t="s">
        <v>47</v>
      </c>
      <c r="G119" s="14">
        <v>0.9</v>
      </c>
    </row>
    <row r="120" spans="1:7" ht="60" customHeight="1" x14ac:dyDescent="0.25">
      <c r="A120" s="14">
        <v>333801</v>
      </c>
      <c r="B120" s="24" t="s">
        <v>1</v>
      </c>
      <c r="C120" s="23" t="s">
        <v>45</v>
      </c>
      <c r="D120" s="23" t="s">
        <v>46</v>
      </c>
      <c r="E120" s="14">
        <v>2</v>
      </c>
      <c r="F120" s="14" t="s">
        <v>47</v>
      </c>
      <c r="G120" s="14">
        <v>1.05</v>
      </c>
    </row>
    <row r="121" spans="1:7" ht="45" customHeight="1" x14ac:dyDescent="0.25">
      <c r="A121" s="14">
        <v>333801</v>
      </c>
      <c r="B121" s="24" t="s">
        <v>1</v>
      </c>
      <c r="C121" s="23">
        <v>136</v>
      </c>
      <c r="D121" s="23" t="s">
        <v>67</v>
      </c>
      <c r="E121" s="14">
        <v>3</v>
      </c>
      <c r="F121" s="14" t="s">
        <v>48</v>
      </c>
      <c r="G121" s="14">
        <v>1.1000000000000001</v>
      </c>
    </row>
    <row r="122" spans="1:7" ht="45" customHeight="1" x14ac:dyDescent="0.25">
      <c r="A122" s="14">
        <v>333801</v>
      </c>
      <c r="B122" s="24" t="s">
        <v>1</v>
      </c>
      <c r="C122" s="23">
        <v>100</v>
      </c>
      <c r="D122" s="23" t="s">
        <v>74</v>
      </c>
      <c r="E122" s="14">
        <v>3</v>
      </c>
      <c r="F122" s="14" t="s">
        <v>48</v>
      </c>
      <c r="G122" s="14">
        <v>1.1000000000000001</v>
      </c>
    </row>
    <row r="123" spans="1:7" ht="45" customHeight="1" x14ac:dyDescent="0.25">
      <c r="A123" s="14">
        <v>340101</v>
      </c>
      <c r="B123" s="24" t="s">
        <v>127</v>
      </c>
      <c r="C123" s="23" t="s">
        <v>45</v>
      </c>
      <c r="D123" s="23" t="s">
        <v>46</v>
      </c>
      <c r="E123" s="14">
        <v>2</v>
      </c>
      <c r="F123" s="14" t="s">
        <v>47</v>
      </c>
      <c r="G123" s="14">
        <v>1.05</v>
      </c>
    </row>
    <row r="124" spans="1:7" ht="45" customHeight="1" x14ac:dyDescent="0.25">
      <c r="A124" s="14">
        <v>363001</v>
      </c>
      <c r="B124" s="24" t="s">
        <v>64</v>
      </c>
      <c r="C124" s="23" t="s">
        <v>45</v>
      </c>
      <c r="D124" s="23" t="s">
        <v>46</v>
      </c>
      <c r="E124" s="14">
        <v>2</v>
      </c>
      <c r="F124" s="14" t="s">
        <v>47</v>
      </c>
      <c r="G124" s="14">
        <v>1.05</v>
      </c>
    </row>
    <row r="125" spans="1:7" ht="48.75" customHeight="1" x14ac:dyDescent="0.25">
      <c r="A125" s="14">
        <v>363001</v>
      </c>
      <c r="B125" s="24" t="s">
        <v>64</v>
      </c>
      <c r="C125" s="23">
        <v>81</v>
      </c>
      <c r="D125" s="23" t="s">
        <v>76</v>
      </c>
      <c r="E125" s="14">
        <v>3</v>
      </c>
      <c r="F125" s="14" t="s">
        <v>48</v>
      </c>
      <c r="G125" s="14">
        <v>1.1000000000000001</v>
      </c>
    </row>
    <row r="126" spans="1:7" ht="48.75" customHeight="1" x14ac:dyDescent="0.25">
      <c r="A126" s="14">
        <v>363001</v>
      </c>
      <c r="B126" s="24" t="s">
        <v>64</v>
      </c>
      <c r="C126" s="23">
        <v>77</v>
      </c>
      <c r="D126" s="23" t="s">
        <v>73</v>
      </c>
      <c r="E126" s="14">
        <v>3</v>
      </c>
      <c r="F126" s="14" t="s">
        <v>48</v>
      </c>
      <c r="G126" s="14">
        <v>1.1000000000000001</v>
      </c>
    </row>
    <row r="127" spans="1:7" ht="48.75" customHeight="1" x14ac:dyDescent="0.25">
      <c r="A127" s="14">
        <v>363001</v>
      </c>
      <c r="B127" s="24" t="s">
        <v>64</v>
      </c>
      <c r="C127" s="23">
        <v>108</v>
      </c>
      <c r="D127" s="23" t="s">
        <v>75</v>
      </c>
      <c r="E127" s="14">
        <v>3</v>
      </c>
      <c r="F127" s="14" t="s">
        <v>48</v>
      </c>
      <c r="G127" s="14">
        <v>1.1000000000000001</v>
      </c>
    </row>
    <row r="128" spans="1:7" ht="48.75" customHeight="1" x14ac:dyDescent="0.25">
      <c r="A128" s="14">
        <v>363001</v>
      </c>
      <c r="B128" s="24" t="s">
        <v>64</v>
      </c>
      <c r="C128" s="23">
        <v>54</v>
      </c>
      <c r="D128" s="23" t="s">
        <v>69</v>
      </c>
      <c r="E128" s="14">
        <v>3</v>
      </c>
      <c r="F128" s="14" t="s">
        <v>48</v>
      </c>
      <c r="G128" s="14">
        <v>1.1000000000000001</v>
      </c>
    </row>
    <row r="129" spans="1:7" ht="48.75" customHeight="1" x14ac:dyDescent="0.25">
      <c r="A129" s="14">
        <v>363001</v>
      </c>
      <c r="B129" s="24" t="s">
        <v>64</v>
      </c>
      <c r="C129" s="23">
        <v>100</v>
      </c>
      <c r="D129" s="23" t="s">
        <v>74</v>
      </c>
      <c r="E129" s="14">
        <v>3</v>
      </c>
      <c r="F129" s="14" t="s">
        <v>48</v>
      </c>
      <c r="G129" s="14">
        <v>1.1000000000000001</v>
      </c>
    </row>
    <row r="130" spans="1:7" ht="50.25" customHeight="1" x14ac:dyDescent="0.25">
      <c r="A130" s="14">
        <v>360201</v>
      </c>
      <c r="B130" s="24" t="s">
        <v>128</v>
      </c>
      <c r="C130" s="23" t="s">
        <v>45</v>
      </c>
      <c r="D130" s="23" t="s">
        <v>46</v>
      </c>
      <c r="E130" s="14">
        <v>3</v>
      </c>
      <c r="F130" s="14" t="s">
        <v>65</v>
      </c>
      <c r="G130" s="14">
        <v>1.4</v>
      </c>
    </row>
    <row r="131" spans="1:7" ht="45" customHeight="1" x14ac:dyDescent="0.25">
      <c r="A131" s="14">
        <v>361701</v>
      </c>
      <c r="B131" s="24" t="s">
        <v>40</v>
      </c>
      <c r="C131" s="23" t="s">
        <v>45</v>
      </c>
      <c r="D131" s="23" t="s">
        <v>46</v>
      </c>
      <c r="E131" s="14">
        <v>2</v>
      </c>
      <c r="F131" s="14" t="s">
        <v>47</v>
      </c>
      <c r="G131" s="14">
        <v>1.05</v>
      </c>
    </row>
    <row r="132" spans="1:7" ht="66.75" customHeight="1" x14ac:dyDescent="0.25">
      <c r="A132" s="14">
        <v>361701</v>
      </c>
      <c r="B132" s="24" t="s">
        <v>40</v>
      </c>
      <c r="C132" s="23">
        <v>136</v>
      </c>
      <c r="D132" s="23" t="s">
        <v>67</v>
      </c>
      <c r="E132" s="14">
        <v>3</v>
      </c>
      <c r="F132" s="14" t="s">
        <v>48</v>
      </c>
      <c r="G132" s="14">
        <v>1.1000000000000001</v>
      </c>
    </row>
    <row r="133" spans="1:7" ht="15" customHeight="1" x14ac:dyDescent="0.25">
      <c r="A133" s="14">
        <v>362501</v>
      </c>
      <c r="B133" s="24" t="s">
        <v>52</v>
      </c>
      <c r="C133" s="23" t="s">
        <v>45</v>
      </c>
      <c r="D133" s="23" t="s">
        <v>46</v>
      </c>
      <c r="E133" s="14">
        <v>2</v>
      </c>
      <c r="F133" s="14" t="s">
        <v>47</v>
      </c>
      <c r="G133" s="14">
        <v>1.05</v>
      </c>
    </row>
    <row r="134" spans="1:7" ht="48.75" customHeight="1" x14ac:dyDescent="0.25">
      <c r="A134" s="14">
        <v>371702</v>
      </c>
      <c r="B134" s="24" t="s">
        <v>156</v>
      </c>
      <c r="C134" s="23" t="s">
        <v>45</v>
      </c>
      <c r="D134" s="23" t="s">
        <v>46</v>
      </c>
      <c r="E134" s="14">
        <v>2</v>
      </c>
      <c r="F134" s="14" t="s">
        <v>47</v>
      </c>
      <c r="G134" s="14">
        <v>1.05</v>
      </c>
    </row>
    <row r="135" spans="1:7" ht="48.75" customHeight="1" x14ac:dyDescent="0.25">
      <c r="A135" s="14">
        <v>371702</v>
      </c>
      <c r="B135" s="24" t="s">
        <v>156</v>
      </c>
      <c r="C135" s="23">
        <v>65</v>
      </c>
      <c r="D135" s="23" t="s">
        <v>72</v>
      </c>
      <c r="E135" s="14">
        <v>3</v>
      </c>
      <c r="F135" s="14" t="s">
        <v>48</v>
      </c>
      <c r="G135" s="14">
        <v>1.1000000000000001</v>
      </c>
    </row>
    <row r="136" spans="1:7" ht="48.75" customHeight="1" x14ac:dyDescent="0.25">
      <c r="A136" s="14">
        <v>371702</v>
      </c>
      <c r="B136" s="24" t="s">
        <v>156</v>
      </c>
      <c r="C136" s="23">
        <v>108</v>
      </c>
      <c r="D136" s="23" t="s">
        <v>75</v>
      </c>
      <c r="E136" s="14">
        <v>3</v>
      </c>
      <c r="F136" s="14" t="s">
        <v>48</v>
      </c>
      <c r="G136" s="14">
        <v>1.1000000000000001</v>
      </c>
    </row>
    <row r="137" spans="1:7" ht="48.75" customHeight="1" x14ac:dyDescent="0.25">
      <c r="A137" s="14">
        <v>371702</v>
      </c>
      <c r="B137" s="24" t="s">
        <v>156</v>
      </c>
      <c r="C137" s="23">
        <v>11</v>
      </c>
      <c r="D137" s="23" t="s">
        <v>996</v>
      </c>
      <c r="E137" s="14">
        <v>3</v>
      </c>
      <c r="F137" s="14" t="s">
        <v>48</v>
      </c>
      <c r="G137" s="14">
        <v>1.1000000000000001</v>
      </c>
    </row>
    <row r="138" spans="1:7" ht="48.75" customHeight="1" x14ac:dyDescent="0.25">
      <c r="A138" s="14">
        <v>371702</v>
      </c>
      <c r="B138" s="24" t="s">
        <v>156</v>
      </c>
      <c r="C138" s="23">
        <v>116</v>
      </c>
      <c r="D138" s="23" t="s">
        <v>93</v>
      </c>
      <c r="E138" s="14">
        <v>3</v>
      </c>
      <c r="F138" s="14" t="s">
        <v>48</v>
      </c>
      <c r="G138" s="14">
        <v>1.1000000000000001</v>
      </c>
    </row>
    <row r="139" spans="1:7" ht="48.75" customHeight="1" x14ac:dyDescent="0.25">
      <c r="A139" s="14">
        <v>371702</v>
      </c>
      <c r="B139" s="24" t="s">
        <v>156</v>
      </c>
      <c r="C139" s="23">
        <v>100</v>
      </c>
      <c r="D139" s="23" t="s">
        <v>74</v>
      </c>
      <c r="E139" s="14">
        <v>3</v>
      </c>
      <c r="F139" s="14" t="s">
        <v>48</v>
      </c>
      <c r="G139" s="14">
        <v>1.1000000000000001</v>
      </c>
    </row>
    <row r="140" spans="1:7" ht="60.75" customHeight="1" x14ac:dyDescent="0.25">
      <c r="A140" s="14">
        <v>381401</v>
      </c>
      <c r="B140" s="24" t="s">
        <v>130</v>
      </c>
      <c r="C140" s="23" t="s">
        <v>45</v>
      </c>
      <c r="D140" s="23" t="s">
        <v>46</v>
      </c>
      <c r="E140" s="14">
        <v>2</v>
      </c>
      <c r="F140" s="14" t="s">
        <v>47</v>
      </c>
      <c r="G140" s="14">
        <v>1.05</v>
      </c>
    </row>
    <row r="141" spans="1:7" ht="60" customHeight="1" x14ac:dyDescent="0.25">
      <c r="A141" s="14">
        <v>381401</v>
      </c>
      <c r="B141" s="24" t="s">
        <v>130</v>
      </c>
      <c r="C141" s="23">
        <v>136</v>
      </c>
      <c r="D141" s="23" t="s">
        <v>67</v>
      </c>
      <c r="E141" s="14">
        <v>3</v>
      </c>
      <c r="F141" s="14" t="s">
        <v>48</v>
      </c>
      <c r="G141" s="14">
        <v>1.1000000000000001</v>
      </c>
    </row>
    <row r="142" spans="1:7" ht="60" customHeight="1" x14ac:dyDescent="0.25">
      <c r="A142" s="14">
        <v>381401</v>
      </c>
      <c r="B142" s="24" t="s">
        <v>130</v>
      </c>
      <c r="C142" s="23">
        <v>100</v>
      </c>
      <c r="D142" s="23" t="s">
        <v>74</v>
      </c>
      <c r="E142" s="14">
        <v>3</v>
      </c>
      <c r="F142" s="14" t="s">
        <v>48</v>
      </c>
      <c r="G142" s="14">
        <v>1.1000000000000001</v>
      </c>
    </row>
    <row r="143" spans="1:7" ht="55.5" customHeight="1" x14ac:dyDescent="0.25">
      <c r="A143" s="14">
        <v>390101</v>
      </c>
      <c r="B143" s="24" t="s">
        <v>131</v>
      </c>
      <c r="C143" s="23" t="s">
        <v>45</v>
      </c>
      <c r="D143" s="23" t="s">
        <v>46</v>
      </c>
      <c r="E143" s="14">
        <v>2</v>
      </c>
      <c r="F143" s="14" t="s">
        <v>47</v>
      </c>
      <c r="G143" s="14">
        <v>1.05</v>
      </c>
    </row>
    <row r="144" spans="1:7" ht="60" x14ac:dyDescent="0.25">
      <c r="A144" s="14">
        <v>390101</v>
      </c>
      <c r="B144" s="24" t="s">
        <v>131</v>
      </c>
      <c r="C144" s="23">
        <v>136</v>
      </c>
      <c r="D144" s="23" t="s">
        <v>67</v>
      </c>
      <c r="E144" s="14">
        <v>3</v>
      </c>
      <c r="F144" s="14" t="s">
        <v>48</v>
      </c>
      <c r="G144" s="14">
        <v>1.1000000000000001</v>
      </c>
    </row>
    <row r="145" spans="1:7" ht="45" x14ac:dyDescent="0.25">
      <c r="A145" s="14">
        <v>390101</v>
      </c>
      <c r="B145" s="24" t="s">
        <v>131</v>
      </c>
      <c r="C145" s="23">
        <v>100</v>
      </c>
      <c r="D145" s="23" t="s">
        <v>74</v>
      </c>
      <c r="E145" s="14">
        <v>3</v>
      </c>
      <c r="F145" s="14" t="s">
        <v>48</v>
      </c>
      <c r="G145" s="14">
        <v>1.1000000000000001</v>
      </c>
    </row>
    <row r="146" spans="1:7" ht="54.75" customHeight="1" x14ac:dyDescent="0.25">
      <c r="A146" s="14">
        <v>390101</v>
      </c>
      <c r="B146" s="24" t="s">
        <v>131</v>
      </c>
      <c r="C146" s="23">
        <v>81</v>
      </c>
      <c r="D146" s="23" t="s">
        <v>76</v>
      </c>
      <c r="E146" s="14">
        <v>3</v>
      </c>
      <c r="F146" s="14" t="s">
        <v>48</v>
      </c>
      <c r="G146" s="14">
        <v>1.1000000000000001</v>
      </c>
    </row>
    <row r="147" spans="1:7" ht="45" x14ac:dyDescent="0.25">
      <c r="A147" s="14">
        <v>400601</v>
      </c>
      <c r="B147" s="24" t="s">
        <v>132</v>
      </c>
      <c r="C147" s="23" t="s">
        <v>45</v>
      </c>
      <c r="D147" s="23" t="s">
        <v>46</v>
      </c>
      <c r="E147" s="14">
        <v>2</v>
      </c>
      <c r="F147" s="14" t="s">
        <v>47</v>
      </c>
      <c r="G147" s="14">
        <v>1.05</v>
      </c>
    </row>
    <row r="148" spans="1:7" ht="60" customHeight="1" x14ac:dyDescent="0.25">
      <c r="A148" s="14">
        <v>410101</v>
      </c>
      <c r="B148" s="24" t="s">
        <v>133</v>
      </c>
      <c r="C148" s="23" t="s">
        <v>45</v>
      </c>
      <c r="D148" s="23" t="s">
        <v>46</v>
      </c>
      <c r="E148" s="14">
        <v>2</v>
      </c>
      <c r="F148" s="14" t="s">
        <v>47</v>
      </c>
      <c r="G148" s="14">
        <v>1.05</v>
      </c>
    </row>
    <row r="149" spans="1:7" ht="60" customHeight="1" x14ac:dyDescent="0.25">
      <c r="A149" s="14">
        <v>410101</v>
      </c>
      <c r="B149" s="24" t="s">
        <v>133</v>
      </c>
      <c r="C149" s="23">
        <v>81</v>
      </c>
      <c r="D149" s="23" t="s">
        <v>76</v>
      </c>
      <c r="E149" s="14">
        <v>3</v>
      </c>
      <c r="F149" s="14" t="s">
        <v>48</v>
      </c>
      <c r="G149" s="14">
        <v>1.1000000000000001</v>
      </c>
    </row>
    <row r="150" spans="1:7" ht="88.5" customHeight="1" x14ac:dyDescent="0.25">
      <c r="A150" s="14">
        <v>410101</v>
      </c>
      <c r="B150" s="24" t="s">
        <v>133</v>
      </c>
      <c r="C150" s="23">
        <v>136</v>
      </c>
      <c r="D150" s="23" t="s">
        <v>67</v>
      </c>
      <c r="E150" s="14">
        <v>3</v>
      </c>
      <c r="F150" s="14" t="s">
        <v>48</v>
      </c>
      <c r="G150" s="14">
        <v>1.1000000000000001</v>
      </c>
    </row>
    <row r="151" spans="1:7" ht="60" x14ac:dyDescent="0.25">
      <c r="A151" s="14">
        <v>410601</v>
      </c>
      <c r="B151" s="24" t="s">
        <v>13</v>
      </c>
      <c r="C151" s="23" t="s">
        <v>45</v>
      </c>
      <c r="D151" s="23" t="s">
        <v>46</v>
      </c>
      <c r="E151" s="14">
        <v>2</v>
      </c>
      <c r="F151" s="14" t="s">
        <v>47</v>
      </c>
      <c r="G151" s="14">
        <v>1.05</v>
      </c>
    </row>
    <row r="152" spans="1:7" ht="75" customHeight="1" x14ac:dyDescent="0.25">
      <c r="A152" s="14">
        <v>412401</v>
      </c>
      <c r="B152" s="24" t="s">
        <v>2</v>
      </c>
      <c r="C152" s="23" t="s">
        <v>45</v>
      </c>
      <c r="D152" s="23" t="s">
        <v>46</v>
      </c>
      <c r="E152" s="14">
        <v>2</v>
      </c>
      <c r="F152" s="14" t="s">
        <v>47</v>
      </c>
      <c r="G152" s="14">
        <v>1.05</v>
      </c>
    </row>
    <row r="153" spans="1:7" ht="75" customHeight="1" x14ac:dyDescent="0.25">
      <c r="A153" s="14">
        <v>412401</v>
      </c>
      <c r="B153" s="24" t="s">
        <v>2</v>
      </c>
      <c r="C153" s="23">
        <v>65</v>
      </c>
      <c r="D153" s="23" t="s">
        <v>72</v>
      </c>
      <c r="E153" s="14">
        <v>3</v>
      </c>
      <c r="F153" s="14" t="s">
        <v>48</v>
      </c>
      <c r="G153" s="14">
        <v>1.1000000000000001</v>
      </c>
    </row>
    <row r="154" spans="1:7" ht="75" customHeight="1" x14ac:dyDescent="0.25">
      <c r="A154" s="14">
        <v>420101</v>
      </c>
      <c r="B154" s="24" t="s">
        <v>135</v>
      </c>
      <c r="C154" s="23" t="s">
        <v>45</v>
      </c>
      <c r="D154" s="23" t="s">
        <v>46</v>
      </c>
      <c r="E154" s="14">
        <v>2</v>
      </c>
      <c r="F154" s="14" t="s">
        <v>47</v>
      </c>
      <c r="G154" s="14">
        <v>1.05</v>
      </c>
    </row>
    <row r="155" spans="1:7" ht="75" customHeight="1" x14ac:dyDescent="0.25">
      <c r="A155" s="14">
        <v>440101</v>
      </c>
      <c r="B155" s="24" t="s">
        <v>136</v>
      </c>
      <c r="C155" s="23" t="s">
        <v>45</v>
      </c>
      <c r="D155" s="23" t="s">
        <v>46</v>
      </c>
      <c r="E155" s="14">
        <v>2</v>
      </c>
      <c r="F155" s="14" t="s">
        <v>47</v>
      </c>
      <c r="G155" s="14">
        <v>1.05</v>
      </c>
    </row>
    <row r="156" spans="1:7" ht="60" customHeight="1" x14ac:dyDescent="0.25">
      <c r="A156" s="14">
        <v>440103</v>
      </c>
      <c r="B156" s="24" t="s">
        <v>43</v>
      </c>
      <c r="C156" s="23" t="s">
        <v>45</v>
      </c>
      <c r="D156" s="23" t="s">
        <v>46</v>
      </c>
      <c r="E156" s="14">
        <v>2</v>
      </c>
      <c r="F156" s="14" t="s">
        <v>47</v>
      </c>
      <c r="G156" s="14">
        <v>1.05</v>
      </c>
    </row>
    <row r="157" spans="1:7" ht="60" customHeight="1" x14ac:dyDescent="0.25">
      <c r="A157" s="14">
        <v>450701</v>
      </c>
      <c r="B157" s="24" t="s">
        <v>137</v>
      </c>
      <c r="C157" s="23" t="s">
        <v>45</v>
      </c>
      <c r="D157" s="23" t="s">
        <v>46</v>
      </c>
      <c r="E157" s="14">
        <v>2</v>
      </c>
      <c r="F157" s="14" t="s">
        <v>47</v>
      </c>
      <c r="G157" s="14">
        <v>1.05</v>
      </c>
    </row>
    <row r="158" spans="1:7" ht="90" customHeight="1" x14ac:dyDescent="0.25">
      <c r="A158" s="14">
        <v>450701</v>
      </c>
      <c r="B158" s="24" t="s">
        <v>137</v>
      </c>
      <c r="C158" s="23">
        <v>136</v>
      </c>
      <c r="D158" s="23" t="s">
        <v>67</v>
      </c>
      <c r="E158" s="14">
        <v>3</v>
      </c>
      <c r="F158" s="14" t="s">
        <v>48</v>
      </c>
      <c r="G158" s="14">
        <v>1.1000000000000001</v>
      </c>
    </row>
    <row r="159" spans="1:7" ht="75" customHeight="1" x14ac:dyDescent="0.25">
      <c r="A159" s="14">
        <v>450701</v>
      </c>
      <c r="B159" s="24" t="s">
        <v>137</v>
      </c>
      <c r="C159" s="23">
        <v>100</v>
      </c>
      <c r="D159" s="23" t="s">
        <v>74</v>
      </c>
      <c r="E159" s="14">
        <v>3</v>
      </c>
      <c r="F159" s="14" t="s">
        <v>48</v>
      </c>
      <c r="G159" s="14">
        <v>1.1000000000000001</v>
      </c>
    </row>
    <row r="160" spans="1:7" ht="45" x14ac:dyDescent="0.25">
      <c r="A160" s="14">
        <v>461501</v>
      </c>
      <c r="B160" s="24" t="s">
        <v>138</v>
      </c>
      <c r="C160" s="23" t="s">
        <v>45</v>
      </c>
      <c r="D160" s="23" t="s">
        <v>46</v>
      </c>
      <c r="E160" s="14">
        <v>2</v>
      </c>
      <c r="F160" s="14" t="s">
        <v>47</v>
      </c>
      <c r="G160" s="14">
        <v>1.05</v>
      </c>
    </row>
    <row r="161" spans="1:7" ht="45" x14ac:dyDescent="0.25">
      <c r="A161" s="14">
        <v>461501</v>
      </c>
      <c r="B161" s="70" t="s">
        <v>138</v>
      </c>
      <c r="C161" s="23">
        <v>100</v>
      </c>
      <c r="D161" s="23" t="s">
        <v>74</v>
      </c>
      <c r="E161" s="14">
        <v>3</v>
      </c>
      <c r="F161" s="14" t="s">
        <v>48</v>
      </c>
      <c r="G161" s="14">
        <v>1.1000000000000001</v>
      </c>
    </row>
    <row r="162" spans="1:7" ht="60" customHeight="1" x14ac:dyDescent="0.25">
      <c r="A162" s="14">
        <v>500101</v>
      </c>
      <c r="B162" s="24" t="s">
        <v>158</v>
      </c>
      <c r="C162" s="23" t="s">
        <v>45</v>
      </c>
      <c r="D162" s="23" t="s">
        <v>46</v>
      </c>
      <c r="E162" s="14">
        <v>2</v>
      </c>
      <c r="F162" s="14" t="s">
        <v>47</v>
      </c>
      <c r="G162" s="14">
        <v>1.05</v>
      </c>
    </row>
    <row r="163" spans="1:7" ht="60" customHeight="1" x14ac:dyDescent="0.25">
      <c r="A163" s="14">
        <v>500101</v>
      </c>
      <c r="B163" s="24" t="s">
        <v>158</v>
      </c>
      <c r="C163" s="23">
        <v>108</v>
      </c>
      <c r="D163" s="23" t="s">
        <v>75</v>
      </c>
      <c r="E163" s="14">
        <v>3</v>
      </c>
      <c r="F163" s="14" t="s">
        <v>48</v>
      </c>
      <c r="G163" s="14">
        <v>1.1000000000000001</v>
      </c>
    </row>
    <row r="164" spans="1:7" ht="60" customHeight="1" x14ac:dyDescent="0.25">
      <c r="A164" s="14">
        <v>500101</v>
      </c>
      <c r="B164" s="24" t="s">
        <v>158</v>
      </c>
      <c r="C164" s="23">
        <v>100</v>
      </c>
      <c r="D164" s="23" t="s">
        <v>74</v>
      </c>
      <c r="E164" s="14">
        <v>3</v>
      </c>
      <c r="F164" s="14" t="s">
        <v>48</v>
      </c>
      <c r="G164" s="14">
        <v>1.1000000000000001</v>
      </c>
    </row>
    <row r="165" spans="1:7" ht="45" customHeight="1" x14ac:dyDescent="0.25">
      <c r="A165" s="14">
        <v>510112</v>
      </c>
      <c r="B165" s="24" t="s">
        <v>140</v>
      </c>
      <c r="C165" s="23" t="s">
        <v>45</v>
      </c>
      <c r="D165" s="23" t="s">
        <v>46</v>
      </c>
      <c r="E165" s="14">
        <v>2</v>
      </c>
      <c r="F165" s="14" t="s">
        <v>47</v>
      </c>
      <c r="G165" s="14">
        <v>1.05</v>
      </c>
    </row>
    <row r="166" spans="1:7" ht="60" customHeight="1" x14ac:dyDescent="0.25">
      <c r="A166" s="14">
        <v>510501</v>
      </c>
      <c r="B166" s="24" t="s">
        <v>20</v>
      </c>
      <c r="C166" s="23" t="s">
        <v>45</v>
      </c>
      <c r="D166" s="23" t="s">
        <v>46</v>
      </c>
      <c r="E166" s="14">
        <v>1</v>
      </c>
      <c r="F166" s="14" t="s">
        <v>47</v>
      </c>
      <c r="G166" s="14">
        <v>0.9</v>
      </c>
    </row>
    <row r="167" spans="1:7" ht="60" customHeight="1" x14ac:dyDescent="0.25">
      <c r="A167" s="14">
        <v>511101</v>
      </c>
      <c r="B167" s="24" t="s">
        <v>53</v>
      </c>
      <c r="C167" s="23" t="s">
        <v>45</v>
      </c>
      <c r="D167" s="23" t="s">
        <v>46</v>
      </c>
      <c r="E167" s="14">
        <v>2</v>
      </c>
      <c r="F167" s="14" t="s">
        <v>47</v>
      </c>
      <c r="G167" s="14">
        <v>1.05</v>
      </c>
    </row>
    <row r="168" spans="1:7" ht="30" customHeight="1" x14ac:dyDescent="0.25">
      <c r="A168" s="14">
        <v>511101</v>
      </c>
      <c r="B168" s="24" t="s">
        <v>29</v>
      </c>
      <c r="C168" s="23">
        <v>81</v>
      </c>
      <c r="D168" s="23" t="s">
        <v>76</v>
      </c>
      <c r="E168" s="14">
        <v>3</v>
      </c>
      <c r="F168" s="14" t="s">
        <v>48</v>
      </c>
      <c r="G168" s="14">
        <v>1.1000000000000001</v>
      </c>
    </row>
    <row r="169" spans="1:7" ht="45" customHeight="1" x14ac:dyDescent="0.25">
      <c r="A169" s="14">
        <v>521301</v>
      </c>
      <c r="B169" s="24" t="s">
        <v>141</v>
      </c>
      <c r="C169" s="23" t="s">
        <v>45</v>
      </c>
      <c r="D169" s="23" t="s">
        <v>46</v>
      </c>
      <c r="E169" s="14">
        <v>2</v>
      </c>
      <c r="F169" s="14" t="s">
        <v>47</v>
      </c>
      <c r="G169" s="14">
        <v>1.05</v>
      </c>
    </row>
    <row r="170" spans="1:7" ht="45" customHeight="1" x14ac:dyDescent="0.25">
      <c r="A170" s="14">
        <v>530101</v>
      </c>
      <c r="B170" s="24" t="s">
        <v>142</v>
      </c>
      <c r="C170" s="23" t="s">
        <v>45</v>
      </c>
      <c r="D170" s="23" t="s">
        <v>46</v>
      </c>
      <c r="E170" s="14">
        <v>2</v>
      </c>
      <c r="F170" s="14" t="s">
        <v>47</v>
      </c>
      <c r="G170" s="14">
        <v>1.05</v>
      </c>
    </row>
    <row r="171" spans="1:7" ht="45" customHeight="1" x14ac:dyDescent="0.25">
      <c r="A171" s="14">
        <v>542601</v>
      </c>
      <c r="B171" s="24" t="s">
        <v>27</v>
      </c>
      <c r="C171" s="23" t="s">
        <v>45</v>
      </c>
      <c r="D171" s="23" t="s">
        <v>46</v>
      </c>
      <c r="E171" s="14">
        <v>3</v>
      </c>
      <c r="F171" s="14" t="s">
        <v>65</v>
      </c>
      <c r="G171" s="14">
        <v>1.4</v>
      </c>
    </row>
    <row r="172" spans="1:7" ht="45" customHeight="1" x14ac:dyDescent="0.25">
      <c r="A172" s="14">
        <v>543001</v>
      </c>
      <c r="B172" s="24" t="s">
        <v>143</v>
      </c>
      <c r="C172" s="23" t="s">
        <v>45</v>
      </c>
      <c r="D172" s="23" t="s">
        <v>46</v>
      </c>
      <c r="E172" s="14">
        <v>2</v>
      </c>
      <c r="F172" s="14" t="s">
        <v>47</v>
      </c>
      <c r="G172" s="14">
        <v>1.05</v>
      </c>
    </row>
    <row r="173" spans="1:7" ht="45" customHeight="1" x14ac:dyDescent="0.25">
      <c r="A173" s="14">
        <v>543001</v>
      </c>
      <c r="B173" s="24" t="s">
        <v>143</v>
      </c>
      <c r="C173" s="23">
        <v>108</v>
      </c>
      <c r="D173" s="23" t="s">
        <v>75</v>
      </c>
      <c r="E173" s="14">
        <v>3</v>
      </c>
      <c r="F173" s="14" t="s">
        <v>48</v>
      </c>
      <c r="G173" s="14">
        <v>1.1000000000000001</v>
      </c>
    </row>
    <row r="174" spans="1:7" ht="131.25" customHeight="1" x14ac:dyDescent="0.25">
      <c r="A174" s="14">
        <v>543001</v>
      </c>
      <c r="B174" s="24" t="s">
        <v>143</v>
      </c>
      <c r="C174" s="23">
        <v>136</v>
      </c>
      <c r="D174" s="23" t="s">
        <v>67</v>
      </c>
      <c r="E174" s="14">
        <v>3</v>
      </c>
      <c r="F174" s="14" t="s">
        <v>48</v>
      </c>
      <c r="G174" s="14">
        <v>1.1000000000000001</v>
      </c>
    </row>
    <row r="175" spans="1:7" ht="45" customHeight="1" x14ac:dyDescent="0.25">
      <c r="A175" s="14">
        <v>543001</v>
      </c>
      <c r="B175" s="24" t="s">
        <v>143</v>
      </c>
      <c r="C175" s="23">
        <v>100</v>
      </c>
      <c r="D175" s="23" t="s">
        <v>74</v>
      </c>
      <c r="E175" s="14">
        <v>3</v>
      </c>
      <c r="F175" s="14" t="s">
        <v>48</v>
      </c>
      <c r="G175" s="14">
        <v>1.1000000000000001</v>
      </c>
    </row>
    <row r="176" spans="1:7" ht="45" customHeight="1" x14ac:dyDescent="0.25">
      <c r="A176" s="14">
        <v>543001</v>
      </c>
      <c r="B176" s="24" t="s">
        <v>143</v>
      </c>
      <c r="C176" s="23">
        <v>112</v>
      </c>
      <c r="D176" s="23" t="s">
        <v>77</v>
      </c>
      <c r="E176" s="14">
        <v>3</v>
      </c>
      <c r="F176" s="14" t="s">
        <v>48</v>
      </c>
      <c r="G176" s="14">
        <v>1.1000000000000001</v>
      </c>
    </row>
    <row r="177" spans="1:7" ht="60" customHeight="1" x14ac:dyDescent="0.25">
      <c r="A177" s="14">
        <v>550101</v>
      </c>
      <c r="B177" s="24" t="s">
        <v>144</v>
      </c>
      <c r="C177" s="23" t="s">
        <v>45</v>
      </c>
      <c r="D177" s="23" t="s">
        <v>46</v>
      </c>
      <c r="E177" s="14">
        <v>2</v>
      </c>
      <c r="F177" s="14" t="s">
        <v>47</v>
      </c>
      <c r="G177" s="14">
        <v>1.05</v>
      </c>
    </row>
    <row r="178" spans="1:7" ht="60" x14ac:dyDescent="0.25">
      <c r="A178" s="14">
        <v>550201</v>
      </c>
      <c r="B178" s="24" t="s">
        <v>14</v>
      </c>
      <c r="C178" s="23" t="s">
        <v>45</v>
      </c>
      <c r="D178" s="23" t="s">
        <v>46</v>
      </c>
      <c r="E178" s="14">
        <v>2</v>
      </c>
      <c r="F178" s="14" t="s">
        <v>47</v>
      </c>
      <c r="G178" s="14">
        <v>1.05</v>
      </c>
    </row>
    <row r="179" spans="1:7" ht="60" x14ac:dyDescent="0.25">
      <c r="A179" s="14">
        <v>550201</v>
      </c>
      <c r="B179" s="24" t="s">
        <v>14</v>
      </c>
      <c r="C179" s="23">
        <v>81</v>
      </c>
      <c r="D179" s="23" t="s">
        <v>76</v>
      </c>
      <c r="E179" s="14">
        <v>3</v>
      </c>
      <c r="F179" s="14" t="s">
        <v>48</v>
      </c>
      <c r="G179" s="14">
        <v>1.1000000000000001</v>
      </c>
    </row>
    <row r="180" spans="1:7" ht="45" customHeight="1" x14ac:dyDescent="0.25">
      <c r="A180" s="14">
        <v>600101</v>
      </c>
      <c r="B180" s="24" t="s">
        <v>129</v>
      </c>
      <c r="C180" s="23" t="s">
        <v>45</v>
      </c>
      <c r="D180" s="23" t="s">
        <v>46</v>
      </c>
      <c r="E180" s="14">
        <v>2</v>
      </c>
      <c r="F180" s="14" t="s">
        <v>47</v>
      </c>
      <c r="G180" s="14">
        <v>1.05</v>
      </c>
    </row>
    <row r="181" spans="1:7" ht="45" customHeight="1" x14ac:dyDescent="0.25">
      <c r="A181" s="14">
        <v>940101</v>
      </c>
      <c r="B181" s="24" t="s">
        <v>58</v>
      </c>
      <c r="C181" s="23" t="s">
        <v>45</v>
      </c>
      <c r="D181" s="23" t="s">
        <v>46</v>
      </c>
      <c r="E181" s="14">
        <v>2</v>
      </c>
      <c r="F181" s="14" t="s">
        <v>47</v>
      </c>
      <c r="G181" s="14">
        <v>1.05</v>
      </c>
    </row>
    <row r="182" spans="1:7" ht="30" customHeight="1" x14ac:dyDescent="0.25">
      <c r="A182" s="14">
        <v>940201</v>
      </c>
      <c r="B182" s="24" t="s">
        <v>41</v>
      </c>
      <c r="C182" s="23" t="s">
        <v>45</v>
      </c>
      <c r="D182" s="23" t="s">
        <v>46</v>
      </c>
      <c r="E182" s="14">
        <v>2</v>
      </c>
      <c r="F182" s="14" t="s">
        <v>47</v>
      </c>
      <c r="G182" s="14">
        <v>1.05</v>
      </c>
    </row>
    <row r="183" spans="1:7" ht="30" customHeight="1" x14ac:dyDescent="0.25">
      <c r="A183" s="14">
        <v>940401</v>
      </c>
      <c r="B183" s="24" t="s">
        <v>54</v>
      </c>
      <c r="C183" s="23" t="s">
        <v>45</v>
      </c>
      <c r="D183" s="23" t="s">
        <v>46</v>
      </c>
      <c r="E183" s="14">
        <v>2</v>
      </c>
      <c r="F183" s="14" t="s">
        <v>47</v>
      </c>
      <c r="G183" s="14">
        <v>1.05</v>
      </c>
    </row>
    <row r="184" spans="1:7" ht="30" customHeight="1" x14ac:dyDescent="0.25">
      <c r="A184" s="14">
        <v>950101</v>
      </c>
      <c r="B184" s="24" t="s">
        <v>42</v>
      </c>
      <c r="C184" s="23" t="s">
        <v>45</v>
      </c>
      <c r="D184" s="23" t="s">
        <v>46</v>
      </c>
      <c r="E184" s="14">
        <v>2</v>
      </c>
      <c r="F184" s="14" t="s">
        <v>47</v>
      </c>
      <c r="G184" s="14">
        <v>1.05</v>
      </c>
    </row>
    <row r="185" spans="1:7" ht="30" customHeight="1" x14ac:dyDescent="0.25">
      <c r="A185" s="14">
        <v>960601</v>
      </c>
      <c r="B185" s="24" t="s">
        <v>22</v>
      </c>
      <c r="C185" s="23" t="s">
        <v>45</v>
      </c>
      <c r="D185" s="23" t="s">
        <v>46</v>
      </c>
      <c r="E185" s="14">
        <v>2</v>
      </c>
      <c r="F185" s="14" t="s">
        <v>47</v>
      </c>
      <c r="G185" s="14">
        <v>1.05</v>
      </c>
    </row>
    <row r="186" spans="1:7" ht="45" customHeight="1" x14ac:dyDescent="0.25">
      <c r="A186" s="14">
        <v>960601</v>
      </c>
      <c r="B186" s="24" t="s">
        <v>22</v>
      </c>
      <c r="C186" s="23">
        <v>108</v>
      </c>
      <c r="D186" s="23" t="s">
        <v>75</v>
      </c>
      <c r="E186" s="14">
        <v>3</v>
      </c>
      <c r="F186" s="14" t="s">
        <v>48</v>
      </c>
      <c r="G186" s="14">
        <v>1.1000000000000001</v>
      </c>
    </row>
    <row r="187" spans="1:7" ht="45" customHeight="1" x14ac:dyDescent="0.25">
      <c r="A187" s="14">
        <v>960601</v>
      </c>
      <c r="B187" s="24" t="s">
        <v>22</v>
      </c>
      <c r="C187" s="23">
        <v>60</v>
      </c>
      <c r="D187" s="23" t="s">
        <v>70</v>
      </c>
      <c r="E187" s="14">
        <v>3</v>
      </c>
      <c r="F187" s="14" t="s">
        <v>48</v>
      </c>
      <c r="G187" s="14">
        <v>1.1000000000000001</v>
      </c>
    </row>
    <row r="188" spans="1:7" ht="15" customHeight="1" x14ac:dyDescent="0.25">
      <c r="A188" s="14">
        <v>960601</v>
      </c>
      <c r="B188" s="24" t="s">
        <v>22</v>
      </c>
      <c r="C188" s="23">
        <v>136</v>
      </c>
      <c r="D188" s="23" t="s">
        <v>67</v>
      </c>
      <c r="E188" s="14">
        <v>3</v>
      </c>
      <c r="F188" s="14" t="s">
        <v>48</v>
      </c>
      <c r="G188" s="14">
        <v>1.1000000000000001</v>
      </c>
    </row>
    <row r="189" spans="1:7" ht="30" customHeight="1" x14ac:dyDescent="0.25">
      <c r="A189" s="14">
        <v>960601</v>
      </c>
      <c r="B189" s="24" t="s">
        <v>22</v>
      </c>
      <c r="C189" s="23">
        <v>100</v>
      </c>
      <c r="D189" s="23" t="s">
        <v>74</v>
      </c>
      <c r="E189" s="14">
        <v>3</v>
      </c>
      <c r="F189" s="14" t="s">
        <v>48</v>
      </c>
      <c r="G189" s="14">
        <v>1.1000000000000001</v>
      </c>
    </row>
    <row r="190" spans="1:7" ht="30" customHeight="1" x14ac:dyDescent="0.25">
      <c r="A190" s="14">
        <v>960601</v>
      </c>
      <c r="B190" s="24" t="s">
        <v>22</v>
      </c>
      <c r="C190" s="23">
        <v>122</v>
      </c>
      <c r="D190" s="23" t="s">
        <v>78</v>
      </c>
      <c r="E190" s="14">
        <v>3</v>
      </c>
      <c r="F190" s="14" t="s">
        <v>48</v>
      </c>
      <c r="G190" s="14">
        <v>1.1000000000000001</v>
      </c>
    </row>
    <row r="191" spans="1:7" ht="30" customHeight="1" x14ac:dyDescent="0.25">
      <c r="A191" s="14">
        <v>960601</v>
      </c>
      <c r="B191" s="24" t="s">
        <v>22</v>
      </c>
      <c r="C191" s="23">
        <v>112</v>
      </c>
      <c r="D191" s="23" t="s">
        <v>77</v>
      </c>
      <c r="E191" s="14">
        <v>3</v>
      </c>
      <c r="F191" s="14" t="s">
        <v>48</v>
      </c>
      <c r="G191" s="14">
        <v>1.1000000000000001</v>
      </c>
    </row>
    <row r="192" spans="1:7" ht="15" customHeight="1" x14ac:dyDescent="0.25">
      <c r="A192" s="14">
        <v>960601</v>
      </c>
      <c r="B192" s="24" t="s">
        <v>22</v>
      </c>
      <c r="C192" s="23">
        <v>81</v>
      </c>
      <c r="D192" s="23" t="s">
        <v>76</v>
      </c>
      <c r="E192" s="14">
        <v>3</v>
      </c>
      <c r="F192" s="14" t="s">
        <v>48</v>
      </c>
      <c r="G192" s="14">
        <v>1.1000000000000001</v>
      </c>
    </row>
    <row r="193" spans="1:7" ht="30" customHeight="1" x14ac:dyDescent="0.25">
      <c r="A193" s="14">
        <v>960601</v>
      </c>
      <c r="B193" s="24" t="s">
        <v>22</v>
      </c>
      <c r="C193" s="23">
        <v>54</v>
      </c>
      <c r="D193" s="23" t="s">
        <v>69</v>
      </c>
      <c r="E193" s="14">
        <v>3</v>
      </c>
      <c r="F193" s="14" t="s">
        <v>48</v>
      </c>
      <c r="G193" s="14">
        <v>1.1000000000000001</v>
      </c>
    </row>
    <row r="194" spans="1:7" ht="28.5" customHeight="1" x14ac:dyDescent="0.25">
      <c r="A194" s="14">
        <v>962201</v>
      </c>
      <c r="B194" s="24" t="s">
        <v>55</v>
      </c>
      <c r="C194" s="23" t="s">
        <v>45</v>
      </c>
      <c r="D194" s="23" t="s">
        <v>46</v>
      </c>
      <c r="E194" s="14">
        <v>2</v>
      </c>
      <c r="F194" s="14" t="s">
        <v>47</v>
      </c>
      <c r="G194" s="14">
        <v>1.05</v>
      </c>
    </row>
    <row r="195" spans="1:7" ht="30" customHeight="1" x14ac:dyDescent="0.25">
      <c r="A195" s="14">
        <v>963301</v>
      </c>
      <c r="B195" s="24" t="s">
        <v>4</v>
      </c>
      <c r="C195" s="23" t="s">
        <v>45</v>
      </c>
      <c r="D195" s="23" t="s">
        <v>46</v>
      </c>
      <c r="E195" s="14">
        <v>2</v>
      </c>
      <c r="F195" s="14" t="s">
        <v>47</v>
      </c>
      <c r="G195" s="14">
        <v>1.05</v>
      </c>
    </row>
    <row r="196" spans="1:7" ht="30" customHeight="1" x14ac:dyDescent="0.25">
      <c r="A196" s="14">
        <v>963301</v>
      </c>
      <c r="B196" s="24" t="s">
        <v>4</v>
      </c>
      <c r="C196" s="23">
        <v>16</v>
      </c>
      <c r="D196" s="23" t="s">
        <v>68</v>
      </c>
      <c r="E196" s="14">
        <v>3</v>
      </c>
      <c r="F196" s="14" t="s">
        <v>48</v>
      </c>
      <c r="G196" s="14">
        <v>1.1000000000000001</v>
      </c>
    </row>
    <row r="197" spans="1:7" ht="68.25" customHeight="1" x14ac:dyDescent="0.25">
      <c r="A197" s="14">
        <v>963301</v>
      </c>
      <c r="B197" s="24" t="s">
        <v>4</v>
      </c>
      <c r="C197" s="23">
        <v>136</v>
      </c>
      <c r="D197" s="23" t="s">
        <v>67</v>
      </c>
      <c r="E197" s="14">
        <v>3</v>
      </c>
      <c r="F197" s="14" t="s">
        <v>48</v>
      </c>
      <c r="G197" s="14">
        <v>1.1000000000000001</v>
      </c>
    </row>
    <row r="198" spans="1:7" ht="30" customHeight="1" x14ac:dyDescent="0.25">
      <c r="A198" s="14">
        <v>963301</v>
      </c>
      <c r="B198" s="24" t="s">
        <v>4</v>
      </c>
      <c r="C198" s="23">
        <v>100</v>
      </c>
      <c r="D198" s="23" t="s">
        <v>74</v>
      </c>
      <c r="E198" s="14">
        <v>3</v>
      </c>
      <c r="F198" s="14" t="s">
        <v>48</v>
      </c>
      <c r="G198" s="14">
        <v>1.1000000000000001</v>
      </c>
    </row>
    <row r="199" spans="1:7" ht="30" customHeight="1" x14ac:dyDescent="0.25">
      <c r="A199" s="14">
        <v>963301</v>
      </c>
      <c r="B199" s="24" t="s">
        <v>4</v>
      </c>
      <c r="C199" s="23">
        <v>54</v>
      </c>
      <c r="D199" s="23" t="s">
        <v>69</v>
      </c>
      <c r="E199" s="14">
        <v>3</v>
      </c>
      <c r="F199" s="14" t="s">
        <v>48</v>
      </c>
      <c r="G199" s="14">
        <v>1.1000000000000001</v>
      </c>
    </row>
    <row r="200" spans="1:7" ht="30" customHeight="1" x14ac:dyDescent="0.25">
      <c r="A200" s="14">
        <v>963301</v>
      </c>
      <c r="B200" s="24" t="s">
        <v>4</v>
      </c>
      <c r="C200" s="23">
        <v>81</v>
      </c>
      <c r="D200" s="23" t="s">
        <v>76</v>
      </c>
      <c r="E200" s="14">
        <v>3</v>
      </c>
      <c r="F200" s="14" t="s">
        <v>48</v>
      </c>
      <c r="G200" s="14">
        <v>1.1000000000000001</v>
      </c>
    </row>
    <row r="201" spans="1:7" ht="30" customHeight="1" x14ac:dyDescent="0.25">
      <c r="A201" s="14">
        <v>963901</v>
      </c>
      <c r="B201" s="24" t="s">
        <v>35</v>
      </c>
      <c r="C201" s="23" t="s">
        <v>45</v>
      </c>
      <c r="D201" s="23" t="s">
        <v>46</v>
      </c>
      <c r="E201" s="14">
        <v>2</v>
      </c>
      <c r="F201" s="14" t="s">
        <v>47</v>
      </c>
      <c r="G201" s="14">
        <v>1.05</v>
      </c>
    </row>
    <row r="202" spans="1:7" ht="30" customHeight="1" x14ac:dyDescent="0.25">
      <c r="A202" s="14">
        <v>963901</v>
      </c>
      <c r="B202" s="24" t="s">
        <v>35</v>
      </c>
      <c r="C202" s="23">
        <v>136</v>
      </c>
      <c r="D202" s="23" t="s">
        <v>67</v>
      </c>
      <c r="E202" s="14">
        <v>3</v>
      </c>
      <c r="F202" s="14" t="s">
        <v>48</v>
      </c>
      <c r="G202" s="14">
        <v>1.1000000000000001</v>
      </c>
    </row>
    <row r="203" spans="1:7" ht="30" customHeight="1" x14ac:dyDescent="0.25">
      <c r="A203" s="14">
        <v>963901</v>
      </c>
      <c r="B203" s="24" t="s">
        <v>35</v>
      </c>
      <c r="C203" s="23">
        <v>54</v>
      </c>
      <c r="D203" s="23" t="s">
        <v>69</v>
      </c>
      <c r="E203" s="14">
        <v>3</v>
      </c>
      <c r="F203" s="14" t="s">
        <v>48</v>
      </c>
      <c r="G203" s="14">
        <v>1.1000000000000001</v>
      </c>
    </row>
    <row r="204" spans="1:7" ht="75" customHeight="1" x14ac:dyDescent="0.25">
      <c r="A204" s="14">
        <v>963901</v>
      </c>
      <c r="B204" s="24" t="s">
        <v>35</v>
      </c>
      <c r="C204" s="23">
        <v>60</v>
      </c>
      <c r="D204" s="23" t="s">
        <v>70</v>
      </c>
      <c r="E204" s="14">
        <v>3</v>
      </c>
      <c r="F204" s="14" t="s">
        <v>48</v>
      </c>
      <c r="G204" s="14">
        <v>1.1000000000000001</v>
      </c>
    </row>
    <row r="205" spans="1:7" ht="75" customHeight="1" x14ac:dyDescent="0.25">
      <c r="A205" s="14">
        <v>963901</v>
      </c>
      <c r="B205" s="24" t="s">
        <v>35</v>
      </c>
      <c r="C205" s="23">
        <v>65</v>
      </c>
      <c r="D205" s="23" t="s">
        <v>72</v>
      </c>
      <c r="E205" s="14">
        <v>3</v>
      </c>
      <c r="F205" s="14" t="s">
        <v>48</v>
      </c>
      <c r="G205" s="14">
        <v>1.1000000000000001</v>
      </c>
    </row>
    <row r="206" spans="1:7" ht="75" customHeight="1" x14ac:dyDescent="0.25">
      <c r="A206" s="14">
        <v>963901</v>
      </c>
      <c r="B206" s="24" t="s">
        <v>35</v>
      </c>
      <c r="C206" s="23">
        <v>81</v>
      </c>
      <c r="D206" s="23" t="s">
        <v>76</v>
      </c>
      <c r="E206" s="14">
        <v>3</v>
      </c>
      <c r="F206" s="14" t="s">
        <v>48</v>
      </c>
      <c r="G206" s="14">
        <v>1.1000000000000001</v>
      </c>
    </row>
    <row r="207" spans="1:7" ht="75" customHeight="1" x14ac:dyDescent="0.25">
      <c r="A207" s="14">
        <v>963901</v>
      </c>
      <c r="B207" s="24" t="s">
        <v>35</v>
      </c>
      <c r="C207" s="23">
        <v>122</v>
      </c>
      <c r="D207" s="23" t="s">
        <v>78</v>
      </c>
      <c r="E207" s="14">
        <v>3</v>
      </c>
      <c r="F207" s="14" t="s">
        <v>48</v>
      </c>
      <c r="G207" s="14">
        <v>1.1000000000000001</v>
      </c>
    </row>
    <row r="208" spans="1:7" ht="60" customHeight="1" x14ac:dyDescent="0.25">
      <c r="A208" s="14">
        <v>963901</v>
      </c>
      <c r="B208" s="24" t="s">
        <v>35</v>
      </c>
      <c r="C208" s="23">
        <v>100</v>
      </c>
      <c r="D208" s="23" t="s">
        <v>74</v>
      </c>
      <c r="E208" s="14">
        <v>3</v>
      </c>
      <c r="F208" s="14" t="s">
        <v>48</v>
      </c>
      <c r="G208" s="14">
        <v>1.1000000000000001</v>
      </c>
    </row>
    <row r="209" spans="1:7" ht="60" customHeight="1" x14ac:dyDescent="0.25">
      <c r="A209" s="14">
        <v>963901</v>
      </c>
      <c r="B209" s="24" t="s">
        <v>35</v>
      </c>
      <c r="C209" s="23">
        <v>108</v>
      </c>
      <c r="D209" s="23" t="s">
        <v>75</v>
      </c>
      <c r="E209" s="14">
        <v>3</v>
      </c>
      <c r="F209" s="14" t="s">
        <v>48</v>
      </c>
      <c r="G209" s="14">
        <v>1.1000000000000001</v>
      </c>
    </row>
    <row r="210" spans="1:7" ht="60" customHeight="1" x14ac:dyDescent="0.25">
      <c r="A210" s="14">
        <v>967501</v>
      </c>
      <c r="B210" s="24" t="s">
        <v>56</v>
      </c>
      <c r="C210" s="23" t="s">
        <v>45</v>
      </c>
      <c r="D210" s="23" t="s">
        <v>46</v>
      </c>
      <c r="E210" s="14">
        <v>2</v>
      </c>
      <c r="F210" s="14" t="s">
        <v>47</v>
      </c>
      <c r="G210" s="14">
        <v>1.05</v>
      </c>
    </row>
    <row r="211" spans="1:7" ht="60" customHeight="1" x14ac:dyDescent="0.25">
      <c r="A211" s="14">
        <v>972701</v>
      </c>
      <c r="B211" s="24" t="s">
        <v>57</v>
      </c>
      <c r="C211" s="23" t="s">
        <v>45</v>
      </c>
      <c r="D211" s="23" t="s">
        <v>46</v>
      </c>
      <c r="E211" s="14">
        <v>2</v>
      </c>
      <c r="F211" s="14" t="s">
        <v>47</v>
      </c>
      <c r="G211" s="14">
        <v>1.05</v>
      </c>
    </row>
    <row r="212" spans="1:7" ht="60" customHeight="1" x14ac:dyDescent="0.25">
      <c r="A212" s="14">
        <v>972701</v>
      </c>
      <c r="B212" s="24" t="s">
        <v>57</v>
      </c>
      <c r="C212" s="23">
        <v>60</v>
      </c>
      <c r="D212" s="23" t="s">
        <v>70</v>
      </c>
      <c r="E212" s="14">
        <v>3</v>
      </c>
      <c r="F212" s="14" t="s">
        <v>48</v>
      </c>
      <c r="G212" s="14">
        <v>1.1000000000000001</v>
      </c>
    </row>
    <row r="213" spans="1:7" ht="60" customHeight="1" x14ac:dyDescent="0.25">
      <c r="A213" s="14">
        <v>990101</v>
      </c>
      <c r="B213" s="24" t="s">
        <v>5</v>
      </c>
      <c r="C213" s="23" t="s">
        <v>45</v>
      </c>
      <c r="D213" s="23" t="s">
        <v>46</v>
      </c>
      <c r="E213" s="14">
        <v>3</v>
      </c>
      <c r="F213" s="14" t="s">
        <v>65</v>
      </c>
      <c r="G213" s="14">
        <v>1.4</v>
      </c>
    </row>
    <row r="214" spans="1:7" ht="60" customHeight="1" x14ac:dyDescent="0.25">
      <c r="A214" s="14">
        <v>990201</v>
      </c>
      <c r="B214" s="24" t="s">
        <v>153</v>
      </c>
      <c r="C214" s="23" t="s">
        <v>45</v>
      </c>
      <c r="D214" s="23" t="s">
        <v>46</v>
      </c>
      <c r="E214" s="14">
        <v>3</v>
      </c>
      <c r="F214" s="14" t="s">
        <v>65</v>
      </c>
      <c r="G214" s="14">
        <v>1.4</v>
      </c>
    </row>
    <row r="215" spans="1:7" ht="45" customHeight="1" x14ac:dyDescent="0.25">
      <c r="A215" s="14">
        <v>990301</v>
      </c>
      <c r="B215" s="24" t="s">
        <v>6</v>
      </c>
      <c r="C215" s="23" t="s">
        <v>45</v>
      </c>
      <c r="D215" s="23" t="s">
        <v>46</v>
      </c>
      <c r="E215" s="14">
        <v>2</v>
      </c>
      <c r="F215" s="14" t="s">
        <v>47</v>
      </c>
      <c r="G215" s="14">
        <v>1.05</v>
      </c>
    </row>
    <row r="216" spans="1:7" ht="45" customHeight="1" x14ac:dyDescent="0.25">
      <c r="A216" s="14">
        <v>990301</v>
      </c>
      <c r="B216" s="24" t="s">
        <v>6</v>
      </c>
      <c r="C216" s="23">
        <v>100</v>
      </c>
      <c r="D216" s="23" t="s">
        <v>74</v>
      </c>
      <c r="E216" s="14">
        <v>3</v>
      </c>
      <c r="F216" s="14" t="s">
        <v>48</v>
      </c>
      <c r="G216" s="14">
        <v>1.1000000000000001</v>
      </c>
    </row>
    <row r="217" spans="1:7" ht="46.15" customHeight="1" x14ac:dyDescent="0.25">
      <c r="A217" s="14">
        <v>990401</v>
      </c>
      <c r="B217" s="24" t="s">
        <v>7</v>
      </c>
      <c r="C217" s="23" t="s">
        <v>45</v>
      </c>
      <c r="D217" s="23" t="s">
        <v>46</v>
      </c>
      <c r="E217" s="14">
        <v>3</v>
      </c>
      <c r="F217" s="14" t="s">
        <v>65</v>
      </c>
      <c r="G217" s="14">
        <v>1.4</v>
      </c>
    </row>
    <row r="218" spans="1:7" ht="41.25" customHeight="1" x14ac:dyDescent="0.25">
      <c r="A218" s="14">
        <v>990501</v>
      </c>
      <c r="B218" s="24" t="s">
        <v>28</v>
      </c>
      <c r="C218" s="23" t="s">
        <v>45</v>
      </c>
      <c r="D218" s="23" t="s">
        <v>46</v>
      </c>
      <c r="E218" s="14">
        <v>3</v>
      </c>
      <c r="F218" s="14" t="s">
        <v>48</v>
      </c>
      <c r="G218" s="14">
        <v>1.1000000000000001</v>
      </c>
    </row>
    <row r="219" spans="1:7" ht="66.75" customHeight="1" x14ac:dyDescent="0.25">
      <c r="A219" s="14">
        <v>990701</v>
      </c>
      <c r="B219" s="15" t="s">
        <v>63</v>
      </c>
      <c r="C219" s="23" t="s">
        <v>45</v>
      </c>
      <c r="D219" s="23" t="s">
        <v>46</v>
      </c>
      <c r="E219" s="14">
        <v>3</v>
      </c>
      <c r="F219" s="14" t="s">
        <v>65</v>
      </c>
      <c r="G219" s="14">
        <v>1.4</v>
      </c>
    </row>
    <row r="220" spans="1:7" ht="45" x14ac:dyDescent="0.25">
      <c r="A220" s="14">
        <v>990901</v>
      </c>
      <c r="B220" s="24" t="s">
        <v>8</v>
      </c>
      <c r="C220" s="23" t="s">
        <v>45</v>
      </c>
      <c r="D220" s="23" t="s">
        <v>46</v>
      </c>
      <c r="E220" s="14">
        <v>3</v>
      </c>
      <c r="F220" s="14" t="s">
        <v>65</v>
      </c>
      <c r="G220" s="14">
        <v>1.4</v>
      </c>
    </row>
    <row r="221" spans="1:7" ht="30" x14ac:dyDescent="0.25">
      <c r="A221" s="127">
        <v>313401</v>
      </c>
      <c r="B221" s="24" t="s">
        <v>59</v>
      </c>
      <c r="C221" s="23" t="s">
        <v>45</v>
      </c>
      <c r="D221" s="23" t="s">
        <v>46</v>
      </c>
      <c r="E221" s="14">
        <v>2</v>
      </c>
      <c r="F221" s="14" t="s">
        <v>47</v>
      </c>
      <c r="G221" s="14">
        <v>1.05</v>
      </c>
    </row>
    <row r="222" spans="1:7" ht="30" x14ac:dyDescent="0.25">
      <c r="A222" s="127">
        <v>313401</v>
      </c>
      <c r="B222" s="24" t="s">
        <v>59</v>
      </c>
      <c r="C222" s="23">
        <v>60</v>
      </c>
      <c r="D222" s="23" t="s">
        <v>70</v>
      </c>
      <c r="E222" s="14">
        <v>3</v>
      </c>
      <c r="F222" s="14" t="s">
        <v>48</v>
      </c>
      <c r="G222" s="14">
        <v>1.1000000000000001</v>
      </c>
    </row>
    <row r="223" spans="1:7" ht="60" x14ac:dyDescent="0.25">
      <c r="A223" s="14">
        <v>880401</v>
      </c>
      <c r="B223" s="24" t="s">
        <v>60</v>
      </c>
      <c r="C223" s="23" t="s">
        <v>45</v>
      </c>
      <c r="D223" s="23" t="s">
        <v>46</v>
      </c>
      <c r="E223" s="14">
        <v>3</v>
      </c>
      <c r="F223" s="14" t="s">
        <v>51</v>
      </c>
      <c r="G223" s="14">
        <v>1.35</v>
      </c>
    </row>
    <row r="224" spans="1:7" ht="44.25" customHeight="1" x14ac:dyDescent="0.25">
      <c r="A224" s="14">
        <v>880501</v>
      </c>
      <c r="B224" s="15" t="s">
        <v>310</v>
      </c>
      <c r="C224" s="23" t="s">
        <v>45</v>
      </c>
      <c r="D224" s="23" t="s">
        <v>46</v>
      </c>
      <c r="E224" s="14">
        <v>2</v>
      </c>
      <c r="F224" s="14" t="s">
        <v>47</v>
      </c>
      <c r="G224" s="14">
        <v>1.05</v>
      </c>
    </row>
    <row r="225" spans="1:7" ht="44.25" customHeight="1" x14ac:dyDescent="0.25">
      <c r="A225" s="14">
        <v>880501</v>
      </c>
      <c r="B225" s="15" t="s">
        <v>310</v>
      </c>
      <c r="C225" s="23">
        <v>100</v>
      </c>
      <c r="D225" s="23" t="s">
        <v>74</v>
      </c>
      <c r="E225" s="14">
        <v>3</v>
      </c>
      <c r="F225" s="14" t="s">
        <v>48</v>
      </c>
      <c r="G225" s="14">
        <v>1.1000000000000001</v>
      </c>
    </row>
    <row r="226" spans="1:7" ht="75" x14ac:dyDescent="0.25">
      <c r="A226" s="14">
        <v>890901</v>
      </c>
      <c r="B226" s="24" t="s">
        <v>3</v>
      </c>
      <c r="C226" s="23" t="s">
        <v>45</v>
      </c>
      <c r="D226" s="23" t="s">
        <v>46</v>
      </c>
      <c r="E226" s="14">
        <v>3</v>
      </c>
      <c r="F226" s="14" t="s">
        <v>51</v>
      </c>
      <c r="G226" s="14">
        <v>1.35</v>
      </c>
    </row>
    <row r="227" spans="1:7" ht="75" x14ac:dyDescent="0.25">
      <c r="A227" s="14">
        <v>891301</v>
      </c>
      <c r="B227" s="24" t="s">
        <v>61</v>
      </c>
      <c r="C227" s="23" t="s">
        <v>45</v>
      </c>
      <c r="D227" s="23" t="s">
        <v>46</v>
      </c>
      <c r="E227" s="14">
        <v>3</v>
      </c>
      <c r="F227" s="14" t="s">
        <v>51</v>
      </c>
      <c r="G227" s="14">
        <v>1.35</v>
      </c>
    </row>
    <row r="228" spans="1:7" ht="30" x14ac:dyDescent="0.25">
      <c r="A228" s="14">
        <v>978701</v>
      </c>
      <c r="B228" s="24" t="s">
        <v>312</v>
      </c>
      <c r="C228" s="23">
        <v>162</v>
      </c>
      <c r="D228" s="23" t="s">
        <v>71</v>
      </c>
      <c r="E228" s="14">
        <v>3</v>
      </c>
      <c r="F228" s="14" t="s">
        <v>48</v>
      </c>
      <c r="G228" s="14">
        <v>1.1000000000000001</v>
      </c>
    </row>
    <row r="229" spans="1:7" x14ac:dyDescent="0.25">
      <c r="A229" s="14">
        <v>978701</v>
      </c>
      <c r="B229" s="24" t="s">
        <v>312</v>
      </c>
      <c r="C229" s="23">
        <v>100</v>
      </c>
      <c r="D229" s="23" t="s">
        <v>74</v>
      </c>
      <c r="E229" s="14">
        <v>3</v>
      </c>
      <c r="F229" s="14" t="s">
        <v>48</v>
      </c>
      <c r="G229" s="14">
        <v>1.1000000000000001</v>
      </c>
    </row>
    <row r="230" spans="1:7" x14ac:dyDescent="0.25">
      <c r="A230" s="14">
        <v>978701</v>
      </c>
      <c r="B230" s="24" t="s">
        <v>312</v>
      </c>
      <c r="C230" s="23">
        <v>108</v>
      </c>
      <c r="D230" s="23" t="s">
        <v>75</v>
      </c>
      <c r="E230" s="14">
        <v>3</v>
      </c>
      <c r="F230" s="14" t="s">
        <v>48</v>
      </c>
      <c r="G230" s="14">
        <v>1.1000000000000001</v>
      </c>
    </row>
    <row r="231" spans="1:7" x14ac:dyDescent="0.25">
      <c r="A231" s="14">
        <v>978701</v>
      </c>
      <c r="B231" s="24" t="s">
        <v>312</v>
      </c>
      <c r="C231" s="23">
        <v>122</v>
      </c>
      <c r="D231" s="23" t="s">
        <v>78</v>
      </c>
      <c r="E231" s="14">
        <v>3</v>
      </c>
      <c r="F231" s="14" t="s">
        <v>48</v>
      </c>
      <c r="G231" s="14">
        <v>1.1000000000000001</v>
      </c>
    </row>
    <row r="232" spans="1:7" ht="60" x14ac:dyDescent="0.25">
      <c r="A232" s="14">
        <v>962401</v>
      </c>
      <c r="B232" s="24" t="s">
        <v>80</v>
      </c>
      <c r="C232" s="23" t="s">
        <v>45</v>
      </c>
      <c r="D232" s="23" t="s">
        <v>46</v>
      </c>
      <c r="E232" s="14">
        <v>2</v>
      </c>
      <c r="F232" s="14" t="s">
        <v>47</v>
      </c>
      <c r="G232" s="14">
        <v>1.05</v>
      </c>
    </row>
    <row r="233" spans="1:7" ht="45" x14ac:dyDescent="0.25">
      <c r="A233" s="14">
        <v>263701</v>
      </c>
      <c r="B233" s="24" t="s">
        <v>81</v>
      </c>
      <c r="C233" s="23" t="s">
        <v>45</v>
      </c>
      <c r="D233" s="23" t="s">
        <v>46</v>
      </c>
      <c r="E233" s="14">
        <v>2</v>
      </c>
      <c r="F233" s="14" t="s">
        <v>47</v>
      </c>
      <c r="G233" s="14">
        <v>1.05</v>
      </c>
    </row>
    <row r="234" spans="1:7" ht="30" x14ac:dyDescent="0.25">
      <c r="A234" s="14">
        <v>283301</v>
      </c>
      <c r="B234" s="24" t="s">
        <v>82</v>
      </c>
      <c r="C234" s="23" t="s">
        <v>45</v>
      </c>
      <c r="D234" s="23" t="s">
        <v>46</v>
      </c>
      <c r="E234" s="14">
        <v>2</v>
      </c>
      <c r="F234" s="14" t="s">
        <v>47</v>
      </c>
      <c r="G234" s="14">
        <v>1.05</v>
      </c>
    </row>
    <row r="235" spans="1:7" ht="30" x14ac:dyDescent="0.25">
      <c r="A235" s="14">
        <v>980801</v>
      </c>
      <c r="B235" s="24" t="s">
        <v>83</v>
      </c>
      <c r="C235" s="23" t="s">
        <v>45</v>
      </c>
      <c r="D235" s="23" t="s">
        <v>46</v>
      </c>
      <c r="E235" s="14">
        <v>2</v>
      </c>
      <c r="F235" s="14" t="s">
        <v>47</v>
      </c>
      <c r="G235" s="14">
        <v>1.05</v>
      </c>
    </row>
    <row r="236" spans="1:7" ht="30" x14ac:dyDescent="0.25">
      <c r="A236" s="14">
        <v>980801</v>
      </c>
      <c r="B236" s="24" t="s">
        <v>83</v>
      </c>
      <c r="C236" s="23">
        <v>100</v>
      </c>
      <c r="D236" s="6" t="s">
        <v>74</v>
      </c>
      <c r="E236" s="14">
        <v>3</v>
      </c>
      <c r="F236" s="14" t="s">
        <v>48</v>
      </c>
      <c r="G236" s="14">
        <v>1.1000000000000001</v>
      </c>
    </row>
    <row r="237" spans="1:7" ht="30" x14ac:dyDescent="0.25">
      <c r="A237" s="14">
        <v>980801</v>
      </c>
      <c r="B237" s="24" t="s">
        <v>83</v>
      </c>
      <c r="C237" s="23">
        <v>65</v>
      </c>
      <c r="D237" s="6" t="s">
        <v>72</v>
      </c>
      <c r="E237" s="14">
        <v>3</v>
      </c>
      <c r="F237" s="14" t="s">
        <v>48</v>
      </c>
      <c r="G237" s="14">
        <v>1.1000000000000001</v>
      </c>
    </row>
    <row r="238" spans="1:7" ht="30" x14ac:dyDescent="0.25">
      <c r="A238" s="14">
        <v>980801</v>
      </c>
      <c r="B238" s="24" t="s">
        <v>83</v>
      </c>
      <c r="C238" s="23">
        <v>81</v>
      </c>
      <c r="D238" s="6" t="s">
        <v>76</v>
      </c>
      <c r="E238" s="14">
        <v>3</v>
      </c>
      <c r="F238" s="14" t="s">
        <v>48</v>
      </c>
      <c r="G238" s="14">
        <v>1.1000000000000001</v>
      </c>
    </row>
    <row r="239" spans="1:7" ht="30" x14ac:dyDescent="0.25">
      <c r="A239" s="14">
        <v>980801</v>
      </c>
      <c r="B239" s="24" t="s">
        <v>83</v>
      </c>
      <c r="C239" s="23">
        <v>162</v>
      </c>
      <c r="D239" s="6" t="s">
        <v>71</v>
      </c>
      <c r="E239" s="14">
        <v>3</v>
      </c>
      <c r="F239" s="14" t="s">
        <v>48</v>
      </c>
      <c r="G239" s="14">
        <v>1.1000000000000001</v>
      </c>
    </row>
    <row r="240" spans="1:7" ht="30" x14ac:dyDescent="0.25">
      <c r="A240" s="14">
        <v>362701</v>
      </c>
      <c r="B240" s="24" t="s">
        <v>299</v>
      </c>
      <c r="C240" s="23" t="s">
        <v>45</v>
      </c>
      <c r="D240" s="23" t="s">
        <v>46</v>
      </c>
      <c r="E240" s="14">
        <v>3</v>
      </c>
      <c r="F240" s="14" t="s">
        <v>65</v>
      </c>
      <c r="G240" s="14">
        <v>1.4</v>
      </c>
    </row>
    <row r="241" spans="1:7" ht="60" x14ac:dyDescent="0.25">
      <c r="A241" s="14">
        <v>560101</v>
      </c>
      <c r="B241" s="24" t="s">
        <v>15</v>
      </c>
      <c r="C241" s="23" t="s">
        <v>45</v>
      </c>
      <c r="D241" s="23" t="s">
        <v>46</v>
      </c>
      <c r="E241" s="14">
        <v>2</v>
      </c>
      <c r="F241" s="14" t="s">
        <v>47</v>
      </c>
      <c r="G241" s="14">
        <v>1.05</v>
      </c>
    </row>
    <row r="242" spans="1:7" ht="60" x14ac:dyDescent="0.25">
      <c r="A242" s="14">
        <v>610101</v>
      </c>
      <c r="B242" s="24" t="s">
        <v>24</v>
      </c>
      <c r="C242" s="23" t="s">
        <v>45</v>
      </c>
      <c r="D242" s="23" t="s">
        <v>46</v>
      </c>
      <c r="E242" s="14">
        <v>2</v>
      </c>
      <c r="F242" s="14" t="s">
        <v>47</v>
      </c>
      <c r="G242" s="14">
        <v>1.05</v>
      </c>
    </row>
    <row r="243" spans="1:7" x14ac:dyDescent="0.25">
      <c r="A243" s="14">
        <v>994801</v>
      </c>
      <c r="B243" s="24" t="s">
        <v>160</v>
      </c>
      <c r="C243" s="23" t="s">
        <v>45</v>
      </c>
      <c r="D243" s="23" t="s">
        <v>46</v>
      </c>
      <c r="E243" s="14">
        <v>2</v>
      </c>
      <c r="F243" s="14" t="s">
        <v>47</v>
      </c>
      <c r="G243" s="14">
        <v>1.05</v>
      </c>
    </row>
    <row r="244" spans="1:7" x14ac:dyDescent="0.25">
      <c r="A244" s="14">
        <v>994801</v>
      </c>
      <c r="B244" s="24" t="s">
        <v>160</v>
      </c>
      <c r="C244" s="23">
        <v>100</v>
      </c>
      <c r="D244" s="23" t="s">
        <v>74</v>
      </c>
      <c r="E244" s="14">
        <v>3</v>
      </c>
      <c r="F244" s="14" t="s">
        <v>48</v>
      </c>
      <c r="G244" s="14">
        <v>1.1000000000000001</v>
      </c>
    </row>
    <row r="245" spans="1:7" x14ac:dyDescent="0.25">
      <c r="A245" s="14">
        <v>994801</v>
      </c>
      <c r="B245" s="24" t="s">
        <v>160</v>
      </c>
      <c r="C245" s="23">
        <v>81</v>
      </c>
      <c r="D245" s="23" t="s">
        <v>76</v>
      </c>
      <c r="E245" s="14">
        <v>3</v>
      </c>
      <c r="F245" s="14" t="s">
        <v>48</v>
      </c>
      <c r="G245" s="14">
        <v>1.1000000000000001</v>
      </c>
    </row>
    <row r="246" spans="1:7" x14ac:dyDescent="0.25">
      <c r="A246" s="14">
        <v>994801</v>
      </c>
      <c r="B246" s="24" t="s">
        <v>160</v>
      </c>
      <c r="C246" s="23">
        <v>122</v>
      </c>
      <c r="D246" s="23" t="s">
        <v>78</v>
      </c>
      <c r="E246" s="14">
        <v>3</v>
      </c>
      <c r="F246" s="14" t="s">
        <v>48</v>
      </c>
      <c r="G246" s="14">
        <v>1.1000000000000001</v>
      </c>
    </row>
    <row r="247" spans="1:7" x14ac:dyDescent="0.25">
      <c r="A247" s="14">
        <v>994801</v>
      </c>
      <c r="B247" s="24" t="s">
        <v>160</v>
      </c>
      <c r="C247" s="23">
        <v>108</v>
      </c>
      <c r="D247" s="23" t="s">
        <v>311</v>
      </c>
      <c r="E247" s="14">
        <v>3</v>
      </c>
      <c r="F247" s="14" t="s">
        <v>48</v>
      </c>
      <c r="G247" s="14">
        <v>1.1000000000000001</v>
      </c>
    </row>
    <row r="248" spans="1:7" x14ac:dyDescent="0.25">
      <c r="A248" s="14">
        <v>994801</v>
      </c>
      <c r="B248" s="24" t="s">
        <v>160</v>
      </c>
      <c r="C248" s="23">
        <v>77</v>
      </c>
      <c r="D248" s="23" t="s">
        <v>73</v>
      </c>
      <c r="E248" s="14">
        <v>3</v>
      </c>
      <c r="F248" s="14" t="s">
        <v>48</v>
      </c>
      <c r="G248" s="14">
        <v>1.1000000000000001</v>
      </c>
    </row>
    <row r="249" spans="1:7" x14ac:dyDescent="0.25">
      <c r="A249" s="14">
        <v>994801</v>
      </c>
      <c r="B249" s="24" t="s">
        <v>160</v>
      </c>
      <c r="C249" s="23">
        <v>65</v>
      </c>
      <c r="D249" s="23" t="s">
        <v>72</v>
      </c>
      <c r="E249" s="14">
        <v>3</v>
      </c>
      <c r="F249" s="14" t="s">
        <v>48</v>
      </c>
      <c r="G249" s="14">
        <v>1.1000000000000001</v>
      </c>
    </row>
    <row r="250" spans="1:7" ht="63.75" x14ac:dyDescent="0.25">
      <c r="A250" s="14">
        <v>910201</v>
      </c>
      <c r="B250" s="15" t="s">
        <v>79</v>
      </c>
      <c r="C250" s="23" t="s">
        <v>45</v>
      </c>
      <c r="D250" s="23" t="s">
        <v>46</v>
      </c>
      <c r="E250" s="14">
        <v>3</v>
      </c>
      <c r="F250" s="14" t="s">
        <v>51</v>
      </c>
      <c r="G250" s="14">
        <v>1.35</v>
      </c>
    </row>
    <row r="251" spans="1:7" ht="38.25" x14ac:dyDescent="0.25">
      <c r="A251" s="3">
        <v>880101</v>
      </c>
      <c r="B251" s="122" t="s">
        <v>300</v>
      </c>
      <c r="C251" s="123" t="s">
        <v>45</v>
      </c>
      <c r="D251" s="123" t="s">
        <v>46</v>
      </c>
      <c r="E251" s="124">
        <v>3</v>
      </c>
      <c r="F251" s="124" t="s">
        <v>51</v>
      </c>
      <c r="G251" s="124">
        <v>1.35</v>
      </c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  <row r="276" spans="4:4" x14ac:dyDescent="0.25">
      <c r="D276" s="1"/>
    </row>
  </sheetData>
  <autoFilter ref="A11:G251" xr:uid="{00000000-0009-0000-0000-000006000000}"/>
  <mergeCells count="1">
    <mergeCell ref="A10:G10"/>
  </mergeCells>
  <conditionalFormatting sqref="A1">
    <cfRule type="duplicateValues" dxfId="37" priority="5"/>
  </conditionalFormatting>
  <conditionalFormatting sqref="A251">
    <cfRule type="duplicateValues" dxfId="36" priority="4"/>
  </conditionalFormatting>
  <conditionalFormatting sqref="A2">
    <cfRule type="duplicateValues" dxfId="35" priority="2"/>
  </conditionalFormatting>
  <conditionalFormatting sqref="C2">
    <cfRule type="duplicateValues" dxfId="34" priority="3"/>
  </conditionalFormatting>
  <conditionalFormatting sqref="G1">
    <cfRule type="duplicateValues" dxfId="33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F3AD4-B77F-4BFC-9B84-1C1C64921064}">
  <sheetPr>
    <pageSetUpPr fitToPage="1"/>
  </sheetPr>
  <dimension ref="A1:D706"/>
  <sheetViews>
    <sheetView tabSelected="1" zoomScale="85" zoomScaleNormal="85" workbookViewId="0">
      <selection activeCell="C236" sqref="C236"/>
    </sheetView>
  </sheetViews>
  <sheetFormatPr defaultColWidth="9.140625" defaultRowHeight="15" x14ac:dyDescent="0.25"/>
  <cols>
    <col min="1" max="1" width="17.28515625" style="136" customWidth="1"/>
    <col min="2" max="2" width="70.7109375" style="182" customWidth="1"/>
    <col min="3" max="3" width="27.28515625" style="136" customWidth="1"/>
    <col min="4" max="4" width="28.28515625" style="136" customWidth="1"/>
    <col min="5" max="16384" width="9.140625" style="136"/>
  </cols>
  <sheetData>
    <row r="1" spans="1:4" x14ac:dyDescent="0.25">
      <c r="D1" s="395" t="s">
        <v>6632</v>
      </c>
    </row>
    <row r="2" spans="1:4" x14ac:dyDescent="0.25">
      <c r="D2" s="396" t="s">
        <v>6628</v>
      </c>
    </row>
    <row r="3" spans="1:4" s="133" customFormat="1" x14ac:dyDescent="0.25">
      <c r="A3" s="49"/>
      <c r="B3" s="132"/>
      <c r="D3" s="396" t="s">
        <v>6629</v>
      </c>
    </row>
    <row r="4" spans="1:4" s="133" customFormat="1" x14ac:dyDescent="0.25">
      <c r="A4" s="134"/>
      <c r="B4" s="132"/>
    </row>
    <row r="5" spans="1:4" x14ac:dyDescent="0.25">
      <c r="A5" s="135"/>
      <c r="B5" s="136"/>
    </row>
    <row r="6" spans="1:4" s="137" customFormat="1" ht="12.75" customHeight="1" x14ac:dyDescent="0.25">
      <c r="A6" s="135"/>
      <c r="B6" s="136"/>
      <c r="D6" s="138" t="s">
        <v>1075</v>
      </c>
    </row>
    <row r="7" spans="1:4" s="137" customFormat="1" ht="12.75" customHeight="1" x14ac:dyDescent="0.25">
      <c r="A7" s="136"/>
      <c r="D7" s="138" t="s">
        <v>11</v>
      </c>
    </row>
    <row r="8" spans="1:4" s="137" customFormat="1" ht="12.75" customHeight="1" x14ac:dyDescent="0.25">
      <c r="A8" s="136"/>
      <c r="D8" s="35" t="s">
        <v>988</v>
      </c>
    </row>
    <row r="9" spans="1:4" s="137" customFormat="1" ht="15" customHeight="1" x14ac:dyDescent="0.25">
      <c r="A9" s="136"/>
    </row>
    <row r="11" spans="1:4" s="137" customFormat="1" ht="48.75" customHeight="1" x14ac:dyDescent="0.2">
      <c r="A11" s="418" t="s">
        <v>1076</v>
      </c>
      <c r="B11" s="418"/>
      <c r="C11" s="418"/>
      <c r="D11" s="418"/>
    </row>
    <row r="12" spans="1:4" s="137" customFormat="1" ht="14.25" customHeight="1" x14ac:dyDescent="0.2">
      <c r="A12" s="139"/>
      <c r="B12" s="139"/>
    </row>
    <row r="13" spans="1:4" s="137" customFormat="1" ht="19.5" customHeight="1" x14ac:dyDescent="0.2">
      <c r="A13" s="139"/>
      <c r="B13" s="139"/>
      <c r="D13" s="140" t="s">
        <v>1077</v>
      </c>
    </row>
    <row r="14" spans="1:4" s="137" customFormat="1" ht="19.5" customHeight="1" x14ac:dyDescent="0.2">
      <c r="A14" s="139"/>
      <c r="B14" s="139"/>
    </row>
    <row r="15" spans="1:4" s="137" customFormat="1" ht="19.5" customHeight="1" x14ac:dyDescent="0.2">
      <c r="A15" s="419" t="s">
        <v>1078</v>
      </c>
      <c r="B15" s="421" t="s">
        <v>1079</v>
      </c>
      <c r="C15" s="423" t="s">
        <v>1080</v>
      </c>
      <c r="D15" s="424"/>
    </row>
    <row r="16" spans="1:4" s="137" customFormat="1" ht="36" customHeight="1" x14ac:dyDescent="0.2">
      <c r="A16" s="420"/>
      <c r="B16" s="422"/>
      <c r="C16" s="141" t="s">
        <v>1081</v>
      </c>
      <c r="D16" s="141" t="s">
        <v>1082</v>
      </c>
    </row>
    <row r="17" spans="1:4" s="137" customFormat="1" ht="13.5" customHeight="1" x14ac:dyDescent="0.2">
      <c r="A17" s="142"/>
      <c r="B17" s="143" t="s">
        <v>1083</v>
      </c>
      <c r="C17" s="144"/>
      <c r="D17" s="144"/>
    </row>
    <row r="18" spans="1:4" ht="36.75" customHeight="1" x14ac:dyDescent="0.25">
      <c r="A18" s="145" t="s">
        <v>1084</v>
      </c>
      <c r="B18" s="146" t="s">
        <v>1085</v>
      </c>
      <c r="C18" s="147">
        <v>6178</v>
      </c>
      <c r="D18" s="147">
        <v>6178</v>
      </c>
    </row>
    <row r="19" spans="1:4" ht="32.25" customHeight="1" x14ac:dyDescent="0.25">
      <c r="A19" s="145" t="s">
        <v>1086</v>
      </c>
      <c r="B19" s="146" t="s">
        <v>1087</v>
      </c>
      <c r="C19" s="147">
        <v>1041</v>
      </c>
      <c r="D19" s="147">
        <v>1041</v>
      </c>
    </row>
    <row r="20" spans="1:4" ht="32.25" customHeight="1" x14ac:dyDescent="0.25">
      <c r="A20" s="145" t="s">
        <v>1088</v>
      </c>
      <c r="B20" s="146" t="s">
        <v>1089</v>
      </c>
      <c r="C20" s="147">
        <v>1041</v>
      </c>
      <c r="D20" s="147">
        <v>1041</v>
      </c>
    </row>
    <row r="21" spans="1:4" ht="32.25" customHeight="1" x14ac:dyDescent="0.25">
      <c r="A21" s="145" t="s">
        <v>1090</v>
      </c>
      <c r="B21" s="146" t="s">
        <v>1091</v>
      </c>
      <c r="C21" s="147">
        <v>1041</v>
      </c>
      <c r="D21" s="147">
        <v>1041</v>
      </c>
    </row>
    <row r="22" spans="1:4" ht="43.5" customHeight="1" x14ac:dyDescent="0.25">
      <c r="A22" s="145" t="s">
        <v>1092</v>
      </c>
      <c r="B22" s="146" t="s">
        <v>1093</v>
      </c>
      <c r="C22" s="147">
        <v>750</v>
      </c>
      <c r="D22" s="147">
        <v>750</v>
      </c>
    </row>
    <row r="23" spans="1:4" ht="16.5" customHeight="1" x14ac:dyDescent="0.25">
      <c r="A23" s="145"/>
      <c r="B23" s="142" t="s">
        <v>1094</v>
      </c>
      <c r="C23" s="148"/>
      <c r="D23" s="147"/>
    </row>
    <row r="24" spans="1:4" ht="30" customHeight="1" x14ac:dyDescent="0.25">
      <c r="A24" s="145" t="s">
        <v>1095</v>
      </c>
      <c r="B24" s="146" t="s">
        <v>1096</v>
      </c>
      <c r="C24" s="147">
        <v>36022</v>
      </c>
      <c r="D24" s="147">
        <v>36022</v>
      </c>
    </row>
    <row r="25" spans="1:4" ht="33.75" customHeight="1" x14ac:dyDescent="0.25">
      <c r="A25" s="145" t="s">
        <v>1097</v>
      </c>
      <c r="B25" s="146" t="s">
        <v>1098</v>
      </c>
      <c r="C25" s="147">
        <v>36022</v>
      </c>
      <c r="D25" s="147">
        <v>36022</v>
      </c>
    </row>
    <row r="26" spans="1:4" ht="30.75" customHeight="1" x14ac:dyDescent="0.25">
      <c r="A26" s="145" t="s">
        <v>1099</v>
      </c>
      <c r="B26" s="146" t="s">
        <v>1100</v>
      </c>
      <c r="C26" s="147">
        <v>36022</v>
      </c>
      <c r="D26" s="147">
        <v>36022</v>
      </c>
    </row>
    <row r="27" spans="1:4" ht="16.5" customHeight="1" x14ac:dyDescent="0.25">
      <c r="A27" s="145" t="s">
        <v>1101</v>
      </c>
      <c r="B27" s="146" t="s">
        <v>1102</v>
      </c>
      <c r="C27" s="147">
        <v>36022</v>
      </c>
      <c r="D27" s="147">
        <v>36022</v>
      </c>
    </row>
    <row r="28" spans="1:4" ht="16.5" customHeight="1" x14ac:dyDescent="0.25">
      <c r="A28" s="145" t="s">
        <v>1103</v>
      </c>
      <c r="B28" s="146" t="s">
        <v>1104</v>
      </c>
      <c r="C28" s="147">
        <v>36022</v>
      </c>
      <c r="D28" s="147">
        <v>36022</v>
      </c>
    </row>
    <row r="29" spans="1:4" ht="16.5" customHeight="1" x14ac:dyDescent="0.25">
      <c r="A29" s="145" t="s">
        <v>1105</v>
      </c>
      <c r="B29" s="146" t="s">
        <v>1106</v>
      </c>
      <c r="C29" s="147">
        <v>36022</v>
      </c>
      <c r="D29" s="147">
        <v>36022</v>
      </c>
    </row>
    <row r="30" spans="1:4" ht="16.5" customHeight="1" x14ac:dyDescent="0.25">
      <c r="A30" s="145" t="s">
        <v>1107</v>
      </c>
      <c r="B30" s="146" t="s">
        <v>1108</v>
      </c>
      <c r="C30" s="147">
        <v>36022</v>
      </c>
      <c r="D30" s="147">
        <v>36022</v>
      </c>
    </row>
    <row r="31" spans="1:4" ht="16.5" customHeight="1" x14ac:dyDescent="0.25">
      <c r="A31" s="145" t="s">
        <v>1109</v>
      </c>
      <c r="B31" s="146" t="s">
        <v>1110</v>
      </c>
      <c r="C31" s="147">
        <v>36022</v>
      </c>
      <c r="D31" s="147">
        <v>36022</v>
      </c>
    </row>
    <row r="32" spans="1:4" ht="18" customHeight="1" x14ac:dyDescent="0.25">
      <c r="A32" s="145"/>
      <c r="B32" s="142" t="s">
        <v>1111</v>
      </c>
      <c r="C32" s="148"/>
      <c r="D32" s="147"/>
    </row>
    <row r="33" spans="1:4" ht="27" customHeight="1" x14ac:dyDescent="0.25">
      <c r="A33" s="145" t="s">
        <v>1112</v>
      </c>
      <c r="B33" s="146" t="s">
        <v>1113</v>
      </c>
      <c r="C33" s="147">
        <v>7653</v>
      </c>
      <c r="D33" s="147">
        <v>7653</v>
      </c>
    </row>
    <row r="34" spans="1:4" ht="25.5" customHeight="1" x14ac:dyDescent="0.25">
      <c r="A34" s="145" t="s">
        <v>1114</v>
      </c>
      <c r="B34" s="146" t="s">
        <v>1115</v>
      </c>
      <c r="C34" s="147">
        <v>2010</v>
      </c>
      <c r="D34" s="147">
        <v>2010</v>
      </c>
    </row>
    <row r="35" spans="1:4" ht="38.25" customHeight="1" x14ac:dyDescent="0.25">
      <c r="A35" s="145" t="s">
        <v>1116</v>
      </c>
      <c r="B35" s="146" t="s">
        <v>1117</v>
      </c>
      <c r="C35" s="147">
        <v>15044</v>
      </c>
      <c r="D35" s="147">
        <v>15044</v>
      </c>
    </row>
    <row r="36" spans="1:4" ht="25.5" customHeight="1" x14ac:dyDescent="0.25">
      <c r="A36" s="145"/>
      <c r="B36" s="142" t="s">
        <v>1118</v>
      </c>
      <c r="C36" s="148"/>
      <c r="D36" s="147"/>
    </row>
    <row r="37" spans="1:4" ht="25.5" customHeight="1" x14ac:dyDescent="0.25">
      <c r="A37" s="149" t="s">
        <v>1119</v>
      </c>
      <c r="B37" s="149" t="s">
        <v>1120</v>
      </c>
      <c r="C37" s="147">
        <v>1216</v>
      </c>
      <c r="D37" s="147">
        <v>1216</v>
      </c>
    </row>
    <row r="38" spans="1:4" ht="25.5" customHeight="1" x14ac:dyDescent="0.25">
      <c r="A38" s="149" t="s">
        <v>1121</v>
      </c>
      <c r="B38" s="149" t="s">
        <v>1122</v>
      </c>
      <c r="C38" s="147">
        <v>587</v>
      </c>
      <c r="D38" s="147">
        <v>587</v>
      </c>
    </row>
    <row r="39" spans="1:4" ht="29.25" customHeight="1" x14ac:dyDescent="0.25">
      <c r="A39" s="149" t="s">
        <v>1123</v>
      </c>
      <c r="B39" s="149" t="s">
        <v>1124</v>
      </c>
      <c r="C39" s="147">
        <v>662</v>
      </c>
      <c r="D39" s="147">
        <v>662</v>
      </c>
    </row>
    <row r="40" spans="1:4" ht="27" customHeight="1" x14ac:dyDescent="0.25">
      <c r="A40" s="149" t="s">
        <v>1125</v>
      </c>
      <c r="B40" s="149" t="s">
        <v>1126</v>
      </c>
      <c r="C40" s="147">
        <v>662</v>
      </c>
      <c r="D40" s="147">
        <v>662</v>
      </c>
    </row>
    <row r="41" spans="1:4" ht="25.5" customHeight="1" x14ac:dyDescent="0.25">
      <c r="A41" s="149" t="s">
        <v>1127</v>
      </c>
      <c r="B41" s="149" t="s">
        <v>1128</v>
      </c>
      <c r="C41" s="147">
        <v>662</v>
      </c>
      <c r="D41" s="147">
        <v>662</v>
      </c>
    </row>
    <row r="42" spans="1:4" ht="25.5" customHeight="1" x14ac:dyDescent="0.25">
      <c r="A42" s="149" t="s">
        <v>1129</v>
      </c>
      <c r="B42" s="149" t="s">
        <v>1130</v>
      </c>
      <c r="C42" s="147">
        <v>662</v>
      </c>
      <c r="D42" s="147">
        <v>662</v>
      </c>
    </row>
    <row r="43" spans="1:4" ht="25.5" customHeight="1" x14ac:dyDescent="0.25">
      <c r="A43" s="149" t="s">
        <v>1131</v>
      </c>
      <c r="B43" s="149" t="s">
        <v>1132</v>
      </c>
      <c r="C43" s="147">
        <v>1103</v>
      </c>
      <c r="D43" s="147">
        <v>1103</v>
      </c>
    </row>
    <row r="44" spans="1:4" ht="32.25" customHeight="1" x14ac:dyDescent="0.25">
      <c r="A44" s="149" t="s">
        <v>1133</v>
      </c>
      <c r="B44" s="149" t="s">
        <v>1134</v>
      </c>
      <c r="C44" s="147">
        <v>1103</v>
      </c>
      <c r="D44" s="147">
        <v>1103</v>
      </c>
    </row>
    <row r="45" spans="1:4" ht="25.5" customHeight="1" x14ac:dyDescent="0.25">
      <c r="A45" s="149" t="s">
        <v>1135</v>
      </c>
      <c r="B45" s="149" t="s">
        <v>1136</v>
      </c>
      <c r="C45" s="147">
        <v>1103</v>
      </c>
      <c r="D45" s="147">
        <v>1103</v>
      </c>
    </row>
    <row r="46" spans="1:4" ht="25.5" customHeight="1" x14ac:dyDescent="0.25">
      <c r="A46" s="149" t="s">
        <v>1137</v>
      </c>
      <c r="B46" s="149" t="s">
        <v>1138</v>
      </c>
      <c r="C46" s="147">
        <v>1103</v>
      </c>
      <c r="D46" s="147">
        <v>1103</v>
      </c>
    </row>
    <row r="47" spans="1:4" ht="33.75" customHeight="1" x14ac:dyDescent="0.25">
      <c r="A47" s="149" t="s">
        <v>1139</v>
      </c>
      <c r="B47" s="149" t="s">
        <v>1140</v>
      </c>
      <c r="C47" s="147">
        <v>1212</v>
      </c>
      <c r="D47" s="147">
        <v>1212</v>
      </c>
    </row>
    <row r="48" spans="1:4" ht="37.5" customHeight="1" x14ac:dyDescent="0.25">
      <c r="A48" s="149" t="s">
        <v>1141</v>
      </c>
      <c r="B48" s="149" t="s">
        <v>1142</v>
      </c>
      <c r="C48" s="147">
        <v>1765</v>
      </c>
      <c r="D48" s="147">
        <v>1765</v>
      </c>
    </row>
    <row r="49" spans="1:4" ht="25.5" customHeight="1" x14ac:dyDescent="0.25">
      <c r="A49" s="149" t="s">
        <v>1143</v>
      </c>
      <c r="B49" s="149" t="s">
        <v>1144</v>
      </c>
      <c r="C49" s="147">
        <v>1278</v>
      </c>
      <c r="D49" s="147">
        <v>1278</v>
      </c>
    </row>
    <row r="50" spans="1:4" ht="25.5" customHeight="1" x14ac:dyDescent="0.25">
      <c r="A50" s="149" t="s">
        <v>1145</v>
      </c>
      <c r="B50" s="149" t="s">
        <v>1146</v>
      </c>
      <c r="C50" s="147">
        <v>1278</v>
      </c>
      <c r="D50" s="147">
        <v>1278</v>
      </c>
    </row>
    <row r="51" spans="1:4" ht="35.25" customHeight="1" x14ac:dyDescent="0.25">
      <c r="A51" s="149" t="s">
        <v>1147</v>
      </c>
      <c r="B51" s="149" t="s">
        <v>1148</v>
      </c>
      <c r="C51" s="147">
        <v>855</v>
      </c>
      <c r="D51" s="147">
        <v>855</v>
      </c>
    </row>
    <row r="52" spans="1:4" ht="33" customHeight="1" x14ac:dyDescent="0.25">
      <c r="A52" s="149" t="s">
        <v>1149</v>
      </c>
      <c r="B52" s="149" t="s">
        <v>1150</v>
      </c>
      <c r="C52" s="147">
        <v>1053</v>
      </c>
      <c r="D52" s="147">
        <v>1053</v>
      </c>
    </row>
    <row r="53" spans="1:4" ht="42.75" customHeight="1" x14ac:dyDescent="0.25">
      <c r="A53" s="149" t="s">
        <v>1151</v>
      </c>
      <c r="B53" s="149" t="s">
        <v>1152</v>
      </c>
      <c r="C53" s="147">
        <v>1252</v>
      </c>
      <c r="D53" s="147">
        <v>1252</v>
      </c>
    </row>
    <row r="54" spans="1:4" ht="45" customHeight="1" x14ac:dyDescent="0.25">
      <c r="A54" s="149" t="s">
        <v>1153</v>
      </c>
      <c r="B54" s="149" t="s">
        <v>1154</v>
      </c>
      <c r="C54" s="147">
        <v>1460</v>
      </c>
      <c r="D54" s="147">
        <v>1460</v>
      </c>
    </row>
    <row r="55" spans="1:4" ht="17.25" customHeight="1" x14ac:dyDescent="0.25">
      <c r="A55" s="149"/>
      <c r="B55" s="150" t="s">
        <v>1155</v>
      </c>
      <c r="C55" s="148"/>
      <c r="D55" s="147"/>
    </row>
    <row r="56" spans="1:4" ht="15.75" x14ac:dyDescent="0.25">
      <c r="A56" s="149" t="s">
        <v>1156</v>
      </c>
      <c r="B56" s="149" t="s">
        <v>1157</v>
      </c>
      <c r="C56" s="147">
        <v>1374</v>
      </c>
      <c r="D56" s="147">
        <v>1374</v>
      </c>
    </row>
    <row r="57" spans="1:4" ht="15.75" x14ac:dyDescent="0.25">
      <c r="A57" s="149" t="s">
        <v>1158</v>
      </c>
      <c r="B57" s="149" t="s">
        <v>1159</v>
      </c>
      <c r="C57" s="147">
        <v>1353</v>
      </c>
      <c r="D57" s="147">
        <v>1353</v>
      </c>
    </row>
    <row r="58" spans="1:4" ht="15.75" x14ac:dyDescent="0.25">
      <c r="A58" s="149" t="s">
        <v>1160</v>
      </c>
      <c r="B58" s="149" t="s">
        <v>1161</v>
      </c>
      <c r="C58" s="147">
        <v>1626</v>
      </c>
      <c r="D58" s="147">
        <v>1626</v>
      </c>
    </row>
    <row r="59" spans="1:4" ht="15.75" x14ac:dyDescent="0.25">
      <c r="A59" s="149" t="s">
        <v>1162</v>
      </c>
      <c r="B59" s="149" t="s">
        <v>1163</v>
      </c>
      <c r="C59" s="147">
        <v>7096</v>
      </c>
      <c r="D59" s="147">
        <v>7096</v>
      </c>
    </row>
    <row r="60" spans="1:4" ht="15.75" x14ac:dyDescent="0.25">
      <c r="A60" s="149" t="s">
        <v>1164</v>
      </c>
      <c r="B60" s="149" t="s">
        <v>1165</v>
      </c>
      <c r="C60" s="147">
        <v>940</v>
      </c>
      <c r="D60" s="147">
        <v>940</v>
      </c>
    </row>
    <row r="61" spans="1:4" ht="15.75" x14ac:dyDescent="0.25">
      <c r="A61" s="149" t="s">
        <v>1166</v>
      </c>
      <c r="B61" s="149" t="s">
        <v>1167</v>
      </c>
      <c r="C61" s="147">
        <v>940</v>
      </c>
      <c r="D61" s="147">
        <v>940</v>
      </c>
    </row>
    <row r="62" spans="1:4" ht="15.75" x14ac:dyDescent="0.25">
      <c r="A62" s="149" t="s">
        <v>1168</v>
      </c>
      <c r="B62" s="149" t="s">
        <v>1169</v>
      </c>
      <c r="C62" s="147">
        <v>2524</v>
      </c>
      <c r="D62" s="147">
        <v>2524</v>
      </c>
    </row>
    <row r="63" spans="1:4" ht="15.75" x14ac:dyDescent="0.25">
      <c r="A63" s="149" t="s">
        <v>1170</v>
      </c>
      <c r="B63" s="149" t="s">
        <v>1171</v>
      </c>
      <c r="C63" s="147">
        <v>912</v>
      </c>
      <c r="D63" s="147">
        <v>912</v>
      </c>
    </row>
    <row r="64" spans="1:4" ht="41.25" x14ac:dyDescent="0.25">
      <c r="A64" s="151" t="s">
        <v>1172</v>
      </c>
      <c r="B64" s="151" t="s">
        <v>1173</v>
      </c>
      <c r="C64" s="147">
        <v>4364</v>
      </c>
      <c r="D64" s="147">
        <v>4364</v>
      </c>
    </row>
    <row r="65" spans="1:4" ht="41.25" x14ac:dyDescent="0.25">
      <c r="A65" s="151" t="s">
        <v>1174</v>
      </c>
      <c r="B65" s="151" t="s">
        <v>1175</v>
      </c>
      <c r="C65" s="147">
        <v>4364</v>
      </c>
      <c r="D65" s="147">
        <v>4364</v>
      </c>
    </row>
    <row r="66" spans="1:4" ht="41.25" x14ac:dyDescent="0.25">
      <c r="A66" s="151" t="s">
        <v>1176</v>
      </c>
      <c r="B66" s="151" t="s">
        <v>1177</v>
      </c>
      <c r="C66" s="147">
        <v>4094</v>
      </c>
      <c r="D66" s="147">
        <v>4094</v>
      </c>
    </row>
    <row r="67" spans="1:4" ht="25.5" x14ac:dyDescent="0.25">
      <c r="A67" s="149"/>
      <c r="B67" s="150" t="s">
        <v>1178</v>
      </c>
      <c r="C67" s="148"/>
      <c r="D67" s="147"/>
    </row>
    <row r="68" spans="1:4" s="152" customFormat="1" ht="35.25" customHeight="1" x14ac:dyDescent="0.25">
      <c r="A68" s="149" t="s">
        <v>1179</v>
      </c>
      <c r="B68" s="149" t="s">
        <v>1180</v>
      </c>
      <c r="C68" s="147">
        <v>8854</v>
      </c>
      <c r="D68" s="147">
        <v>8854</v>
      </c>
    </row>
    <row r="69" spans="1:4" s="152" customFormat="1" ht="35.25" customHeight="1" x14ac:dyDescent="0.25">
      <c r="A69" s="149" t="s">
        <v>1181</v>
      </c>
      <c r="B69" s="149" t="s">
        <v>1182</v>
      </c>
      <c r="C69" s="147">
        <v>6061</v>
      </c>
      <c r="D69" s="147">
        <v>6061</v>
      </c>
    </row>
    <row r="70" spans="1:4" s="152" customFormat="1" ht="35.25" customHeight="1" x14ac:dyDescent="0.25">
      <c r="A70" s="149" t="s">
        <v>1183</v>
      </c>
      <c r="B70" s="149" t="s">
        <v>1184</v>
      </c>
      <c r="C70" s="147">
        <v>8738</v>
      </c>
      <c r="D70" s="147">
        <v>8738</v>
      </c>
    </row>
    <row r="71" spans="1:4" s="152" customFormat="1" ht="35.25" customHeight="1" x14ac:dyDescent="0.25">
      <c r="A71" s="149" t="s">
        <v>1185</v>
      </c>
      <c r="B71" s="149" t="s">
        <v>1186</v>
      </c>
      <c r="C71" s="147">
        <v>8738</v>
      </c>
      <c r="D71" s="147">
        <v>8738</v>
      </c>
    </row>
    <row r="72" spans="1:4" s="152" customFormat="1" ht="35.25" customHeight="1" x14ac:dyDescent="0.25">
      <c r="A72" s="149" t="s">
        <v>1187</v>
      </c>
      <c r="B72" s="149" t="s">
        <v>1188</v>
      </c>
      <c r="C72" s="147">
        <v>10562</v>
      </c>
      <c r="D72" s="147">
        <v>10562</v>
      </c>
    </row>
    <row r="73" spans="1:4" s="152" customFormat="1" ht="35.25" customHeight="1" x14ac:dyDescent="0.25">
      <c r="A73" s="149" t="s">
        <v>1189</v>
      </c>
      <c r="B73" s="149" t="s">
        <v>1190</v>
      </c>
      <c r="C73" s="147">
        <v>8738</v>
      </c>
      <c r="D73" s="147">
        <v>8738</v>
      </c>
    </row>
    <row r="74" spans="1:4" s="152" customFormat="1" ht="35.25" customHeight="1" x14ac:dyDescent="0.25">
      <c r="A74" s="149" t="s">
        <v>1191</v>
      </c>
      <c r="B74" s="149" t="s">
        <v>1192</v>
      </c>
      <c r="C74" s="147">
        <v>4843</v>
      </c>
      <c r="D74" s="147">
        <v>4843</v>
      </c>
    </row>
    <row r="75" spans="1:4" s="152" customFormat="1" ht="35.25" customHeight="1" x14ac:dyDescent="0.25">
      <c r="A75" s="149" t="s">
        <v>1193</v>
      </c>
      <c r="B75" s="149" t="s">
        <v>1194</v>
      </c>
      <c r="C75" s="147">
        <v>4843</v>
      </c>
      <c r="D75" s="147">
        <v>4843</v>
      </c>
    </row>
    <row r="76" spans="1:4" s="152" customFormat="1" ht="35.25" customHeight="1" x14ac:dyDescent="0.25">
      <c r="A76" s="149" t="s">
        <v>1195</v>
      </c>
      <c r="B76" s="149" t="s">
        <v>1196</v>
      </c>
      <c r="C76" s="147">
        <v>8736</v>
      </c>
      <c r="D76" s="147">
        <v>8736</v>
      </c>
    </row>
    <row r="77" spans="1:4" s="152" customFormat="1" ht="35.25" customHeight="1" x14ac:dyDescent="0.25">
      <c r="A77" s="149" t="s">
        <v>1197</v>
      </c>
      <c r="B77" s="149" t="s">
        <v>1198</v>
      </c>
      <c r="C77" s="147">
        <v>4852</v>
      </c>
      <c r="D77" s="147">
        <v>4852</v>
      </c>
    </row>
    <row r="78" spans="1:4" s="152" customFormat="1" ht="35.25" customHeight="1" x14ac:dyDescent="0.25">
      <c r="A78" s="149" t="s">
        <v>1199</v>
      </c>
      <c r="B78" s="149" t="s">
        <v>1200</v>
      </c>
      <c r="C78" s="147">
        <v>14298</v>
      </c>
      <c r="D78" s="147">
        <v>14298</v>
      </c>
    </row>
    <row r="79" spans="1:4" s="152" customFormat="1" ht="35.25" customHeight="1" x14ac:dyDescent="0.25">
      <c r="A79" s="149" t="s">
        <v>1201</v>
      </c>
      <c r="B79" s="149" t="s">
        <v>1202</v>
      </c>
      <c r="C79" s="147">
        <v>13049</v>
      </c>
      <c r="D79" s="147">
        <v>13049</v>
      </c>
    </row>
    <row r="80" spans="1:4" s="152" customFormat="1" ht="35.25" customHeight="1" x14ac:dyDescent="0.25">
      <c r="A80" s="149" t="s">
        <v>1203</v>
      </c>
      <c r="B80" s="149" t="s">
        <v>1204</v>
      </c>
      <c r="C80" s="147">
        <v>16659</v>
      </c>
      <c r="D80" s="147">
        <v>16659</v>
      </c>
    </row>
    <row r="81" spans="1:4" s="152" customFormat="1" ht="35.25" customHeight="1" x14ac:dyDescent="0.25">
      <c r="A81" s="149" t="s">
        <v>1205</v>
      </c>
      <c r="B81" s="149" t="s">
        <v>1206</v>
      </c>
      <c r="C81" s="147">
        <v>16659</v>
      </c>
      <c r="D81" s="147">
        <v>16659</v>
      </c>
    </row>
    <row r="82" spans="1:4" s="152" customFormat="1" ht="35.25" customHeight="1" x14ac:dyDescent="0.25">
      <c r="A82" s="149" t="s">
        <v>1207</v>
      </c>
      <c r="B82" s="149" t="s">
        <v>1208</v>
      </c>
      <c r="C82" s="147">
        <v>13860</v>
      </c>
      <c r="D82" s="147">
        <v>13860</v>
      </c>
    </row>
    <row r="83" spans="1:4" s="152" customFormat="1" ht="45" customHeight="1" x14ac:dyDescent="0.25">
      <c r="A83" s="149" t="s">
        <v>1209</v>
      </c>
      <c r="B83" s="149" t="s">
        <v>1210</v>
      </c>
      <c r="C83" s="147">
        <v>18399</v>
      </c>
      <c r="D83" s="147">
        <v>18399</v>
      </c>
    </row>
    <row r="84" spans="1:4" s="152" customFormat="1" ht="50.25" customHeight="1" x14ac:dyDescent="0.25">
      <c r="A84" s="149" t="s">
        <v>1211</v>
      </c>
      <c r="B84" s="149" t="s">
        <v>1212</v>
      </c>
      <c r="C84" s="147">
        <v>13965</v>
      </c>
      <c r="D84" s="147">
        <v>13965</v>
      </c>
    </row>
    <row r="85" spans="1:4" s="152" customFormat="1" ht="42" customHeight="1" x14ac:dyDescent="0.25">
      <c r="A85" s="149" t="s">
        <v>1213</v>
      </c>
      <c r="B85" s="149" t="s">
        <v>1214</v>
      </c>
      <c r="C85" s="147">
        <v>13655</v>
      </c>
      <c r="D85" s="147">
        <v>13655</v>
      </c>
    </row>
    <row r="86" spans="1:4" s="152" customFormat="1" ht="35.25" customHeight="1" x14ac:dyDescent="0.25">
      <c r="A86" s="149" t="s">
        <v>1215</v>
      </c>
      <c r="B86" s="149" t="s">
        <v>1216</v>
      </c>
      <c r="C86" s="147">
        <v>3823</v>
      </c>
      <c r="D86" s="147">
        <v>3823</v>
      </c>
    </row>
    <row r="87" spans="1:4" s="152" customFormat="1" ht="35.25" customHeight="1" x14ac:dyDescent="0.25">
      <c r="A87" s="149" t="s">
        <v>1217</v>
      </c>
      <c r="B87" s="149" t="s">
        <v>1218</v>
      </c>
      <c r="C87" s="147">
        <v>24082</v>
      </c>
      <c r="D87" s="147">
        <v>24082</v>
      </c>
    </row>
    <row r="88" spans="1:4" s="152" customFormat="1" ht="35.25" customHeight="1" x14ac:dyDescent="0.25">
      <c r="A88" s="151" t="s">
        <v>1219</v>
      </c>
      <c r="B88" s="151" t="s">
        <v>1220</v>
      </c>
      <c r="C88" s="147">
        <v>21728</v>
      </c>
      <c r="D88" s="147">
        <v>21728</v>
      </c>
    </row>
    <row r="89" spans="1:4" s="152" customFormat="1" ht="30" customHeight="1" x14ac:dyDescent="0.25">
      <c r="A89" s="151" t="s">
        <v>1221</v>
      </c>
      <c r="B89" s="151" t="s">
        <v>1222</v>
      </c>
      <c r="C89" s="147">
        <v>26824</v>
      </c>
      <c r="D89" s="147">
        <v>26824</v>
      </c>
    </row>
    <row r="90" spans="1:4" s="152" customFormat="1" ht="35.25" customHeight="1" x14ac:dyDescent="0.25">
      <c r="A90" s="151" t="s">
        <v>1223</v>
      </c>
      <c r="B90" s="151" t="s">
        <v>1224</v>
      </c>
      <c r="C90" s="147">
        <v>24339</v>
      </c>
      <c r="D90" s="147">
        <v>24339</v>
      </c>
    </row>
    <row r="91" spans="1:4" s="152" customFormat="1" ht="45" customHeight="1" x14ac:dyDescent="0.25">
      <c r="A91" s="151" t="s">
        <v>1225</v>
      </c>
      <c r="B91" s="151" t="s">
        <v>1226</v>
      </c>
      <c r="C91" s="147">
        <v>28162</v>
      </c>
      <c r="D91" s="147">
        <v>28162</v>
      </c>
    </row>
    <row r="92" spans="1:4" s="152" customFormat="1" ht="66.75" customHeight="1" x14ac:dyDescent="0.25">
      <c r="A92" s="151" t="s">
        <v>1227</v>
      </c>
      <c r="B92" s="151" t="s">
        <v>1228</v>
      </c>
      <c r="C92" s="147">
        <v>26824</v>
      </c>
      <c r="D92" s="147">
        <v>26824</v>
      </c>
    </row>
    <row r="93" spans="1:4" s="152" customFormat="1" ht="38.25" x14ac:dyDescent="0.25">
      <c r="A93" s="151" t="s">
        <v>1229</v>
      </c>
      <c r="B93" s="151" t="s">
        <v>1230</v>
      </c>
      <c r="C93" s="147">
        <v>3223</v>
      </c>
      <c r="D93" s="147">
        <v>3223</v>
      </c>
    </row>
    <row r="94" spans="1:4" s="152" customFormat="1" ht="15.75" x14ac:dyDescent="0.25">
      <c r="A94" s="151" t="s">
        <v>1231</v>
      </c>
      <c r="B94" s="151" t="s">
        <v>1232</v>
      </c>
      <c r="C94" s="147">
        <v>3942</v>
      </c>
      <c r="D94" s="147">
        <v>3942</v>
      </c>
    </row>
    <row r="95" spans="1:4" s="152" customFormat="1" ht="25.5" x14ac:dyDescent="0.25">
      <c r="A95" s="151" t="s">
        <v>1233</v>
      </c>
      <c r="B95" s="151" t="s">
        <v>1234</v>
      </c>
      <c r="C95" s="147">
        <v>18595</v>
      </c>
      <c r="D95" s="147">
        <v>18595</v>
      </c>
    </row>
    <row r="96" spans="1:4" s="152" customFormat="1" ht="25.5" x14ac:dyDescent="0.25">
      <c r="A96" s="151" t="s">
        <v>1235</v>
      </c>
      <c r="B96" s="151" t="s">
        <v>1236</v>
      </c>
      <c r="C96" s="147">
        <v>8110</v>
      </c>
      <c r="D96" s="147">
        <v>8110</v>
      </c>
    </row>
    <row r="97" spans="1:4" s="152" customFormat="1" ht="25.5" x14ac:dyDescent="0.25">
      <c r="A97" s="151" t="s">
        <v>1237</v>
      </c>
      <c r="B97" s="151" t="s">
        <v>1238</v>
      </c>
      <c r="C97" s="147">
        <v>7614</v>
      </c>
      <c r="D97" s="147">
        <v>7614</v>
      </c>
    </row>
    <row r="98" spans="1:4" ht="39" customHeight="1" x14ac:dyDescent="0.25">
      <c r="A98" s="149"/>
      <c r="B98" s="150" t="s">
        <v>1239</v>
      </c>
      <c r="C98" s="148"/>
      <c r="D98" s="147"/>
    </row>
    <row r="99" spans="1:4" ht="25.5" customHeight="1" x14ac:dyDescent="0.25">
      <c r="A99" s="153" t="s">
        <v>1240</v>
      </c>
      <c r="B99" s="154" t="s">
        <v>1241</v>
      </c>
      <c r="C99" s="147">
        <v>2887</v>
      </c>
      <c r="D99" s="147">
        <v>2887</v>
      </c>
    </row>
    <row r="100" spans="1:4" ht="25.5" customHeight="1" x14ac:dyDescent="0.25">
      <c r="A100" s="153" t="s">
        <v>1242</v>
      </c>
      <c r="B100" s="149" t="s">
        <v>1180</v>
      </c>
      <c r="C100" s="147">
        <v>8854</v>
      </c>
      <c r="D100" s="147">
        <v>8854</v>
      </c>
    </row>
    <row r="101" spans="1:4" ht="25.5" customHeight="1" x14ac:dyDescent="0.25">
      <c r="A101" s="155" t="s">
        <v>1243</v>
      </c>
      <c r="B101" s="149" t="s">
        <v>1190</v>
      </c>
      <c r="C101" s="147">
        <v>8738</v>
      </c>
      <c r="D101" s="147">
        <v>8738</v>
      </c>
    </row>
    <row r="102" spans="1:4" ht="25.5" customHeight="1" x14ac:dyDescent="0.25">
      <c r="A102" s="153" t="s">
        <v>1244</v>
      </c>
      <c r="B102" s="149" t="s">
        <v>1196</v>
      </c>
      <c r="C102" s="147">
        <v>8736</v>
      </c>
      <c r="D102" s="147">
        <v>8736</v>
      </c>
    </row>
    <row r="103" spans="1:4" s="152" customFormat="1" ht="38.25" customHeight="1" x14ac:dyDescent="0.25">
      <c r="A103" s="153" t="s">
        <v>1245</v>
      </c>
      <c r="B103" s="149" t="s">
        <v>1246</v>
      </c>
      <c r="C103" s="147">
        <v>841</v>
      </c>
      <c r="D103" s="147">
        <v>841</v>
      </c>
    </row>
    <row r="104" spans="1:4" s="152" customFormat="1" ht="32.25" customHeight="1" x14ac:dyDescent="0.25">
      <c r="A104" s="153" t="s">
        <v>1247</v>
      </c>
      <c r="B104" s="149" t="s">
        <v>1248</v>
      </c>
      <c r="C104" s="147">
        <v>1059</v>
      </c>
      <c r="D104" s="147">
        <v>1059</v>
      </c>
    </row>
    <row r="105" spans="1:4" s="152" customFormat="1" ht="34.5" customHeight="1" x14ac:dyDescent="0.25">
      <c r="A105" s="153" t="s">
        <v>1249</v>
      </c>
      <c r="B105" s="149" t="s">
        <v>1250</v>
      </c>
      <c r="C105" s="147">
        <v>1266</v>
      </c>
      <c r="D105" s="147">
        <v>1266</v>
      </c>
    </row>
    <row r="106" spans="1:4" s="152" customFormat="1" ht="28.5" customHeight="1" x14ac:dyDescent="0.25">
      <c r="A106" s="153" t="s">
        <v>1251</v>
      </c>
      <c r="B106" s="149" t="s">
        <v>1252</v>
      </c>
      <c r="C106" s="147">
        <v>1581</v>
      </c>
      <c r="D106" s="147">
        <v>1581</v>
      </c>
    </row>
    <row r="107" spans="1:4" s="152" customFormat="1" ht="37.5" customHeight="1" x14ac:dyDescent="0.25">
      <c r="A107" s="153" t="s">
        <v>1253</v>
      </c>
      <c r="B107" s="149" t="s">
        <v>1254</v>
      </c>
      <c r="C107" s="147">
        <v>1865</v>
      </c>
      <c r="D107" s="147">
        <v>1865</v>
      </c>
    </row>
    <row r="108" spans="1:4" s="152" customFormat="1" ht="37.5" customHeight="1" x14ac:dyDescent="0.25">
      <c r="A108" s="153" t="s">
        <v>1255</v>
      </c>
      <c r="B108" s="149" t="s">
        <v>1256</v>
      </c>
      <c r="C108" s="147">
        <v>3098</v>
      </c>
      <c r="D108" s="147">
        <v>3098</v>
      </c>
    </row>
    <row r="109" spans="1:4" s="152" customFormat="1" ht="30" customHeight="1" x14ac:dyDescent="0.25">
      <c r="A109" s="156" t="s">
        <v>1257</v>
      </c>
      <c r="B109" s="146" t="s">
        <v>1258</v>
      </c>
      <c r="C109" s="147">
        <v>1618</v>
      </c>
      <c r="D109" s="147">
        <v>1618</v>
      </c>
    </row>
    <row r="110" spans="1:4" s="152" customFormat="1" ht="30" customHeight="1" x14ac:dyDescent="0.25">
      <c r="A110" s="156" t="s">
        <v>1259</v>
      </c>
      <c r="B110" s="146" t="s">
        <v>1260</v>
      </c>
      <c r="C110" s="147">
        <v>948</v>
      </c>
      <c r="D110" s="147">
        <v>948</v>
      </c>
    </row>
    <row r="111" spans="1:4" s="152" customFormat="1" ht="51" customHeight="1" x14ac:dyDescent="0.25">
      <c r="A111" s="156" t="s">
        <v>1261</v>
      </c>
      <c r="B111" s="146" t="s">
        <v>1262</v>
      </c>
      <c r="C111" s="147">
        <v>1104</v>
      </c>
      <c r="D111" s="147">
        <v>1104</v>
      </c>
    </row>
    <row r="112" spans="1:4" ht="19.5" customHeight="1" x14ac:dyDescent="0.25">
      <c r="A112" s="145"/>
      <c r="B112" s="142" t="s">
        <v>1263</v>
      </c>
      <c r="C112" s="148"/>
      <c r="D112" s="147"/>
    </row>
    <row r="113" spans="1:4" ht="31.5" customHeight="1" x14ac:dyDescent="0.25">
      <c r="A113" s="145" t="s">
        <v>1264</v>
      </c>
      <c r="B113" s="146" t="s">
        <v>1265</v>
      </c>
      <c r="C113" s="147">
        <v>2635</v>
      </c>
      <c r="D113" s="147">
        <v>2635</v>
      </c>
    </row>
    <row r="114" spans="1:4" ht="37.5" customHeight="1" x14ac:dyDescent="0.25">
      <c r="A114" s="145" t="s">
        <v>1266</v>
      </c>
      <c r="B114" s="146" t="s">
        <v>1267</v>
      </c>
      <c r="C114" s="147">
        <v>1580</v>
      </c>
      <c r="D114" s="147">
        <v>1580</v>
      </c>
    </row>
    <row r="115" spans="1:4" ht="39" customHeight="1" x14ac:dyDescent="0.25">
      <c r="A115" s="145" t="s">
        <v>1268</v>
      </c>
      <c r="B115" s="146" t="s">
        <v>1269</v>
      </c>
      <c r="C115" s="147">
        <v>3424</v>
      </c>
      <c r="D115" s="147">
        <v>3424</v>
      </c>
    </row>
    <row r="116" spans="1:4" ht="39" customHeight="1" x14ac:dyDescent="0.25">
      <c r="A116" s="145" t="s">
        <v>1270</v>
      </c>
      <c r="B116" s="146" t="s">
        <v>1271</v>
      </c>
      <c r="C116" s="147">
        <v>15671.34</v>
      </c>
      <c r="D116" s="147">
        <v>15671.34</v>
      </c>
    </row>
    <row r="117" spans="1:4" ht="21" customHeight="1" x14ac:dyDescent="0.25">
      <c r="A117" s="145"/>
      <c r="B117" s="142" t="s">
        <v>1272</v>
      </c>
      <c r="C117" s="148"/>
      <c r="D117" s="147"/>
    </row>
    <row r="118" spans="1:4" ht="21" customHeight="1" x14ac:dyDescent="0.25">
      <c r="A118" s="145" t="s">
        <v>1273</v>
      </c>
      <c r="B118" s="146" t="s">
        <v>1274</v>
      </c>
      <c r="C118" s="147">
        <v>5636</v>
      </c>
      <c r="D118" s="147">
        <v>5636</v>
      </c>
    </row>
    <row r="119" spans="1:4" ht="21" customHeight="1" x14ac:dyDescent="0.25">
      <c r="A119" s="145"/>
      <c r="B119" s="142" t="s">
        <v>1275</v>
      </c>
      <c r="C119" s="148"/>
      <c r="D119" s="147"/>
    </row>
    <row r="120" spans="1:4" ht="30.75" customHeight="1" x14ac:dyDescent="0.25">
      <c r="A120" s="145" t="s">
        <v>1276</v>
      </c>
      <c r="B120" s="146" t="s">
        <v>1277</v>
      </c>
      <c r="C120" s="147">
        <v>625</v>
      </c>
      <c r="D120" s="147">
        <v>625</v>
      </c>
    </row>
    <row r="121" spans="1:4" ht="24.75" customHeight="1" x14ac:dyDescent="0.25">
      <c r="A121" s="145" t="s">
        <v>1278</v>
      </c>
      <c r="B121" s="146" t="s">
        <v>1279</v>
      </c>
      <c r="C121" s="147">
        <v>625</v>
      </c>
      <c r="D121" s="147">
        <v>625</v>
      </c>
    </row>
    <row r="122" spans="1:4" ht="24.75" customHeight="1" x14ac:dyDescent="0.25">
      <c r="A122" s="145"/>
      <c r="B122" s="142" t="s">
        <v>1280</v>
      </c>
      <c r="C122" s="147"/>
      <c r="D122" s="147"/>
    </row>
    <row r="123" spans="1:4" s="152" customFormat="1" ht="41.25" customHeight="1" x14ac:dyDescent="0.25">
      <c r="A123" s="145" t="s">
        <v>1281</v>
      </c>
      <c r="B123" s="146" t="s">
        <v>1282</v>
      </c>
      <c r="C123" s="147">
        <v>593</v>
      </c>
      <c r="D123" s="147">
        <v>593</v>
      </c>
    </row>
    <row r="124" spans="1:4" s="152" customFormat="1" ht="41.25" customHeight="1" x14ac:dyDescent="0.25">
      <c r="A124" s="145" t="s">
        <v>1283</v>
      </c>
      <c r="B124" s="146" t="s">
        <v>1284</v>
      </c>
      <c r="C124" s="147">
        <v>949</v>
      </c>
      <c r="D124" s="147">
        <v>949</v>
      </c>
    </row>
    <row r="125" spans="1:4" s="152" customFormat="1" ht="41.25" customHeight="1" x14ac:dyDescent="0.25">
      <c r="A125" s="145" t="s">
        <v>1285</v>
      </c>
      <c r="B125" s="146" t="s">
        <v>1286</v>
      </c>
      <c r="C125" s="147">
        <v>1374</v>
      </c>
      <c r="D125" s="147">
        <v>1374</v>
      </c>
    </row>
    <row r="126" spans="1:4" ht="18" customHeight="1" x14ac:dyDescent="0.25">
      <c r="A126" s="149"/>
      <c r="B126" s="150" t="s">
        <v>1287</v>
      </c>
      <c r="C126" s="148"/>
      <c r="D126" s="147"/>
    </row>
    <row r="127" spans="1:4" ht="18" customHeight="1" x14ac:dyDescent="0.25">
      <c r="A127" s="145" t="s">
        <v>1288</v>
      </c>
      <c r="B127" s="146" t="s">
        <v>1289</v>
      </c>
      <c r="C127" s="147">
        <v>1820</v>
      </c>
      <c r="D127" s="147">
        <v>1820</v>
      </c>
    </row>
    <row r="128" spans="1:4" s="152" customFormat="1" ht="38.25" customHeight="1" x14ac:dyDescent="0.25">
      <c r="A128" s="149" t="s">
        <v>1290</v>
      </c>
      <c r="B128" s="149" t="s">
        <v>1291</v>
      </c>
      <c r="C128" s="147">
        <v>246</v>
      </c>
      <c r="D128" s="147">
        <v>246</v>
      </c>
    </row>
    <row r="129" spans="1:4" s="152" customFormat="1" ht="28.5" customHeight="1" x14ac:dyDescent="0.25">
      <c r="A129" s="149" t="s">
        <v>1292</v>
      </c>
      <c r="B129" s="149" t="s">
        <v>1293</v>
      </c>
      <c r="C129" s="147">
        <v>1077</v>
      </c>
      <c r="D129" s="147">
        <v>1077</v>
      </c>
    </row>
    <row r="130" spans="1:4" s="152" customFormat="1" ht="28.5" x14ac:dyDescent="0.25">
      <c r="A130" s="149" t="s">
        <v>1294</v>
      </c>
      <c r="B130" s="149" t="s">
        <v>1295</v>
      </c>
      <c r="C130" s="147">
        <v>3079</v>
      </c>
      <c r="D130" s="147">
        <v>3079</v>
      </c>
    </row>
    <row r="131" spans="1:4" s="152" customFormat="1" ht="39.75" customHeight="1" x14ac:dyDescent="0.25">
      <c r="A131" s="149" t="s">
        <v>1296</v>
      </c>
      <c r="B131" s="149" t="s">
        <v>1297</v>
      </c>
      <c r="C131" s="147">
        <v>2724</v>
      </c>
      <c r="D131" s="147">
        <v>2724</v>
      </c>
    </row>
    <row r="132" spans="1:4" s="152" customFormat="1" ht="36.75" customHeight="1" x14ac:dyDescent="0.25">
      <c r="A132" s="149" t="s">
        <v>1298</v>
      </c>
      <c r="B132" s="149" t="s">
        <v>1299</v>
      </c>
      <c r="C132" s="147">
        <v>2724</v>
      </c>
      <c r="D132" s="147">
        <v>2724</v>
      </c>
    </row>
    <row r="133" spans="1:4" s="152" customFormat="1" ht="27" customHeight="1" x14ac:dyDescent="0.25">
      <c r="A133" s="149" t="s">
        <v>1300</v>
      </c>
      <c r="B133" s="149" t="s">
        <v>1301</v>
      </c>
      <c r="C133" s="147">
        <v>2724</v>
      </c>
      <c r="D133" s="147">
        <v>2724</v>
      </c>
    </row>
    <row r="134" spans="1:4" s="152" customFormat="1" ht="41.25" customHeight="1" x14ac:dyDescent="0.25">
      <c r="A134" s="149" t="s">
        <v>1302</v>
      </c>
      <c r="B134" s="149" t="s">
        <v>1303</v>
      </c>
      <c r="C134" s="147">
        <v>2724</v>
      </c>
      <c r="D134" s="147">
        <v>2724</v>
      </c>
    </row>
    <row r="135" spans="1:4" s="152" customFormat="1" ht="18" customHeight="1" x14ac:dyDescent="0.25">
      <c r="A135" s="149" t="s">
        <v>1304</v>
      </c>
      <c r="B135" s="149" t="s">
        <v>1305</v>
      </c>
      <c r="C135" s="147">
        <v>554</v>
      </c>
      <c r="D135" s="147">
        <v>554</v>
      </c>
    </row>
    <row r="136" spans="1:4" s="152" customFormat="1" ht="15.75" x14ac:dyDescent="0.25">
      <c r="A136" s="149" t="s">
        <v>1306</v>
      </c>
      <c r="B136" s="149" t="s">
        <v>1307</v>
      </c>
      <c r="C136" s="147">
        <v>801</v>
      </c>
      <c r="D136" s="147">
        <v>801</v>
      </c>
    </row>
    <row r="137" spans="1:4" s="152" customFormat="1" ht="15.75" x14ac:dyDescent="0.25">
      <c r="A137" s="149" t="s">
        <v>1308</v>
      </c>
      <c r="B137" s="149" t="s">
        <v>1309</v>
      </c>
      <c r="C137" s="147">
        <v>801</v>
      </c>
      <c r="D137" s="147">
        <v>801</v>
      </c>
    </row>
    <row r="138" spans="1:4" ht="46.5" customHeight="1" x14ac:dyDescent="0.25">
      <c r="A138" s="145" t="s">
        <v>1310</v>
      </c>
      <c r="B138" s="146" t="s">
        <v>1311</v>
      </c>
      <c r="C138" s="147">
        <v>559</v>
      </c>
      <c r="D138" s="147">
        <v>559</v>
      </c>
    </row>
    <row r="139" spans="1:4" ht="46.5" customHeight="1" x14ac:dyDescent="0.25">
      <c r="A139" s="145" t="s">
        <v>1312</v>
      </c>
      <c r="B139" s="146" t="s">
        <v>1313</v>
      </c>
      <c r="C139" s="147">
        <v>98</v>
      </c>
      <c r="D139" s="147">
        <v>98</v>
      </c>
    </row>
    <row r="140" spans="1:4" ht="47.25" customHeight="1" x14ac:dyDescent="0.25">
      <c r="A140" s="145" t="s">
        <v>1314</v>
      </c>
      <c r="B140" s="146" t="s">
        <v>1315</v>
      </c>
      <c r="C140" s="147">
        <v>927</v>
      </c>
      <c r="D140" s="147">
        <v>927</v>
      </c>
    </row>
    <row r="141" spans="1:4" ht="47.25" customHeight="1" x14ac:dyDescent="0.25">
      <c r="A141" s="145" t="s">
        <v>1316</v>
      </c>
      <c r="B141" s="146" t="s">
        <v>1317</v>
      </c>
      <c r="C141" s="147">
        <v>98</v>
      </c>
      <c r="D141" s="147">
        <v>98</v>
      </c>
    </row>
    <row r="142" spans="1:4" ht="47.25" customHeight="1" x14ac:dyDescent="0.25">
      <c r="A142" s="145" t="s">
        <v>1318</v>
      </c>
      <c r="B142" s="146" t="s">
        <v>1319</v>
      </c>
      <c r="C142" s="147">
        <v>559</v>
      </c>
      <c r="D142" s="147">
        <v>559</v>
      </c>
    </row>
    <row r="143" spans="1:4" ht="61.5" customHeight="1" x14ac:dyDescent="0.25">
      <c r="A143" s="145" t="s">
        <v>1320</v>
      </c>
      <c r="B143" s="146" t="s">
        <v>1321</v>
      </c>
      <c r="C143" s="147">
        <v>98</v>
      </c>
      <c r="D143" s="147">
        <v>98</v>
      </c>
    </row>
    <row r="144" spans="1:4" ht="40.5" customHeight="1" x14ac:dyDescent="0.25">
      <c r="A144" s="145" t="s">
        <v>1322</v>
      </c>
      <c r="B144" s="146" t="s">
        <v>1323</v>
      </c>
      <c r="C144" s="147">
        <v>927</v>
      </c>
      <c r="D144" s="147">
        <v>927</v>
      </c>
    </row>
    <row r="145" spans="1:4" ht="52.5" customHeight="1" x14ac:dyDescent="0.25">
      <c r="A145" s="145" t="s">
        <v>1324</v>
      </c>
      <c r="B145" s="146" t="s">
        <v>1325</v>
      </c>
      <c r="C145" s="147">
        <v>98</v>
      </c>
      <c r="D145" s="147">
        <v>98</v>
      </c>
    </row>
    <row r="146" spans="1:4" ht="61.5" customHeight="1" x14ac:dyDescent="0.25">
      <c r="A146" s="145" t="s">
        <v>1326</v>
      </c>
      <c r="B146" s="146" t="s">
        <v>1327</v>
      </c>
      <c r="C146" s="147">
        <v>98</v>
      </c>
      <c r="D146" s="147">
        <v>98</v>
      </c>
    </row>
    <row r="147" spans="1:4" ht="52.5" customHeight="1" x14ac:dyDescent="0.25">
      <c r="A147" s="145" t="s">
        <v>1328</v>
      </c>
      <c r="B147" s="146" t="s">
        <v>1329</v>
      </c>
      <c r="C147" s="147">
        <v>98</v>
      </c>
      <c r="D147" s="147">
        <v>98</v>
      </c>
    </row>
    <row r="148" spans="1:4" ht="40.5" customHeight="1" x14ac:dyDescent="0.25">
      <c r="A148" s="145" t="s">
        <v>1330</v>
      </c>
      <c r="B148" s="146" t="s">
        <v>1331</v>
      </c>
      <c r="C148" s="147">
        <v>797</v>
      </c>
      <c r="D148" s="147">
        <v>797</v>
      </c>
    </row>
    <row r="149" spans="1:4" ht="40.5" customHeight="1" x14ac:dyDescent="0.25">
      <c r="A149" s="145" t="s">
        <v>1332</v>
      </c>
      <c r="B149" s="146" t="s">
        <v>1333</v>
      </c>
      <c r="C149" s="147">
        <v>1473</v>
      </c>
      <c r="D149" s="147">
        <v>1473</v>
      </c>
    </row>
    <row r="150" spans="1:4" ht="40.5" customHeight="1" x14ac:dyDescent="0.25">
      <c r="A150" s="145" t="s">
        <v>1334</v>
      </c>
      <c r="B150" s="146" t="s">
        <v>1335</v>
      </c>
      <c r="C150" s="147">
        <v>797</v>
      </c>
      <c r="D150" s="147">
        <v>797</v>
      </c>
    </row>
    <row r="151" spans="1:4" ht="40.5" customHeight="1" x14ac:dyDescent="0.25">
      <c r="A151" s="145" t="s">
        <v>1336</v>
      </c>
      <c r="B151" s="146" t="s">
        <v>1337</v>
      </c>
      <c r="C151" s="147">
        <v>1473</v>
      </c>
      <c r="D151" s="147">
        <v>1473</v>
      </c>
    </row>
    <row r="152" spans="1:4" ht="40.5" customHeight="1" x14ac:dyDescent="0.25">
      <c r="A152" s="145" t="s">
        <v>1338</v>
      </c>
      <c r="B152" s="146" t="s">
        <v>1339</v>
      </c>
      <c r="C152" s="147">
        <v>1485</v>
      </c>
      <c r="D152" s="147">
        <v>1485</v>
      </c>
    </row>
    <row r="153" spans="1:4" ht="40.5" customHeight="1" x14ac:dyDescent="0.25">
      <c r="A153" s="145" t="s">
        <v>1340</v>
      </c>
      <c r="B153" s="146" t="s">
        <v>1341</v>
      </c>
      <c r="C153" s="147">
        <v>1013</v>
      </c>
      <c r="D153" s="147">
        <v>1013</v>
      </c>
    </row>
    <row r="154" spans="1:4" ht="40.5" customHeight="1" x14ac:dyDescent="0.25">
      <c r="A154" s="145" t="s">
        <v>1342</v>
      </c>
      <c r="B154" s="146" t="s">
        <v>1343</v>
      </c>
      <c r="C154" s="147">
        <v>16892</v>
      </c>
      <c r="D154" s="147">
        <v>16892</v>
      </c>
    </row>
    <row r="155" spans="1:4" ht="40.5" customHeight="1" x14ac:dyDescent="0.25">
      <c r="A155" s="145" t="s">
        <v>1344</v>
      </c>
      <c r="B155" s="146" t="s">
        <v>1345</v>
      </c>
      <c r="C155" s="147">
        <v>3238</v>
      </c>
      <c r="D155" s="147">
        <v>3238</v>
      </c>
    </row>
    <row r="156" spans="1:4" ht="40.5" customHeight="1" x14ac:dyDescent="0.25">
      <c r="A156" s="145" t="s">
        <v>1346</v>
      </c>
      <c r="B156" s="146" t="s">
        <v>1347</v>
      </c>
      <c r="C156" s="147">
        <v>1062</v>
      </c>
      <c r="D156" s="147">
        <v>1062</v>
      </c>
    </row>
    <row r="157" spans="1:4" ht="25.5" customHeight="1" x14ac:dyDescent="0.25">
      <c r="A157" s="145"/>
      <c r="B157" s="142" t="s">
        <v>1348</v>
      </c>
      <c r="C157" s="148"/>
      <c r="D157" s="147"/>
    </row>
    <row r="158" spans="1:4" ht="27" customHeight="1" x14ac:dyDescent="0.25">
      <c r="A158" s="145" t="s">
        <v>1349</v>
      </c>
      <c r="B158" s="146" t="s">
        <v>1350</v>
      </c>
      <c r="C158" s="147">
        <v>448</v>
      </c>
      <c r="D158" s="147">
        <v>448</v>
      </c>
    </row>
    <row r="159" spans="1:4" ht="22.5" customHeight="1" x14ac:dyDescent="0.25">
      <c r="A159" s="145" t="s">
        <v>1351</v>
      </c>
      <c r="B159" s="146" t="s">
        <v>1352</v>
      </c>
      <c r="C159" s="147">
        <v>478</v>
      </c>
      <c r="D159" s="147">
        <v>478</v>
      </c>
    </row>
    <row r="160" spans="1:4" ht="40.5" customHeight="1" x14ac:dyDescent="0.25">
      <c r="A160" s="145" t="s">
        <v>1353</v>
      </c>
      <c r="B160" s="157" t="s">
        <v>1354</v>
      </c>
      <c r="C160" s="147">
        <v>468</v>
      </c>
      <c r="D160" s="147">
        <v>468</v>
      </c>
    </row>
    <row r="161" spans="1:4" ht="25.5" customHeight="1" x14ac:dyDescent="0.25">
      <c r="A161" s="145" t="s">
        <v>1355</v>
      </c>
      <c r="B161" s="146" t="s">
        <v>1356</v>
      </c>
      <c r="C161" s="147">
        <v>860</v>
      </c>
      <c r="D161" s="147">
        <v>860</v>
      </c>
    </row>
    <row r="162" spans="1:4" ht="26.25" customHeight="1" x14ac:dyDescent="0.25">
      <c r="A162" s="145" t="s">
        <v>1357</v>
      </c>
      <c r="B162" s="146" t="s">
        <v>1358</v>
      </c>
      <c r="C162" s="147">
        <v>552</v>
      </c>
      <c r="D162" s="147">
        <v>552</v>
      </c>
    </row>
    <row r="163" spans="1:4" ht="25.5" customHeight="1" x14ac:dyDescent="0.25">
      <c r="A163" s="145" t="s">
        <v>1359</v>
      </c>
      <c r="B163" s="146" t="s">
        <v>1360</v>
      </c>
      <c r="C163" s="147">
        <v>389</v>
      </c>
      <c r="D163" s="147">
        <v>389</v>
      </c>
    </row>
    <row r="164" spans="1:4" ht="41.25" customHeight="1" x14ac:dyDescent="0.25">
      <c r="A164" s="145"/>
      <c r="B164" s="142" t="s">
        <v>1361</v>
      </c>
      <c r="C164" s="147"/>
      <c r="D164" s="147"/>
    </row>
    <row r="165" spans="1:4" ht="44.25" customHeight="1" x14ac:dyDescent="0.25">
      <c r="A165" s="158" t="s">
        <v>1362</v>
      </c>
      <c r="B165" s="146" t="s">
        <v>1363</v>
      </c>
      <c r="C165" s="147">
        <v>337</v>
      </c>
      <c r="D165" s="147">
        <v>337</v>
      </c>
    </row>
    <row r="166" spans="1:4" ht="44.25" customHeight="1" x14ac:dyDescent="0.25">
      <c r="A166" s="158" t="s">
        <v>1364</v>
      </c>
      <c r="B166" s="146" t="s">
        <v>1365</v>
      </c>
      <c r="C166" s="147">
        <v>337</v>
      </c>
      <c r="D166" s="147">
        <v>337</v>
      </c>
    </row>
    <row r="167" spans="1:4" ht="57" customHeight="1" x14ac:dyDescent="0.25">
      <c r="A167" s="145" t="s">
        <v>1366</v>
      </c>
      <c r="B167" s="146" t="s">
        <v>1367</v>
      </c>
      <c r="C167" s="147">
        <v>410</v>
      </c>
      <c r="D167" s="147">
        <v>410</v>
      </c>
    </row>
    <row r="168" spans="1:4" ht="48.75" customHeight="1" x14ac:dyDescent="0.25">
      <c r="A168" s="145" t="s">
        <v>1368</v>
      </c>
      <c r="B168" s="146" t="s">
        <v>1369</v>
      </c>
      <c r="C168" s="147">
        <v>410</v>
      </c>
      <c r="D168" s="147">
        <v>410</v>
      </c>
    </row>
    <row r="169" spans="1:4" ht="55.5" customHeight="1" x14ac:dyDescent="0.25">
      <c r="A169" s="145" t="s">
        <v>1370</v>
      </c>
      <c r="B169" s="146" t="s">
        <v>1371</v>
      </c>
      <c r="C169" s="147">
        <v>410</v>
      </c>
      <c r="D169" s="147">
        <v>410</v>
      </c>
    </row>
    <row r="170" spans="1:4" ht="54" customHeight="1" x14ac:dyDescent="0.25">
      <c r="A170" s="145" t="s">
        <v>1372</v>
      </c>
      <c r="B170" s="146" t="s">
        <v>1373</v>
      </c>
      <c r="C170" s="147">
        <v>410</v>
      </c>
      <c r="D170" s="147">
        <v>410</v>
      </c>
    </row>
    <row r="171" spans="1:4" ht="66.75" customHeight="1" x14ac:dyDescent="0.25">
      <c r="A171" s="145" t="s">
        <v>1374</v>
      </c>
      <c r="B171" s="146" t="s">
        <v>1375</v>
      </c>
      <c r="C171" s="147">
        <v>207</v>
      </c>
      <c r="D171" s="147">
        <v>207</v>
      </c>
    </row>
    <row r="172" spans="1:4" ht="68.25" customHeight="1" x14ac:dyDescent="0.25">
      <c r="A172" s="145" t="s">
        <v>1376</v>
      </c>
      <c r="B172" s="146" t="s">
        <v>1377</v>
      </c>
      <c r="C172" s="147">
        <v>207</v>
      </c>
      <c r="D172" s="147">
        <v>207</v>
      </c>
    </row>
    <row r="173" spans="1:4" ht="72" customHeight="1" x14ac:dyDescent="0.25">
      <c r="A173" s="145" t="s">
        <v>1378</v>
      </c>
      <c r="B173" s="146" t="s">
        <v>1379</v>
      </c>
      <c r="C173" s="147">
        <v>207</v>
      </c>
      <c r="D173" s="147">
        <v>207</v>
      </c>
    </row>
    <row r="174" spans="1:4" ht="66" customHeight="1" x14ac:dyDescent="0.25">
      <c r="A174" s="145" t="s">
        <v>1380</v>
      </c>
      <c r="B174" s="146" t="s">
        <v>1381</v>
      </c>
      <c r="C174" s="147">
        <v>207</v>
      </c>
      <c r="D174" s="147">
        <v>207</v>
      </c>
    </row>
    <row r="175" spans="1:4" ht="38.25" customHeight="1" x14ac:dyDescent="0.25">
      <c r="A175" s="145" t="s">
        <v>1382</v>
      </c>
      <c r="B175" s="146" t="s">
        <v>1383</v>
      </c>
      <c r="C175" s="147">
        <v>329</v>
      </c>
      <c r="D175" s="147">
        <v>329</v>
      </c>
    </row>
    <row r="176" spans="1:4" ht="38.25" customHeight="1" x14ac:dyDescent="0.25">
      <c r="A176" s="145" t="s">
        <v>1384</v>
      </c>
      <c r="B176" s="146" t="s">
        <v>1385</v>
      </c>
      <c r="C176" s="147">
        <v>287</v>
      </c>
      <c r="D176" s="147">
        <v>287</v>
      </c>
    </row>
    <row r="177" spans="1:4" ht="24.75" customHeight="1" x14ac:dyDescent="0.25">
      <c r="A177" s="159"/>
      <c r="B177" s="160"/>
    </row>
    <row r="178" spans="1:4" ht="22.5" customHeight="1" x14ac:dyDescent="0.25">
      <c r="A178" s="161"/>
      <c r="B178" s="160"/>
      <c r="D178" s="162" t="s">
        <v>1386</v>
      </c>
    </row>
    <row r="179" spans="1:4" ht="22.5" customHeight="1" x14ac:dyDescent="0.25">
      <c r="A179" s="161"/>
      <c r="B179" s="160"/>
      <c r="D179" s="162" t="s">
        <v>1387</v>
      </c>
    </row>
    <row r="180" spans="1:4" ht="43.5" customHeight="1" x14ac:dyDescent="0.25">
      <c r="A180" s="425" t="s">
        <v>1388</v>
      </c>
      <c r="B180" s="426"/>
      <c r="C180" s="426"/>
      <c r="D180" s="426"/>
    </row>
    <row r="181" spans="1:4" s="137" customFormat="1" ht="12.75" x14ac:dyDescent="0.2">
      <c r="A181" s="415" t="s">
        <v>1078</v>
      </c>
      <c r="B181" s="416" t="s">
        <v>1079</v>
      </c>
      <c r="C181" s="417" t="s">
        <v>1080</v>
      </c>
      <c r="D181" s="417"/>
    </row>
    <row r="182" spans="1:4" s="137" customFormat="1" ht="39" customHeight="1" x14ac:dyDescent="0.2">
      <c r="A182" s="415"/>
      <c r="B182" s="416"/>
      <c r="C182" s="141" t="s">
        <v>1081</v>
      </c>
      <c r="D182" s="141" t="s">
        <v>1082</v>
      </c>
    </row>
    <row r="183" spans="1:4" s="152" customFormat="1" ht="50.25" customHeight="1" x14ac:dyDescent="0.25">
      <c r="A183" s="156" t="s">
        <v>1389</v>
      </c>
      <c r="B183" s="146" t="s">
        <v>1390</v>
      </c>
      <c r="C183" s="163">
        <v>534</v>
      </c>
      <c r="D183" s="163">
        <v>534</v>
      </c>
    </row>
    <row r="184" spans="1:4" s="152" customFormat="1" ht="39" customHeight="1" x14ac:dyDescent="0.25">
      <c r="A184" s="156" t="s">
        <v>1391</v>
      </c>
      <c r="B184" s="146" t="s">
        <v>1392</v>
      </c>
      <c r="C184" s="163">
        <v>534</v>
      </c>
      <c r="D184" s="163">
        <v>534</v>
      </c>
    </row>
    <row r="185" spans="1:4" s="152" customFormat="1" ht="39" customHeight="1" x14ac:dyDescent="0.25">
      <c r="A185" s="156" t="s">
        <v>1393</v>
      </c>
      <c r="B185" s="146" t="s">
        <v>1394</v>
      </c>
      <c r="C185" s="163">
        <v>534</v>
      </c>
      <c r="D185" s="163">
        <v>534</v>
      </c>
    </row>
    <row r="186" spans="1:4" ht="28.5" customHeight="1" x14ac:dyDescent="0.25">
      <c r="A186" s="146" t="s">
        <v>1395</v>
      </c>
      <c r="B186" s="146" t="s">
        <v>1396</v>
      </c>
      <c r="C186" s="164">
        <v>380</v>
      </c>
      <c r="D186" s="164">
        <v>380</v>
      </c>
    </row>
    <row r="187" spans="1:4" ht="28.5" x14ac:dyDescent="0.25">
      <c r="A187" s="146" t="s">
        <v>1397</v>
      </c>
      <c r="B187" s="146" t="s">
        <v>1398</v>
      </c>
      <c r="C187" s="164">
        <v>246</v>
      </c>
      <c r="D187" s="164">
        <v>246</v>
      </c>
    </row>
    <row r="188" spans="1:4" ht="31.5" customHeight="1" x14ac:dyDescent="0.25">
      <c r="A188" s="149" t="s">
        <v>1399</v>
      </c>
      <c r="B188" s="149" t="s">
        <v>1400</v>
      </c>
      <c r="C188" s="164">
        <v>208</v>
      </c>
      <c r="D188" s="164">
        <v>208</v>
      </c>
    </row>
    <row r="189" spans="1:4" ht="39" customHeight="1" x14ac:dyDescent="0.25">
      <c r="A189" s="149" t="s">
        <v>1401</v>
      </c>
      <c r="B189" s="149" t="s">
        <v>1402</v>
      </c>
      <c r="C189" s="164">
        <v>98</v>
      </c>
      <c r="D189" s="164">
        <v>98</v>
      </c>
    </row>
    <row r="190" spans="1:4" ht="28.5" x14ac:dyDescent="0.25">
      <c r="A190" s="149" t="s">
        <v>1403</v>
      </c>
      <c r="B190" s="149" t="s">
        <v>1404</v>
      </c>
      <c r="C190" s="164">
        <v>208</v>
      </c>
      <c r="D190" s="164">
        <v>208</v>
      </c>
    </row>
    <row r="191" spans="1:4" ht="38.25" customHeight="1" x14ac:dyDescent="0.25">
      <c r="A191" s="149" t="s">
        <v>1405</v>
      </c>
      <c r="B191" s="149" t="s">
        <v>1406</v>
      </c>
      <c r="C191" s="164">
        <v>98</v>
      </c>
      <c r="D191" s="164">
        <v>98</v>
      </c>
    </row>
    <row r="192" spans="1:4" x14ac:dyDescent="0.25">
      <c r="A192" s="149" t="s">
        <v>1407</v>
      </c>
      <c r="B192" s="149" t="s">
        <v>1408</v>
      </c>
      <c r="C192" s="164">
        <v>208</v>
      </c>
      <c r="D192" s="164">
        <v>208</v>
      </c>
    </row>
    <row r="193" spans="1:4" ht="30.75" customHeight="1" x14ac:dyDescent="0.25">
      <c r="A193" s="165" t="s">
        <v>1409</v>
      </c>
      <c r="B193" s="165" t="s">
        <v>1410</v>
      </c>
      <c r="C193" s="166">
        <v>98</v>
      </c>
      <c r="D193" s="166">
        <v>98</v>
      </c>
    </row>
    <row r="194" spans="1:4" ht="30.75" customHeight="1" x14ac:dyDescent="0.25">
      <c r="A194" s="149" t="s">
        <v>1411</v>
      </c>
      <c r="B194" s="149" t="s">
        <v>1412</v>
      </c>
      <c r="C194" s="164">
        <v>98</v>
      </c>
      <c r="D194" s="164">
        <v>98</v>
      </c>
    </row>
    <row r="195" spans="1:4" ht="30.75" customHeight="1" x14ac:dyDescent="0.25">
      <c r="A195" s="149" t="s">
        <v>1413</v>
      </c>
      <c r="B195" s="149" t="s">
        <v>1414</v>
      </c>
      <c r="C195" s="164">
        <v>98</v>
      </c>
      <c r="D195" s="164">
        <v>98</v>
      </c>
    </row>
    <row r="196" spans="1:4" ht="30.75" customHeight="1" x14ac:dyDescent="0.25">
      <c r="A196" s="149" t="s">
        <v>1415</v>
      </c>
      <c r="B196" s="149" t="s">
        <v>1416</v>
      </c>
      <c r="C196" s="164">
        <v>98</v>
      </c>
      <c r="D196" s="164">
        <v>98</v>
      </c>
    </row>
    <row r="197" spans="1:4" ht="30.75" customHeight="1" x14ac:dyDescent="0.25">
      <c r="A197" s="149" t="s">
        <v>1417</v>
      </c>
      <c r="B197" s="149" t="s">
        <v>1418</v>
      </c>
      <c r="C197" s="164">
        <v>98</v>
      </c>
      <c r="D197" s="164">
        <v>98</v>
      </c>
    </row>
    <row r="198" spans="1:4" ht="27.75" customHeight="1" x14ac:dyDescent="0.25">
      <c r="A198" s="149" t="s">
        <v>1419</v>
      </c>
      <c r="B198" s="149" t="s">
        <v>1420</v>
      </c>
      <c r="C198" s="164">
        <v>1356</v>
      </c>
      <c r="D198" s="164">
        <v>1356</v>
      </c>
    </row>
    <row r="199" spans="1:4" ht="44.25" customHeight="1" x14ac:dyDescent="0.25">
      <c r="A199" s="158" t="s">
        <v>1421</v>
      </c>
      <c r="B199" s="146" t="s">
        <v>1422</v>
      </c>
      <c r="C199" s="164">
        <v>1601</v>
      </c>
      <c r="D199" s="164">
        <v>1601</v>
      </c>
    </row>
    <row r="200" spans="1:4" ht="15" customHeight="1" x14ac:dyDescent="0.25">
      <c r="A200" s="145" t="s">
        <v>1423</v>
      </c>
      <c r="B200" s="146" t="s">
        <v>1424</v>
      </c>
      <c r="C200" s="167">
        <v>533</v>
      </c>
      <c r="D200" s="167">
        <v>533</v>
      </c>
    </row>
    <row r="201" spans="1:4" ht="16.5" customHeight="1" x14ac:dyDescent="0.25">
      <c r="A201" s="145" t="s">
        <v>1425</v>
      </c>
      <c r="B201" s="146" t="s">
        <v>1426</v>
      </c>
      <c r="C201" s="167">
        <v>13190</v>
      </c>
      <c r="D201" s="167">
        <v>13190</v>
      </c>
    </row>
    <row r="202" spans="1:4" ht="16.5" customHeight="1" x14ac:dyDescent="0.25">
      <c r="A202" s="145" t="s">
        <v>1427</v>
      </c>
      <c r="B202" s="146" t="s">
        <v>1428</v>
      </c>
      <c r="C202" s="167">
        <v>420</v>
      </c>
      <c r="D202" s="167">
        <v>420</v>
      </c>
    </row>
    <row r="203" spans="1:4" ht="50.25" customHeight="1" x14ac:dyDescent="0.25">
      <c r="A203" s="145"/>
      <c r="B203" s="168" t="s">
        <v>1429</v>
      </c>
      <c r="C203" s="167">
        <v>0</v>
      </c>
      <c r="D203" s="167">
        <v>0</v>
      </c>
    </row>
    <row r="204" spans="1:4" ht="33" customHeight="1" x14ac:dyDescent="0.25">
      <c r="A204" s="148" t="s">
        <v>1430</v>
      </c>
      <c r="B204" s="169" t="s">
        <v>1431</v>
      </c>
      <c r="C204" s="167">
        <v>195</v>
      </c>
      <c r="D204" s="167">
        <v>195</v>
      </c>
    </row>
    <row r="205" spans="1:4" ht="33" x14ac:dyDescent="0.25">
      <c r="A205" s="148" t="s">
        <v>1432</v>
      </c>
      <c r="B205" s="169" t="s">
        <v>1433</v>
      </c>
      <c r="C205" s="167">
        <v>359</v>
      </c>
      <c r="D205" s="167">
        <v>359</v>
      </c>
    </row>
    <row r="206" spans="1:4" ht="33" x14ac:dyDescent="0.25">
      <c r="A206" s="148" t="s">
        <v>1434</v>
      </c>
      <c r="B206" s="169" t="s">
        <v>1435</v>
      </c>
      <c r="C206" s="167">
        <v>501</v>
      </c>
      <c r="D206" s="167">
        <v>501</v>
      </c>
    </row>
    <row r="207" spans="1:4" ht="18" x14ac:dyDescent="0.25">
      <c r="A207" s="148" t="s">
        <v>1436</v>
      </c>
      <c r="B207" s="169" t="s">
        <v>1437</v>
      </c>
      <c r="C207" s="167">
        <v>338</v>
      </c>
      <c r="D207" s="167">
        <v>338</v>
      </c>
    </row>
    <row r="208" spans="1:4" ht="33" x14ac:dyDescent="0.25">
      <c r="A208" s="148" t="s">
        <v>1438</v>
      </c>
      <c r="B208" s="169" t="s">
        <v>1439</v>
      </c>
      <c r="C208" s="167">
        <v>359</v>
      </c>
      <c r="D208" s="167">
        <v>359</v>
      </c>
    </row>
    <row r="209" spans="1:4" ht="33" x14ac:dyDescent="0.25">
      <c r="A209" s="148" t="s">
        <v>1440</v>
      </c>
      <c r="B209" s="169" t="s">
        <v>1441</v>
      </c>
      <c r="C209" s="167">
        <v>368</v>
      </c>
      <c r="D209" s="167">
        <v>368</v>
      </c>
    </row>
    <row r="210" spans="1:4" ht="33" x14ac:dyDescent="0.25">
      <c r="A210" s="148" t="s">
        <v>1442</v>
      </c>
      <c r="B210" s="169" t="s">
        <v>1443</v>
      </c>
      <c r="C210" s="167">
        <v>805</v>
      </c>
      <c r="D210" s="167">
        <v>805</v>
      </c>
    </row>
    <row r="211" spans="1:4" ht="33" x14ac:dyDescent="0.25">
      <c r="A211" s="148" t="s">
        <v>1444</v>
      </c>
      <c r="B211" s="169" t="s">
        <v>1445</v>
      </c>
      <c r="C211" s="167">
        <v>246</v>
      </c>
      <c r="D211" s="167">
        <v>246</v>
      </c>
    </row>
    <row r="212" spans="1:4" ht="37.5" customHeight="1" x14ac:dyDescent="0.25">
      <c r="A212" s="170" t="s">
        <v>1446</v>
      </c>
      <c r="B212" s="170" t="s">
        <v>1447</v>
      </c>
      <c r="C212" s="167">
        <v>140</v>
      </c>
      <c r="D212" s="167">
        <v>140</v>
      </c>
    </row>
    <row r="213" spans="1:4" ht="37.5" customHeight="1" x14ac:dyDescent="0.25">
      <c r="A213" s="145"/>
      <c r="B213" s="168" t="s">
        <v>1448</v>
      </c>
      <c r="C213" s="167"/>
      <c r="D213" s="167"/>
    </row>
    <row r="214" spans="1:4" ht="37.5" customHeight="1" x14ac:dyDescent="0.25">
      <c r="A214" s="171" t="s">
        <v>1449</v>
      </c>
      <c r="B214" s="171" t="s">
        <v>1450</v>
      </c>
      <c r="C214" s="172">
        <v>1378</v>
      </c>
      <c r="D214" s="172">
        <v>1378</v>
      </c>
    </row>
    <row r="215" spans="1:4" ht="37.5" customHeight="1" x14ac:dyDescent="0.25">
      <c r="A215" s="171" t="s">
        <v>1451</v>
      </c>
      <c r="B215" s="171" t="s">
        <v>1452</v>
      </c>
      <c r="C215" s="172">
        <v>1378</v>
      </c>
      <c r="D215" s="172">
        <v>1378</v>
      </c>
    </row>
    <row r="216" spans="1:4" ht="37.5" customHeight="1" x14ac:dyDescent="0.25">
      <c r="A216" s="171" t="s">
        <v>1453</v>
      </c>
      <c r="B216" s="171" t="s">
        <v>1454</v>
      </c>
      <c r="C216" s="172">
        <v>1378</v>
      </c>
      <c r="D216" s="172">
        <v>1378</v>
      </c>
    </row>
    <row r="217" spans="1:4" ht="37.5" customHeight="1" x14ac:dyDescent="0.25">
      <c r="A217" s="171" t="s">
        <v>1455</v>
      </c>
      <c r="B217" s="171" t="s">
        <v>1456</v>
      </c>
      <c r="C217" s="172">
        <v>1378</v>
      </c>
      <c r="D217" s="172">
        <v>1378</v>
      </c>
    </row>
    <row r="218" spans="1:4" ht="37.5" customHeight="1" x14ac:dyDescent="0.25">
      <c r="A218" s="171" t="s">
        <v>1457</v>
      </c>
      <c r="B218" s="171" t="s">
        <v>1458</v>
      </c>
      <c r="C218" s="172">
        <v>1378</v>
      </c>
      <c r="D218" s="172">
        <v>1378</v>
      </c>
    </row>
    <row r="219" spans="1:4" ht="37.5" customHeight="1" x14ac:dyDescent="0.25">
      <c r="A219" s="171" t="s">
        <v>1459</v>
      </c>
      <c r="B219" s="171" t="s">
        <v>1460</v>
      </c>
      <c r="C219" s="172">
        <v>1378</v>
      </c>
      <c r="D219" s="172">
        <v>1378</v>
      </c>
    </row>
    <row r="220" spans="1:4" ht="30" x14ac:dyDescent="0.25">
      <c r="A220" s="171" t="s">
        <v>1461</v>
      </c>
      <c r="B220" s="171" t="s">
        <v>1462</v>
      </c>
      <c r="C220" s="172">
        <v>1378</v>
      </c>
      <c r="D220" s="172">
        <v>1378</v>
      </c>
    </row>
    <row r="221" spans="1:4" ht="30" x14ac:dyDescent="0.25">
      <c r="A221" s="171" t="s">
        <v>1463</v>
      </c>
      <c r="B221" s="171" t="s">
        <v>1464</v>
      </c>
      <c r="C221" s="172">
        <v>1378</v>
      </c>
      <c r="D221" s="172">
        <v>1378</v>
      </c>
    </row>
    <row r="222" spans="1:4" ht="30" x14ac:dyDescent="0.25">
      <c r="A222" s="171" t="s">
        <v>1465</v>
      </c>
      <c r="B222" s="171" t="s">
        <v>1466</v>
      </c>
      <c r="C222" s="172">
        <v>1378</v>
      </c>
      <c r="D222" s="172">
        <v>1378</v>
      </c>
    </row>
    <row r="223" spans="1:4" ht="30" x14ac:dyDescent="0.25">
      <c r="A223" s="171" t="s">
        <v>1467</v>
      </c>
      <c r="B223" s="171" t="s">
        <v>1468</v>
      </c>
      <c r="C223" s="172">
        <v>1378</v>
      </c>
      <c r="D223" s="172">
        <v>1378</v>
      </c>
    </row>
    <row r="224" spans="1:4" ht="30" x14ac:dyDescent="0.25">
      <c r="A224" s="171" t="s">
        <v>1469</v>
      </c>
      <c r="B224" s="171" t="s">
        <v>1470</v>
      </c>
      <c r="C224" s="172">
        <v>1378</v>
      </c>
      <c r="D224" s="172">
        <v>1378</v>
      </c>
    </row>
    <row r="225" spans="1:4" ht="30" x14ac:dyDescent="0.25">
      <c r="A225" s="171" t="s">
        <v>1471</v>
      </c>
      <c r="B225" s="171" t="s">
        <v>1472</v>
      </c>
      <c r="C225" s="172">
        <v>1378</v>
      </c>
      <c r="D225" s="172">
        <v>1378</v>
      </c>
    </row>
    <row r="226" spans="1:4" x14ac:dyDescent="0.25">
      <c r="A226" s="171" t="s">
        <v>1473</v>
      </c>
      <c r="B226" s="171" t="s">
        <v>1474</v>
      </c>
      <c r="C226" s="172">
        <v>1378</v>
      </c>
      <c r="D226" s="172">
        <v>1378</v>
      </c>
    </row>
    <row r="227" spans="1:4" ht="30" x14ac:dyDescent="0.25">
      <c r="A227" s="171" t="s">
        <v>1475</v>
      </c>
      <c r="B227" s="171" t="s">
        <v>1476</v>
      </c>
      <c r="C227" s="172">
        <v>1378</v>
      </c>
      <c r="D227" s="172">
        <v>1378</v>
      </c>
    </row>
    <row r="228" spans="1:4" ht="30" x14ac:dyDescent="0.25">
      <c r="A228" s="171" t="s">
        <v>1477</v>
      </c>
      <c r="B228" s="171" t="s">
        <v>1478</v>
      </c>
      <c r="C228" s="172">
        <v>1378</v>
      </c>
      <c r="D228" s="172">
        <v>1378</v>
      </c>
    </row>
    <row r="229" spans="1:4" ht="30" x14ac:dyDescent="0.25">
      <c r="A229" s="171" t="s">
        <v>1479</v>
      </c>
      <c r="B229" s="171" t="s">
        <v>1480</v>
      </c>
      <c r="C229" s="172">
        <v>1378</v>
      </c>
      <c r="D229" s="172">
        <v>1378</v>
      </c>
    </row>
    <row r="230" spans="1:4" ht="30" x14ac:dyDescent="0.25">
      <c r="A230" s="171" t="s">
        <v>1481</v>
      </c>
      <c r="B230" s="171" t="s">
        <v>1482</v>
      </c>
      <c r="C230" s="172">
        <v>1378</v>
      </c>
      <c r="D230" s="172">
        <v>1378</v>
      </c>
    </row>
    <row r="231" spans="1:4" ht="30" x14ac:dyDescent="0.25">
      <c r="A231" s="171" t="s">
        <v>1483</v>
      </c>
      <c r="B231" s="171" t="s">
        <v>1484</v>
      </c>
      <c r="C231" s="172">
        <v>1378</v>
      </c>
      <c r="D231" s="172">
        <v>1378</v>
      </c>
    </row>
    <row r="232" spans="1:4" x14ac:dyDescent="0.25">
      <c r="A232" s="171" t="s">
        <v>1485</v>
      </c>
      <c r="B232" s="171" t="s">
        <v>1486</v>
      </c>
      <c r="C232" s="172">
        <v>1378</v>
      </c>
      <c r="D232" s="172">
        <v>1378</v>
      </c>
    </row>
    <row r="233" spans="1:4" x14ac:dyDescent="0.25">
      <c r="A233" s="171" t="s">
        <v>1487</v>
      </c>
      <c r="B233" s="171" t="s">
        <v>1488</v>
      </c>
      <c r="C233" s="172">
        <v>1378</v>
      </c>
      <c r="D233" s="172">
        <v>1378</v>
      </c>
    </row>
    <row r="234" spans="1:4" x14ac:dyDescent="0.25">
      <c r="A234" s="171" t="s">
        <v>1489</v>
      </c>
      <c r="B234" s="171" t="s">
        <v>1490</v>
      </c>
      <c r="C234" s="172">
        <v>1378</v>
      </c>
      <c r="D234" s="172">
        <v>1378</v>
      </c>
    </row>
    <row r="235" spans="1:4" x14ac:dyDescent="0.25">
      <c r="A235" s="171" t="s">
        <v>1491</v>
      </c>
      <c r="B235" s="171" t="s">
        <v>1492</v>
      </c>
      <c r="C235" s="172">
        <v>1378</v>
      </c>
      <c r="D235" s="172">
        <v>1378</v>
      </c>
    </row>
    <row r="236" spans="1:4" ht="45" x14ac:dyDescent="0.25">
      <c r="A236" s="171" t="s">
        <v>1493</v>
      </c>
      <c r="B236" s="171" t="s">
        <v>1494</v>
      </c>
      <c r="C236" s="172">
        <v>1378</v>
      </c>
      <c r="D236" s="172">
        <v>1378</v>
      </c>
    </row>
    <row r="237" spans="1:4" ht="30" x14ac:dyDescent="0.25">
      <c r="A237" s="171" t="s">
        <v>1495</v>
      </c>
      <c r="B237" s="171" t="s">
        <v>1496</v>
      </c>
      <c r="C237" s="172">
        <v>1378</v>
      </c>
      <c r="D237" s="172">
        <v>1378</v>
      </c>
    </row>
    <row r="238" spans="1:4" x14ac:dyDescent="0.25">
      <c r="A238" s="171" t="s">
        <v>6641</v>
      </c>
      <c r="B238" s="171" t="s">
        <v>1498</v>
      </c>
      <c r="C238" s="172">
        <v>1378</v>
      </c>
      <c r="D238" s="172">
        <v>1378</v>
      </c>
    </row>
    <row r="239" spans="1:4" x14ac:dyDescent="0.25">
      <c r="A239" s="171" t="s">
        <v>1497</v>
      </c>
      <c r="B239" s="171" t="s">
        <v>1499</v>
      </c>
      <c r="C239" s="172">
        <v>1378</v>
      </c>
      <c r="D239" s="172">
        <v>1378</v>
      </c>
    </row>
    <row r="240" spans="1:4" x14ac:dyDescent="0.25">
      <c r="A240" s="171" t="s">
        <v>1500</v>
      </c>
      <c r="B240" s="171" t="s">
        <v>1501</v>
      </c>
      <c r="C240" s="172">
        <v>1378</v>
      </c>
      <c r="D240" s="172">
        <v>1378</v>
      </c>
    </row>
    <row r="241" spans="1:4" ht="39" customHeight="1" x14ac:dyDescent="0.25">
      <c r="A241" s="430" t="s">
        <v>1502</v>
      </c>
      <c r="B241" s="431"/>
      <c r="C241" s="431"/>
      <c r="D241" s="173"/>
    </row>
    <row r="242" spans="1:4" ht="30" customHeight="1" x14ac:dyDescent="0.25">
      <c r="A242" s="174" t="s">
        <v>1503</v>
      </c>
      <c r="B242" s="153" t="s">
        <v>1504</v>
      </c>
      <c r="C242" s="167">
        <v>193</v>
      </c>
    </row>
    <row r="243" spans="1:4" s="175" customFormat="1" x14ac:dyDescent="0.25">
      <c r="A243" s="174" t="s">
        <v>1505</v>
      </c>
      <c r="B243" s="153" t="s">
        <v>1506</v>
      </c>
      <c r="C243" s="167">
        <v>89</v>
      </c>
      <c r="D243" s="136"/>
    </row>
    <row r="244" spans="1:4" x14ac:dyDescent="0.25">
      <c r="A244" s="174" t="s">
        <v>1507</v>
      </c>
      <c r="B244" s="153" t="s">
        <v>1508</v>
      </c>
      <c r="C244" s="167">
        <v>26</v>
      </c>
    </row>
    <row r="245" spans="1:4" s="175" customFormat="1" x14ac:dyDescent="0.25">
      <c r="A245" s="174" t="s">
        <v>1509</v>
      </c>
      <c r="B245" s="153" t="s">
        <v>1510</v>
      </c>
      <c r="C245" s="167">
        <v>22</v>
      </c>
      <c r="D245" s="136"/>
    </row>
    <row r="246" spans="1:4" x14ac:dyDescent="0.25">
      <c r="A246" s="174" t="s">
        <v>1511</v>
      </c>
      <c r="B246" s="153" t="s">
        <v>1512</v>
      </c>
      <c r="C246" s="167">
        <v>24</v>
      </c>
    </row>
    <row r="247" spans="1:4" x14ac:dyDescent="0.25">
      <c r="A247" s="174" t="s">
        <v>1513</v>
      </c>
      <c r="B247" s="153" t="s">
        <v>1514</v>
      </c>
      <c r="C247" s="167">
        <v>24</v>
      </c>
    </row>
    <row r="248" spans="1:4" x14ac:dyDescent="0.25">
      <c r="A248" s="174" t="s">
        <v>1515</v>
      </c>
      <c r="B248" s="153" t="s">
        <v>1516</v>
      </c>
      <c r="C248" s="167">
        <v>81</v>
      </c>
    </row>
    <row r="249" spans="1:4" x14ac:dyDescent="0.25">
      <c r="A249" s="174" t="s">
        <v>1517</v>
      </c>
      <c r="B249" s="153" t="s">
        <v>1518</v>
      </c>
      <c r="C249" s="167">
        <v>24</v>
      </c>
    </row>
    <row r="250" spans="1:4" x14ac:dyDescent="0.25">
      <c r="A250" s="174" t="s">
        <v>1519</v>
      </c>
      <c r="B250" s="153" t="s">
        <v>1520</v>
      </c>
      <c r="C250" s="167">
        <v>24</v>
      </c>
    </row>
    <row r="251" spans="1:4" x14ac:dyDescent="0.25">
      <c r="A251" s="174" t="s">
        <v>1521</v>
      </c>
      <c r="B251" s="153" t="s">
        <v>1522</v>
      </c>
      <c r="C251" s="167">
        <v>26</v>
      </c>
    </row>
    <row r="252" spans="1:4" x14ac:dyDescent="0.25">
      <c r="A252" s="174" t="s">
        <v>1523</v>
      </c>
      <c r="B252" s="153" t="s">
        <v>1524</v>
      </c>
      <c r="C252" s="167">
        <v>21</v>
      </c>
    </row>
    <row r="253" spans="1:4" x14ac:dyDescent="0.25">
      <c r="A253" s="174" t="s">
        <v>1525</v>
      </c>
      <c r="B253" s="153" t="s">
        <v>1526</v>
      </c>
      <c r="C253" s="167">
        <v>62</v>
      </c>
    </row>
    <row r="254" spans="1:4" x14ac:dyDescent="0.25">
      <c r="A254" s="174" t="s">
        <v>1527</v>
      </c>
      <c r="B254" s="153" t="s">
        <v>1528</v>
      </c>
      <c r="C254" s="167">
        <v>57</v>
      </c>
    </row>
    <row r="255" spans="1:4" x14ac:dyDescent="0.25">
      <c r="A255" s="174" t="s">
        <v>1529</v>
      </c>
      <c r="B255" s="153" t="s">
        <v>1530</v>
      </c>
      <c r="C255" s="167">
        <v>90</v>
      </c>
    </row>
    <row r="256" spans="1:4" ht="25.5" x14ac:dyDescent="0.25">
      <c r="A256" s="174" t="s">
        <v>1531</v>
      </c>
      <c r="B256" s="153" t="s">
        <v>1532</v>
      </c>
      <c r="C256" s="167">
        <v>170</v>
      </c>
    </row>
    <row r="257" spans="1:3" x14ac:dyDescent="0.25">
      <c r="A257" s="174" t="s">
        <v>1533</v>
      </c>
      <c r="B257" s="153" t="s">
        <v>1534</v>
      </c>
      <c r="C257" s="167">
        <v>147</v>
      </c>
    </row>
    <row r="258" spans="1:3" x14ac:dyDescent="0.25">
      <c r="A258" s="174" t="s">
        <v>1535</v>
      </c>
      <c r="B258" s="153" t="s">
        <v>1536</v>
      </c>
      <c r="C258" s="167">
        <v>52</v>
      </c>
    </row>
    <row r="259" spans="1:3" ht="38.25" x14ac:dyDescent="0.25">
      <c r="A259" s="174" t="s">
        <v>1537</v>
      </c>
      <c r="B259" s="153" t="s">
        <v>1538</v>
      </c>
      <c r="C259" s="167">
        <v>144</v>
      </c>
    </row>
    <row r="260" spans="1:3" x14ac:dyDescent="0.25">
      <c r="A260" s="174" t="s">
        <v>1539</v>
      </c>
      <c r="B260" s="153" t="s">
        <v>1540</v>
      </c>
      <c r="C260" s="167">
        <v>25</v>
      </c>
    </row>
    <row r="261" spans="1:3" x14ac:dyDescent="0.25">
      <c r="A261" s="174" t="s">
        <v>1541</v>
      </c>
      <c r="B261" s="153" t="s">
        <v>1542</v>
      </c>
      <c r="C261" s="167">
        <v>43</v>
      </c>
    </row>
    <row r="262" spans="1:3" x14ac:dyDescent="0.25">
      <c r="A262" s="174" t="s">
        <v>1543</v>
      </c>
      <c r="B262" s="153" t="s">
        <v>1544</v>
      </c>
      <c r="C262" s="167">
        <v>29</v>
      </c>
    </row>
    <row r="263" spans="1:3" x14ac:dyDescent="0.25">
      <c r="A263" s="174" t="s">
        <v>1545</v>
      </c>
      <c r="B263" s="153" t="s">
        <v>1546</v>
      </c>
      <c r="C263" s="167">
        <v>59</v>
      </c>
    </row>
    <row r="264" spans="1:3" x14ac:dyDescent="0.25">
      <c r="A264" s="174" t="s">
        <v>1547</v>
      </c>
      <c r="B264" s="153" t="s">
        <v>1548</v>
      </c>
      <c r="C264" s="167">
        <v>49</v>
      </c>
    </row>
    <row r="265" spans="1:3" ht="25.5" x14ac:dyDescent="0.25">
      <c r="A265" s="174" t="s">
        <v>1549</v>
      </c>
      <c r="B265" s="153" t="s">
        <v>1550</v>
      </c>
      <c r="C265" s="167">
        <v>50</v>
      </c>
    </row>
    <row r="266" spans="1:3" ht="25.5" x14ac:dyDescent="0.25">
      <c r="A266" s="174" t="s">
        <v>1551</v>
      </c>
      <c r="B266" s="153" t="s">
        <v>1552</v>
      </c>
      <c r="C266" s="167">
        <v>449</v>
      </c>
    </row>
    <row r="267" spans="1:3" x14ac:dyDescent="0.25">
      <c r="A267" s="174" t="s">
        <v>1553</v>
      </c>
      <c r="B267" s="153" t="s">
        <v>1554</v>
      </c>
      <c r="C267" s="167">
        <v>80</v>
      </c>
    </row>
    <row r="268" spans="1:3" x14ac:dyDescent="0.25">
      <c r="A268" s="174" t="s">
        <v>1555</v>
      </c>
      <c r="B268" s="153" t="s">
        <v>1556</v>
      </c>
      <c r="C268" s="167">
        <v>38</v>
      </c>
    </row>
    <row r="269" spans="1:3" x14ac:dyDescent="0.25">
      <c r="A269" s="174" t="s">
        <v>1557</v>
      </c>
      <c r="B269" s="153" t="s">
        <v>1558</v>
      </c>
      <c r="C269" s="167">
        <v>43</v>
      </c>
    </row>
    <row r="270" spans="1:3" x14ac:dyDescent="0.25">
      <c r="A270" s="174" t="s">
        <v>1559</v>
      </c>
      <c r="B270" s="153" t="s">
        <v>1560</v>
      </c>
      <c r="C270" s="167">
        <v>70</v>
      </c>
    </row>
    <row r="271" spans="1:3" x14ac:dyDescent="0.25">
      <c r="A271" s="174" t="s">
        <v>1561</v>
      </c>
      <c r="B271" s="153" t="s">
        <v>1562</v>
      </c>
      <c r="C271" s="167">
        <v>23</v>
      </c>
    </row>
    <row r="272" spans="1:3" x14ac:dyDescent="0.25">
      <c r="A272" s="174" t="s">
        <v>1563</v>
      </c>
      <c r="B272" s="153" t="s">
        <v>1564</v>
      </c>
      <c r="C272" s="167">
        <v>193</v>
      </c>
    </row>
    <row r="273" spans="1:3" x14ac:dyDescent="0.25">
      <c r="A273" s="174" t="s">
        <v>1565</v>
      </c>
      <c r="B273" s="153" t="s">
        <v>1566</v>
      </c>
      <c r="C273" s="167">
        <v>149</v>
      </c>
    </row>
    <row r="274" spans="1:3" x14ac:dyDescent="0.25">
      <c r="A274" s="174" t="s">
        <v>1567</v>
      </c>
      <c r="B274" s="153" t="s">
        <v>1568</v>
      </c>
      <c r="C274" s="167">
        <v>38</v>
      </c>
    </row>
    <row r="275" spans="1:3" x14ac:dyDescent="0.25">
      <c r="A275" s="174" t="s">
        <v>1569</v>
      </c>
      <c r="B275" s="153" t="s">
        <v>1570</v>
      </c>
      <c r="C275" s="167">
        <v>341</v>
      </c>
    </row>
    <row r="276" spans="1:3" x14ac:dyDescent="0.25">
      <c r="A276" s="174" t="s">
        <v>1571</v>
      </c>
      <c r="B276" s="153" t="s">
        <v>1572</v>
      </c>
      <c r="C276" s="167">
        <v>21</v>
      </c>
    </row>
    <row r="277" spans="1:3" x14ac:dyDescent="0.25">
      <c r="A277" s="174" t="s">
        <v>1573</v>
      </c>
      <c r="B277" s="153" t="s">
        <v>1574</v>
      </c>
      <c r="C277" s="167">
        <v>308</v>
      </c>
    </row>
    <row r="278" spans="1:3" x14ac:dyDescent="0.25">
      <c r="A278" s="174" t="s">
        <v>1575</v>
      </c>
      <c r="B278" s="153" t="s">
        <v>1576</v>
      </c>
      <c r="C278" s="167">
        <v>64</v>
      </c>
    </row>
    <row r="279" spans="1:3" x14ac:dyDescent="0.25">
      <c r="A279" s="174" t="s">
        <v>1577</v>
      </c>
      <c r="B279" s="153" t="s">
        <v>1578</v>
      </c>
      <c r="C279" s="167">
        <v>124</v>
      </c>
    </row>
    <row r="280" spans="1:3" ht="25.5" x14ac:dyDescent="0.25">
      <c r="A280" s="174" t="s">
        <v>1579</v>
      </c>
      <c r="B280" s="153" t="s">
        <v>1580</v>
      </c>
      <c r="C280" s="167">
        <v>151</v>
      </c>
    </row>
    <row r="281" spans="1:3" x14ac:dyDescent="0.25">
      <c r="A281" s="174" t="s">
        <v>1581</v>
      </c>
      <c r="B281" s="153" t="s">
        <v>1582</v>
      </c>
      <c r="C281" s="167">
        <v>31</v>
      </c>
    </row>
    <row r="282" spans="1:3" x14ac:dyDescent="0.25">
      <c r="A282" s="174" t="s">
        <v>1583</v>
      </c>
      <c r="B282" s="153" t="s">
        <v>1584</v>
      </c>
      <c r="C282" s="167">
        <v>64</v>
      </c>
    </row>
    <row r="283" spans="1:3" x14ac:dyDescent="0.25">
      <c r="A283" s="174" t="s">
        <v>1585</v>
      </c>
      <c r="B283" s="153" t="s">
        <v>1586</v>
      </c>
      <c r="C283" s="167">
        <v>23</v>
      </c>
    </row>
    <row r="284" spans="1:3" ht="25.5" x14ac:dyDescent="0.25">
      <c r="A284" s="174" t="s">
        <v>1587</v>
      </c>
      <c r="B284" s="153" t="s">
        <v>1588</v>
      </c>
      <c r="C284" s="167">
        <v>19</v>
      </c>
    </row>
    <row r="285" spans="1:3" x14ac:dyDescent="0.25">
      <c r="A285" s="174" t="s">
        <v>1589</v>
      </c>
      <c r="B285" s="153" t="s">
        <v>1590</v>
      </c>
      <c r="C285" s="167">
        <v>256</v>
      </c>
    </row>
    <row r="286" spans="1:3" ht="25.5" x14ac:dyDescent="0.25">
      <c r="A286" s="174" t="s">
        <v>1591</v>
      </c>
      <c r="B286" s="153" t="s">
        <v>1592</v>
      </c>
      <c r="C286" s="167">
        <v>215</v>
      </c>
    </row>
    <row r="287" spans="1:3" x14ac:dyDescent="0.25">
      <c r="A287" s="174" t="s">
        <v>1593</v>
      </c>
      <c r="B287" s="153" t="s">
        <v>1594</v>
      </c>
      <c r="C287" s="167">
        <v>126</v>
      </c>
    </row>
    <row r="288" spans="1:3" x14ac:dyDescent="0.25">
      <c r="A288" s="174" t="s">
        <v>1595</v>
      </c>
      <c r="B288" s="153" t="s">
        <v>1596</v>
      </c>
      <c r="C288" s="167">
        <v>36</v>
      </c>
    </row>
    <row r="289" spans="1:3" x14ac:dyDescent="0.25">
      <c r="A289" s="174" t="s">
        <v>1597</v>
      </c>
      <c r="B289" s="153" t="s">
        <v>1598</v>
      </c>
      <c r="C289" s="167">
        <v>39</v>
      </c>
    </row>
    <row r="290" spans="1:3" ht="25.5" x14ac:dyDescent="0.25">
      <c r="A290" s="174" t="s">
        <v>1599</v>
      </c>
      <c r="B290" s="153" t="s">
        <v>1600</v>
      </c>
      <c r="C290" s="167">
        <v>107</v>
      </c>
    </row>
    <row r="291" spans="1:3" x14ac:dyDescent="0.25">
      <c r="A291" s="174" t="s">
        <v>1601</v>
      </c>
      <c r="B291" s="153" t="s">
        <v>1602</v>
      </c>
      <c r="C291" s="167">
        <v>24</v>
      </c>
    </row>
    <row r="292" spans="1:3" x14ac:dyDescent="0.25">
      <c r="A292" s="174" t="s">
        <v>1603</v>
      </c>
      <c r="B292" s="153" t="s">
        <v>1604</v>
      </c>
      <c r="C292" s="167">
        <v>27</v>
      </c>
    </row>
    <row r="293" spans="1:3" x14ac:dyDescent="0.25">
      <c r="A293" s="174" t="s">
        <v>1605</v>
      </c>
      <c r="B293" s="153" t="s">
        <v>1606</v>
      </c>
      <c r="C293" s="167">
        <v>36</v>
      </c>
    </row>
    <row r="294" spans="1:3" x14ac:dyDescent="0.25">
      <c r="A294" s="174" t="s">
        <v>1607</v>
      </c>
      <c r="B294" s="153" t="s">
        <v>1608</v>
      </c>
      <c r="C294" s="167">
        <v>64</v>
      </c>
    </row>
    <row r="295" spans="1:3" x14ac:dyDescent="0.25">
      <c r="A295" s="174" t="s">
        <v>1609</v>
      </c>
      <c r="B295" s="153" t="s">
        <v>1610</v>
      </c>
      <c r="C295" s="167">
        <v>200</v>
      </c>
    </row>
    <row r="296" spans="1:3" ht="25.5" x14ac:dyDescent="0.25">
      <c r="A296" s="174" t="s">
        <v>1611</v>
      </c>
      <c r="B296" s="153" t="s">
        <v>1612</v>
      </c>
      <c r="C296" s="167">
        <v>490</v>
      </c>
    </row>
    <row r="297" spans="1:3" x14ac:dyDescent="0.25">
      <c r="A297" s="174" t="s">
        <v>1613</v>
      </c>
      <c r="B297" s="153" t="s">
        <v>1614</v>
      </c>
      <c r="C297" s="167">
        <v>482</v>
      </c>
    </row>
    <row r="298" spans="1:3" x14ac:dyDescent="0.25">
      <c r="A298" s="174" t="s">
        <v>1615</v>
      </c>
      <c r="B298" s="153" t="s">
        <v>1616</v>
      </c>
      <c r="C298" s="167">
        <v>209</v>
      </c>
    </row>
    <row r="299" spans="1:3" x14ac:dyDescent="0.25">
      <c r="A299" s="174" t="s">
        <v>1617</v>
      </c>
      <c r="B299" s="153" t="s">
        <v>1618</v>
      </c>
      <c r="C299" s="167">
        <v>38</v>
      </c>
    </row>
    <row r="300" spans="1:3" x14ac:dyDescent="0.25">
      <c r="A300" s="174" t="s">
        <v>1619</v>
      </c>
      <c r="B300" s="153" t="s">
        <v>1620</v>
      </c>
      <c r="C300" s="167">
        <v>94</v>
      </c>
    </row>
    <row r="301" spans="1:3" x14ac:dyDescent="0.25">
      <c r="A301" s="174" t="s">
        <v>1621</v>
      </c>
      <c r="B301" s="153" t="s">
        <v>1622</v>
      </c>
      <c r="C301" s="167">
        <v>46</v>
      </c>
    </row>
    <row r="302" spans="1:3" ht="25.5" x14ac:dyDescent="0.25">
      <c r="A302" s="174" t="s">
        <v>1623</v>
      </c>
      <c r="B302" s="153" t="s">
        <v>1624</v>
      </c>
      <c r="C302" s="167">
        <v>1738</v>
      </c>
    </row>
    <row r="303" spans="1:3" x14ac:dyDescent="0.25">
      <c r="A303" s="174" t="s">
        <v>1625</v>
      </c>
      <c r="B303" s="153" t="s">
        <v>1626</v>
      </c>
      <c r="C303" s="167">
        <v>98</v>
      </c>
    </row>
    <row r="304" spans="1:3" ht="25.5" x14ac:dyDescent="0.25">
      <c r="A304" s="174" t="s">
        <v>1627</v>
      </c>
      <c r="B304" s="153" t="s">
        <v>1628</v>
      </c>
      <c r="C304" s="167">
        <v>135</v>
      </c>
    </row>
    <row r="305" spans="1:3" ht="38.25" x14ac:dyDescent="0.25">
      <c r="A305" s="174" t="s">
        <v>1629</v>
      </c>
      <c r="B305" s="153" t="s">
        <v>1630</v>
      </c>
      <c r="C305" s="167">
        <v>262</v>
      </c>
    </row>
    <row r="306" spans="1:3" ht="25.5" x14ac:dyDescent="0.25">
      <c r="A306" s="174" t="s">
        <v>1631</v>
      </c>
      <c r="B306" s="153" t="s">
        <v>1632</v>
      </c>
      <c r="C306" s="167">
        <v>129</v>
      </c>
    </row>
    <row r="307" spans="1:3" x14ac:dyDescent="0.25">
      <c r="A307" s="174" t="s">
        <v>1633</v>
      </c>
      <c r="B307" s="153" t="s">
        <v>1634</v>
      </c>
      <c r="C307" s="167">
        <v>27</v>
      </c>
    </row>
    <row r="308" spans="1:3" x14ac:dyDescent="0.25">
      <c r="A308" s="174" t="s">
        <v>1635</v>
      </c>
      <c r="B308" s="153" t="s">
        <v>1636</v>
      </c>
      <c r="C308" s="167">
        <v>43</v>
      </c>
    </row>
    <row r="309" spans="1:3" ht="38.25" x14ac:dyDescent="0.25">
      <c r="A309" s="174" t="s">
        <v>1637</v>
      </c>
      <c r="B309" s="153" t="s">
        <v>1638</v>
      </c>
      <c r="C309" s="167">
        <v>121</v>
      </c>
    </row>
    <row r="310" spans="1:3" x14ac:dyDescent="0.25">
      <c r="A310" s="174" t="s">
        <v>1639</v>
      </c>
      <c r="B310" s="153" t="s">
        <v>1640</v>
      </c>
      <c r="C310" s="167">
        <v>26</v>
      </c>
    </row>
    <row r="311" spans="1:3" ht="25.5" x14ac:dyDescent="0.25">
      <c r="A311" s="174" t="s">
        <v>1641</v>
      </c>
      <c r="B311" s="153" t="s">
        <v>1642</v>
      </c>
      <c r="C311" s="167">
        <v>184</v>
      </c>
    </row>
    <row r="312" spans="1:3" x14ac:dyDescent="0.25">
      <c r="A312" s="174" t="s">
        <v>1643</v>
      </c>
      <c r="B312" s="153" t="s">
        <v>1644</v>
      </c>
      <c r="C312" s="167">
        <v>119</v>
      </c>
    </row>
    <row r="313" spans="1:3" ht="25.5" x14ac:dyDescent="0.25">
      <c r="A313" s="174" t="s">
        <v>1645</v>
      </c>
      <c r="B313" s="153" t="s">
        <v>1646</v>
      </c>
      <c r="C313" s="167">
        <v>127</v>
      </c>
    </row>
    <row r="314" spans="1:3" x14ac:dyDescent="0.25">
      <c r="A314" s="174" t="s">
        <v>1647</v>
      </c>
      <c r="B314" s="153" t="s">
        <v>1648</v>
      </c>
      <c r="C314" s="167">
        <v>233</v>
      </c>
    </row>
    <row r="315" spans="1:3" x14ac:dyDescent="0.25">
      <c r="A315" s="174" t="s">
        <v>1649</v>
      </c>
      <c r="B315" s="153" t="s">
        <v>1650</v>
      </c>
      <c r="C315" s="167">
        <v>1181</v>
      </c>
    </row>
    <row r="316" spans="1:3" x14ac:dyDescent="0.25">
      <c r="A316" s="174" t="s">
        <v>1651</v>
      </c>
      <c r="B316" s="153" t="s">
        <v>1652</v>
      </c>
      <c r="C316" s="167">
        <v>22</v>
      </c>
    </row>
    <row r="317" spans="1:3" x14ac:dyDescent="0.25">
      <c r="A317" s="174" t="s">
        <v>1653</v>
      </c>
      <c r="B317" s="153" t="s">
        <v>1654</v>
      </c>
      <c r="C317" s="167">
        <v>52</v>
      </c>
    </row>
    <row r="318" spans="1:3" ht="25.5" x14ac:dyDescent="0.25">
      <c r="A318" s="174" t="s">
        <v>1655</v>
      </c>
      <c r="B318" s="153" t="s">
        <v>1656</v>
      </c>
      <c r="C318" s="167">
        <v>569</v>
      </c>
    </row>
    <row r="319" spans="1:3" x14ac:dyDescent="0.25">
      <c r="A319" s="174" t="s">
        <v>1657</v>
      </c>
      <c r="B319" s="153" t="s">
        <v>1658</v>
      </c>
      <c r="C319" s="167">
        <v>26</v>
      </c>
    </row>
    <row r="320" spans="1:3" x14ac:dyDescent="0.25">
      <c r="A320" s="174" t="s">
        <v>1659</v>
      </c>
      <c r="B320" s="153" t="s">
        <v>1660</v>
      </c>
      <c r="C320" s="167">
        <v>37</v>
      </c>
    </row>
    <row r="321" spans="1:3" ht="25.5" x14ac:dyDescent="0.25">
      <c r="A321" s="174" t="s">
        <v>1661</v>
      </c>
      <c r="B321" s="153" t="s">
        <v>1662</v>
      </c>
      <c r="C321" s="167">
        <v>388</v>
      </c>
    </row>
    <row r="322" spans="1:3" x14ac:dyDescent="0.25">
      <c r="A322" s="174" t="s">
        <v>1663</v>
      </c>
      <c r="B322" s="153" t="s">
        <v>1664</v>
      </c>
      <c r="C322" s="167">
        <v>21</v>
      </c>
    </row>
    <row r="323" spans="1:3" ht="25.5" x14ac:dyDescent="0.25">
      <c r="A323" s="174" t="s">
        <v>1665</v>
      </c>
      <c r="B323" s="153" t="s">
        <v>1666</v>
      </c>
      <c r="C323" s="167">
        <v>2006</v>
      </c>
    </row>
    <row r="324" spans="1:3" x14ac:dyDescent="0.25">
      <c r="A324" s="174" t="s">
        <v>1667</v>
      </c>
      <c r="B324" s="153" t="s">
        <v>1668</v>
      </c>
      <c r="C324" s="167">
        <v>24</v>
      </c>
    </row>
    <row r="325" spans="1:3" x14ac:dyDescent="0.25">
      <c r="A325" s="174" t="s">
        <v>1669</v>
      </c>
      <c r="B325" s="153" t="s">
        <v>1670</v>
      </c>
      <c r="C325" s="167">
        <v>1834</v>
      </c>
    </row>
    <row r="326" spans="1:3" x14ac:dyDescent="0.25">
      <c r="A326" s="174" t="s">
        <v>1671</v>
      </c>
      <c r="B326" s="153" t="s">
        <v>1672</v>
      </c>
      <c r="C326" s="167">
        <v>181</v>
      </c>
    </row>
    <row r="327" spans="1:3" x14ac:dyDescent="0.25">
      <c r="A327" s="174" t="s">
        <v>1673</v>
      </c>
      <c r="B327" s="153" t="s">
        <v>1674</v>
      </c>
      <c r="C327" s="167">
        <v>220</v>
      </c>
    </row>
    <row r="328" spans="1:3" x14ac:dyDescent="0.25">
      <c r="A328" s="174" t="s">
        <v>1675</v>
      </c>
      <c r="B328" s="153" t="s">
        <v>1676</v>
      </c>
      <c r="C328" s="167">
        <v>340</v>
      </c>
    </row>
    <row r="329" spans="1:3" ht="25.5" x14ac:dyDescent="0.25">
      <c r="A329" s="174" t="s">
        <v>1677</v>
      </c>
      <c r="B329" s="153" t="s">
        <v>1678</v>
      </c>
      <c r="C329" s="167">
        <v>2013</v>
      </c>
    </row>
    <row r="330" spans="1:3" x14ac:dyDescent="0.25">
      <c r="A330" s="174" t="s">
        <v>1679</v>
      </c>
      <c r="B330" s="153" t="s">
        <v>1680</v>
      </c>
      <c r="C330" s="167">
        <v>38</v>
      </c>
    </row>
    <row r="331" spans="1:3" x14ac:dyDescent="0.25">
      <c r="A331" s="174" t="s">
        <v>1681</v>
      </c>
      <c r="B331" s="153" t="s">
        <v>1682</v>
      </c>
      <c r="C331" s="167">
        <v>24</v>
      </c>
    </row>
    <row r="332" spans="1:3" x14ac:dyDescent="0.25">
      <c r="A332" s="174" t="s">
        <v>1683</v>
      </c>
      <c r="B332" s="153" t="s">
        <v>1684</v>
      </c>
      <c r="C332" s="167">
        <v>345</v>
      </c>
    </row>
    <row r="333" spans="1:3" x14ac:dyDescent="0.25">
      <c r="A333" s="174" t="s">
        <v>1685</v>
      </c>
      <c r="B333" s="153" t="s">
        <v>1686</v>
      </c>
      <c r="C333" s="167">
        <v>120</v>
      </c>
    </row>
    <row r="334" spans="1:3" x14ac:dyDescent="0.25">
      <c r="A334" s="174" t="s">
        <v>1687</v>
      </c>
      <c r="B334" s="153" t="s">
        <v>1688</v>
      </c>
      <c r="C334" s="167">
        <v>90</v>
      </c>
    </row>
    <row r="335" spans="1:3" x14ac:dyDescent="0.25">
      <c r="A335" s="174" t="s">
        <v>1689</v>
      </c>
      <c r="B335" s="153" t="s">
        <v>1690</v>
      </c>
      <c r="C335" s="167">
        <v>179</v>
      </c>
    </row>
    <row r="336" spans="1:3" x14ac:dyDescent="0.25">
      <c r="A336" s="174" t="s">
        <v>1691</v>
      </c>
      <c r="B336" s="153" t="s">
        <v>1692</v>
      </c>
      <c r="C336" s="167">
        <v>952</v>
      </c>
    </row>
    <row r="337" spans="1:3" x14ac:dyDescent="0.25">
      <c r="A337" s="174" t="s">
        <v>1693</v>
      </c>
      <c r="B337" s="153" t="s">
        <v>1694</v>
      </c>
      <c r="C337" s="167">
        <v>340</v>
      </c>
    </row>
    <row r="338" spans="1:3" ht="25.5" x14ac:dyDescent="0.25">
      <c r="A338" s="174" t="s">
        <v>1695</v>
      </c>
      <c r="B338" s="153" t="s">
        <v>1696</v>
      </c>
      <c r="C338" s="167">
        <v>205</v>
      </c>
    </row>
    <row r="339" spans="1:3" ht="25.5" x14ac:dyDescent="0.25">
      <c r="A339" s="174" t="s">
        <v>1697</v>
      </c>
      <c r="B339" s="153" t="s">
        <v>1698</v>
      </c>
      <c r="C339" s="167">
        <v>2147</v>
      </c>
    </row>
    <row r="340" spans="1:3" x14ac:dyDescent="0.25">
      <c r="A340" s="174" t="s">
        <v>1699</v>
      </c>
      <c r="B340" s="153" t="s">
        <v>1700</v>
      </c>
      <c r="C340" s="167">
        <v>140</v>
      </c>
    </row>
    <row r="341" spans="1:3" ht="25.5" x14ac:dyDescent="0.25">
      <c r="A341" s="174" t="s">
        <v>1701</v>
      </c>
      <c r="B341" s="153" t="s">
        <v>1702</v>
      </c>
      <c r="C341" s="167">
        <v>200</v>
      </c>
    </row>
    <row r="342" spans="1:3" ht="25.5" x14ac:dyDescent="0.25">
      <c r="A342" s="174" t="s">
        <v>1703</v>
      </c>
      <c r="B342" s="153" t="s">
        <v>1704</v>
      </c>
      <c r="C342" s="167">
        <v>200</v>
      </c>
    </row>
    <row r="343" spans="1:3" ht="25.5" x14ac:dyDescent="0.25">
      <c r="A343" s="174" t="s">
        <v>1705</v>
      </c>
      <c r="B343" s="153" t="s">
        <v>1706</v>
      </c>
      <c r="C343" s="167">
        <v>2530</v>
      </c>
    </row>
    <row r="344" spans="1:3" ht="38.25" x14ac:dyDescent="0.25">
      <c r="A344" s="174" t="s">
        <v>1707</v>
      </c>
      <c r="B344" s="153" t="s">
        <v>1708</v>
      </c>
      <c r="C344" s="167">
        <v>1730</v>
      </c>
    </row>
    <row r="345" spans="1:3" ht="25.5" x14ac:dyDescent="0.25">
      <c r="A345" s="174" t="s">
        <v>1709</v>
      </c>
      <c r="B345" s="153" t="s">
        <v>1710</v>
      </c>
      <c r="C345" s="167">
        <v>1787</v>
      </c>
    </row>
    <row r="346" spans="1:3" ht="25.5" x14ac:dyDescent="0.25">
      <c r="A346" s="174" t="s">
        <v>1711</v>
      </c>
      <c r="B346" s="153" t="s">
        <v>1712</v>
      </c>
      <c r="C346" s="167">
        <v>2006</v>
      </c>
    </row>
    <row r="347" spans="1:3" ht="25.5" x14ac:dyDescent="0.25">
      <c r="A347" s="174" t="s">
        <v>1713</v>
      </c>
      <c r="B347" s="153" t="s">
        <v>1714</v>
      </c>
      <c r="C347" s="167">
        <v>2663</v>
      </c>
    </row>
    <row r="348" spans="1:3" x14ac:dyDescent="0.25">
      <c r="A348" s="174" t="s">
        <v>1715</v>
      </c>
      <c r="B348" s="153" t="s">
        <v>1716</v>
      </c>
      <c r="C348" s="167">
        <v>20</v>
      </c>
    </row>
    <row r="349" spans="1:3" ht="25.5" x14ac:dyDescent="0.25">
      <c r="A349" s="174" t="s">
        <v>1717</v>
      </c>
      <c r="B349" s="153" t="s">
        <v>1718</v>
      </c>
      <c r="C349" s="167">
        <v>261</v>
      </c>
    </row>
    <row r="350" spans="1:3" x14ac:dyDescent="0.25">
      <c r="A350" s="174" t="s">
        <v>1719</v>
      </c>
      <c r="B350" s="153" t="s">
        <v>1720</v>
      </c>
      <c r="C350" s="167">
        <v>163</v>
      </c>
    </row>
    <row r="351" spans="1:3" x14ac:dyDescent="0.25">
      <c r="A351" s="174" t="s">
        <v>1721</v>
      </c>
      <c r="B351" s="153" t="s">
        <v>1722</v>
      </c>
      <c r="C351" s="167">
        <v>155</v>
      </c>
    </row>
    <row r="352" spans="1:3" x14ac:dyDescent="0.25">
      <c r="A352" s="174" t="s">
        <v>1723</v>
      </c>
      <c r="B352" s="153" t="s">
        <v>1724</v>
      </c>
      <c r="C352" s="167">
        <v>151</v>
      </c>
    </row>
    <row r="353" spans="1:3" x14ac:dyDescent="0.25">
      <c r="A353" s="174" t="s">
        <v>1725</v>
      </c>
      <c r="B353" s="153" t="s">
        <v>1726</v>
      </c>
      <c r="C353" s="167">
        <v>223</v>
      </c>
    </row>
    <row r="354" spans="1:3" x14ac:dyDescent="0.25">
      <c r="A354" s="174" t="s">
        <v>1727</v>
      </c>
      <c r="B354" s="153" t="s">
        <v>1728</v>
      </c>
      <c r="C354" s="167">
        <v>130</v>
      </c>
    </row>
    <row r="355" spans="1:3" ht="38.25" x14ac:dyDescent="0.25">
      <c r="A355" s="174" t="s">
        <v>1729</v>
      </c>
      <c r="B355" s="153" t="s">
        <v>1730</v>
      </c>
      <c r="C355" s="167">
        <v>1520</v>
      </c>
    </row>
    <row r="356" spans="1:3" ht="25.5" x14ac:dyDescent="0.25">
      <c r="A356" s="174" t="s">
        <v>1731</v>
      </c>
      <c r="B356" s="153" t="s">
        <v>1732</v>
      </c>
      <c r="C356" s="167">
        <v>260</v>
      </c>
    </row>
    <row r="357" spans="1:3" x14ac:dyDescent="0.25">
      <c r="A357" s="174" t="s">
        <v>1733</v>
      </c>
      <c r="B357" s="153" t="s">
        <v>1734</v>
      </c>
      <c r="C357" s="167">
        <v>165</v>
      </c>
    </row>
    <row r="358" spans="1:3" ht="25.5" x14ac:dyDescent="0.25">
      <c r="A358" s="174" t="s">
        <v>1735</v>
      </c>
      <c r="B358" s="153" t="s">
        <v>1736</v>
      </c>
      <c r="C358" s="167">
        <v>1520</v>
      </c>
    </row>
    <row r="359" spans="1:3" x14ac:dyDescent="0.25">
      <c r="A359" s="174" t="s">
        <v>1737</v>
      </c>
      <c r="B359" s="153" t="s">
        <v>1738</v>
      </c>
      <c r="C359" s="167">
        <v>89</v>
      </c>
    </row>
    <row r="360" spans="1:3" x14ac:dyDescent="0.25">
      <c r="A360" s="174" t="s">
        <v>1739</v>
      </c>
      <c r="B360" s="153" t="s">
        <v>1740</v>
      </c>
      <c r="C360" s="167">
        <v>288</v>
      </c>
    </row>
    <row r="361" spans="1:3" ht="25.5" x14ac:dyDescent="0.25">
      <c r="A361" s="174" t="s">
        <v>1741</v>
      </c>
      <c r="B361" s="153" t="s">
        <v>1742</v>
      </c>
      <c r="C361" s="167">
        <v>23</v>
      </c>
    </row>
    <row r="362" spans="1:3" x14ac:dyDescent="0.25">
      <c r="A362" s="174" t="s">
        <v>1743</v>
      </c>
      <c r="B362" s="153" t="s">
        <v>1744</v>
      </c>
      <c r="C362" s="167">
        <v>184</v>
      </c>
    </row>
    <row r="363" spans="1:3" x14ac:dyDescent="0.25">
      <c r="A363" s="174" t="s">
        <v>1745</v>
      </c>
      <c r="B363" s="153" t="s">
        <v>1746</v>
      </c>
      <c r="C363" s="167">
        <v>164</v>
      </c>
    </row>
    <row r="364" spans="1:3" x14ac:dyDescent="0.25">
      <c r="A364" s="174" t="s">
        <v>1747</v>
      </c>
      <c r="B364" s="153" t="s">
        <v>1748</v>
      </c>
      <c r="C364" s="167">
        <v>574</v>
      </c>
    </row>
    <row r="365" spans="1:3" ht="25.5" x14ac:dyDescent="0.25">
      <c r="A365" s="174" t="s">
        <v>1749</v>
      </c>
      <c r="B365" s="153" t="s">
        <v>1750</v>
      </c>
      <c r="C365" s="167">
        <v>368</v>
      </c>
    </row>
    <row r="366" spans="1:3" ht="25.5" x14ac:dyDescent="0.25">
      <c r="A366" s="174" t="s">
        <v>1751</v>
      </c>
      <c r="B366" s="153" t="s">
        <v>1752</v>
      </c>
      <c r="C366" s="167">
        <v>318</v>
      </c>
    </row>
    <row r="367" spans="1:3" x14ac:dyDescent="0.25">
      <c r="A367" s="174" t="s">
        <v>1753</v>
      </c>
      <c r="B367" s="153" t="s">
        <v>1754</v>
      </c>
      <c r="C367" s="167">
        <v>310</v>
      </c>
    </row>
    <row r="368" spans="1:3" x14ac:dyDescent="0.25">
      <c r="A368" s="174" t="s">
        <v>1755</v>
      </c>
      <c r="B368" s="153" t="s">
        <v>1756</v>
      </c>
      <c r="C368" s="167">
        <v>197</v>
      </c>
    </row>
    <row r="369" spans="1:3" x14ac:dyDescent="0.25">
      <c r="A369" s="174" t="s">
        <v>1757</v>
      </c>
      <c r="B369" s="153" t="s">
        <v>1758</v>
      </c>
      <c r="C369" s="167">
        <v>34</v>
      </c>
    </row>
    <row r="370" spans="1:3" x14ac:dyDescent="0.25">
      <c r="A370" s="174" t="s">
        <v>1759</v>
      </c>
      <c r="B370" s="153" t="s">
        <v>1760</v>
      </c>
      <c r="C370" s="167">
        <v>138</v>
      </c>
    </row>
    <row r="371" spans="1:3" ht="25.5" x14ac:dyDescent="0.25">
      <c r="A371" s="174" t="s">
        <v>1761</v>
      </c>
      <c r="B371" s="153" t="s">
        <v>1762</v>
      </c>
      <c r="C371" s="167">
        <v>81</v>
      </c>
    </row>
    <row r="372" spans="1:3" x14ac:dyDescent="0.25">
      <c r="A372" s="174" t="s">
        <v>1763</v>
      </c>
      <c r="B372" s="153" t="s">
        <v>1764</v>
      </c>
      <c r="C372" s="167">
        <v>380</v>
      </c>
    </row>
    <row r="373" spans="1:3" x14ac:dyDescent="0.25">
      <c r="A373" s="174" t="s">
        <v>1765</v>
      </c>
      <c r="B373" s="153" t="s">
        <v>1766</v>
      </c>
      <c r="C373" s="167">
        <v>35</v>
      </c>
    </row>
    <row r="374" spans="1:3" ht="25.5" x14ac:dyDescent="0.25">
      <c r="A374" s="174" t="s">
        <v>1767</v>
      </c>
      <c r="B374" s="153" t="s">
        <v>1768</v>
      </c>
      <c r="C374" s="167">
        <v>23</v>
      </c>
    </row>
    <row r="375" spans="1:3" x14ac:dyDescent="0.25">
      <c r="A375" s="174" t="s">
        <v>1769</v>
      </c>
      <c r="B375" s="153" t="s">
        <v>1770</v>
      </c>
      <c r="C375" s="167">
        <v>49</v>
      </c>
    </row>
    <row r="376" spans="1:3" ht="25.5" x14ac:dyDescent="0.25">
      <c r="A376" s="174" t="s">
        <v>1771</v>
      </c>
      <c r="B376" s="153" t="s">
        <v>1772</v>
      </c>
      <c r="C376" s="167">
        <v>1730</v>
      </c>
    </row>
    <row r="377" spans="1:3" x14ac:dyDescent="0.25">
      <c r="A377" s="174" t="s">
        <v>1773</v>
      </c>
      <c r="B377" s="153" t="s">
        <v>1774</v>
      </c>
      <c r="C377" s="167">
        <v>33</v>
      </c>
    </row>
    <row r="378" spans="1:3" x14ac:dyDescent="0.25">
      <c r="A378" s="174" t="s">
        <v>1775</v>
      </c>
      <c r="B378" s="153" t="s">
        <v>1776</v>
      </c>
      <c r="C378" s="167">
        <v>20</v>
      </c>
    </row>
    <row r="379" spans="1:3" ht="25.5" x14ac:dyDescent="0.25">
      <c r="A379" s="174" t="s">
        <v>1777</v>
      </c>
      <c r="B379" s="153" t="s">
        <v>1778</v>
      </c>
      <c r="C379" s="167">
        <v>1739</v>
      </c>
    </row>
    <row r="380" spans="1:3" x14ac:dyDescent="0.25">
      <c r="A380" s="174" t="s">
        <v>1779</v>
      </c>
      <c r="B380" s="153" t="s">
        <v>1780</v>
      </c>
      <c r="C380" s="167">
        <v>277</v>
      </c>
    </row>
    <row r="381" spans="1:3" x14ac:dyDescent="0.25">
      <c r="A381" s="174" t="s">
        <v>1781</v>
      </c>
      <c r="B381" s="153" t="s">
        <v>1782</v>
      </c>
      <c r="C381" s="167">
        <v>195</v>
      </c>
    </row>
    <row r="382" spans="1:3" x14ac:dyDescent="0.25">
      <c r="A382" s="174" t="s">
        <v>1783</v>
      </c>
      <c r="B382" s="153" t="s">
        <v>1784</v>
      </c>
      <c r="C382" s="167">
        <v>87</v>
      </c>
    </row>
    <row r="383" spans="1:3" ht="25.5" x14ac:dyDescent="0.25">
      <c r="A383" s="174" t="s">
        <v>1785</v>
      </c>
      <c r="B383" s="153" t="s">
        <v>1786</v>
      </c>
      <c r="C383" s="167">
        <v>130</v>
      </c>
    </row>
    <row r="384" spans="1:3" x14ac:dyDescent="0.25">
      <c r="A384" s="174" t="s">
        <v>1787</v>
      </c>
      <c r="B384" s="153" t="s">
        <v>1788</v>
      </c>
      <c r="C384" s="167">
        <v>607</v>
      </c>
    </row>
    <row r="385" spans="1:4" x14ac:dyDescent="0.25">
      <c r="A385" s="174" t="s">
        <v>1789</v>
      </c>
      <c r="B385" s="153" t="s">
        <v>1790</v>
      </c>
      <c r="C385" s="167">
        <v>125</v>
      </c>
    </row>
    <row r="386" spans="1:4" x14ac:dyDescent="0.25">
      <c r="A386" s="174" t="s">
        <v>1791</v>
      </c>
      <c r="B386" s="153" t="s">
        <v>1792</v>
      </c>
      <c r="C386" s="167">
        <v>116</v>
      </c>
    </row>
    <row r="387" spans="1:4" ht="25.5" x14ac:dyDescent="0.25">
      <c r="A387" s="174" t="s">
        <v>1793</v>
      </c>
      <c r="B387" s="153" t="s">
        <v>1794</v>
      </c>
      <c r="C387" s="167">
        <v>1625</v>
      </c>
    </row>
    <row r="388" spans="1:4" ht="25.5" x14ac:dyDescent="0.25">
      <c r="A388" s="174" t="s">
        <v>1795</v>
      </c>
      <c r="B388" s="153" t="s">
        <v>1796</v>
      </c>
      <c r="C388" s="167">
        <v>2081</v>
      </c>
    </row>
    <row r="389" spans="1:4" x14ac:dyDescent="0.25">
      <c r="A389" s="174" t="s">
        <v>1797</v>
      </c>
      <c r="B389" s="153" t="s">
        <v>1798</v>
      </c>
      <c r="C389" s="167">
        <v>137</v>
      </c>
    </row>
    <row r="390" spans="1:4" x14ac:dyDescent="0.25">
      <c r="A390" s="174" t="s">
        <v>1799</v>
      </c>
      <c r="B390" s="153" t="s">
        <v>1800</v>
      </c>
      <c r="C390" s="167">
        <v>204</v>
      </c>
    </row>
    <row r="391" spans="1:4" x14ac:dyDescent="0.25">
      <c r="A391" s="174" t="s">
        <v>1801</v>
      </c>
      <c r="B391" s="153" t="s">
        <v>1802</v>
      </c>
      <c r="C391" s="167">
        <v>34</v>
      </c>
    </row>
    <row r="392" spans="1:4" ht="25.5" x14ac:dyDescent="0.25">
      <c r="A392" s="174" t="s">
        <v>1803</v>
      </c>
      <c r="B392" s="153" t="s">
        <v>1804</v>
      </c>
      <c r="C392" s="167">
        <v>477</v>
      </c>
    </row>
    <row r="393" spans="1:4" ht="25.5" x14ac:dyDescent="0.25">
      <c r="A393" s="174" t="s">
        <v>1805</v>
      </c>
      <c r="B393" s="153" t="s">
        <v>1806</v>
      </c>
      <c r="C393" s="167">
        <v>84</v>
      </c>
    </row>
    <row r="394" spans="1:4" x14ac:dyDescent="0.25">
      <c r="A394" s="174" t="s">
        <v>1807</v>
      </c>
      <c r="B394" s="153" t="s">
        <v>1808</v>
      </c>
      <c r="C394" s="167">
        <v>108</v>
      </c>
    </row>
    <row r="395" spans="1:4" x14ac:dyDescent="0.25">
      <c r="A395" s="174" t="s">
        <v>1809</v>
      </c>
      <c r="B395" s="153" t="s">
        <v>1810</v>
      </c>
      <c r="C395" s="167">
        <v>199</v>
      </c>
    </row>
    <row r="396" spans="1:4" x14ac:dyDescent="0.25">
      <c r="A396" s="174" t="s">
        <v>1811</v>
      </c>
      <c r="B396" s="153" t="s">
        <v>1812</v>
      </c>
      <c r="C396" s="167">
        <v>18</v>
      </c>
    </row>
    <row r="397" spans="1:4" ht="25.5" x14ac:dyDescent="0.25">
      <c r="A397" s="174" t="s">
        <v>1813</v>
      </c>
      <c r="B397" s="153" t="s">
        <v>1814</v>
      </c>
      <c r="C397" s="167">
        <v>32</v>
      </c>
    </row>
    <row r="398" spans="1:4" x14ac:dyDescent="0.25">
      <c r="A398" s="174" t="s">
        <v>1815</v>
      </c>
      <c r="B398" s="153" t="s">
        <v>1816</v>
      </c>
      <c r="C398" s="167">
        <v>98</v>
      </c>
    </row>
    <row r="399" spans="1:4" x14ac:dyDescent="0.25">
      <c r="A399" s="174" t="s">
        <v>1817</v>
      </c>
      <c r="B399" s="153" t="s">
        <v>1818</v>
      </c>
      <c r="C399" s="167">
        <v>119</v>
      </c>
    </row>
    <row r="400" spans="1:4" s="175" customFormat="1" ht="25.5" x14ac:dyDescent="0.25">
      <c r="A400" s="176" t="s">
        <v>1819</v>
      </c>
      <c r="B400" s="153" t="s">
        <v>1820</v>
      </c>
      <c r="C400" s="167">
        <v>170</v>
      </c>
      <c r="D400" s="136"/>
    </row>
    <row r="401" spans="1:3" ht="25.5" x14ac:dyDescent="0.25">
      <c r="A401" s="176" t="s">
        <v>1821</v>
      </c>
      <c r="B401" s="153" t="s">
        <v>1822</v>
      </c>
      <c r="C401" s="167">
        <v>263</v>
      </c>
    </row>
    <row r="402" spans="1:3" ht="25.5" x14ac:dyDescent="0.25">
      <c r="A402" s="176" t="s">
        <v>1823</v>
      </c>
      <c r="B402" s="153" t="s">
        <v>1824</v>
      </c>
      <c r="C402" s="167">
        <v>263</v>
      </c>
    </row>
    <row r="403" spans="1:3" ht="25.5" x14ac:dyDescent="0.25">
      <c r="A403" s="176" t="s">
        <v>1825</v>
      </c>
      <c r="B403" s="153" t="s">
        <v>1826</v>
      </c>
      <c r="C403" s="167">
        <v>2065</v>
      </c>
    </row>
    <row r="404" spans="1:3" x14ac:dyDescent="0.25">
      <c r="A404" s="176" t="s">
        <v>1827</v>
      </c>
      <c r="B404" s="153" t="s">
        <v>1828</v>
      </c>
      <c r="C404" s="167">
        <v>138</v>
      </c>
    </row>
    <row r="405" spans="1:3" x14ac:dyDescent="0.25">
      <c r="A405" s="176" t="s">
        <v>1829</v>
      </c>
      <c r="B405" s="153" t="s">
        <v>1830</v>
      </c>
      <c r="C405" s="167">
        <v>181</v>
      </c>
    </row>
    <row r="406" spans="1:3" ht="25.5" x14ac:dyDescent="0.25">
      <c r="A406" s="176" t="s">
        <v>1831</v>
      </c>
      <c r="B406" s="153" t="s">
        <v>1832</v>
      </c>
      <c r="C406" s="167">
        <v>2084</v>
      </c>
    </row>
    <row r="407" spans="1:3" x14ac:dyDescent="0.25">
      <c r="A407" s="176" t="s">
        <v>1833</v>
      </c>
      <c r="B407" s="153" t="s">
        <v>1834</v>
      </c>
      <c r="C407" s="167">
        <v>26</v>
      </c>
    </row>
    <row r="408" spans="1:3" x14ac:dyDescent="0.25">
      <c r="A408" s="176" t="s">
        <v>1835</v>
      </c>
      <c r="B408" s="153" t="s">
        <v>1836</v>
      </c>
      <c r="C408" s="167">
        <v>86</v>
      </c>
    </row>
    <row r="409" spans="1:3" x14ac:dyDescent="0.25">
      <c r="A409" s="176" t="s">
        <v>1837</v>
      </c>
      <c r="B409" s="153" t="s">
        <v>1838</v>
      </c>
      <c r="C409" s="167">
        <v>132</v>
      </c>
    </row>
    <row r="410" spans="1:3" x14ac:dyDescent="0.25">
      <c r="A410" s="176" t="s">
        <v>1839</v>
      </c>
      <c r="B410" s="153" t="s">
        <v>1840</v>
      </c>
      <c r="C410" s="167">
        <v>159</v>
      </c>
    </row>
    <row r="411" spans="1:3" ht="25.5" x14ac:dyDescent="0.25">
      <c r="A411" s="176" t="s">
        <v>1841</v>
      </c>
      <c r="B411" s="153" t="s">
        <v>1842</v>
      </c>
      <c r="C411" s="167">
        <v>3151</v>
      </c>
    </row>
    <row r="412" spans="1:3" ht="38.25" x14ac:dyDescent="0.25">
      <c r="A412" s="176" t="s">
        <v>1843</v>
      </c>
      <c r="B412" s="153" t="s">
        <v>1844</v>
      </c>
      <c r="C412" s="167">
        <v>269</v>
      </c>
    </row>
    <row r="413" spans="1:3" ht="25.5" x14ac:dyDescent="0.25">
      <c r="A413" s="176" t="s">
        <v>1845</v>
      </c>
      <c r="B413" s="153" t="s">
        <v>1846</v>
      </c>
      <c r="C413" s="167">
        <v>1870</v>
      </c>
    </row>
    <row r="414" spans="1:3" ht="38.25" x14ac:dyDescent="0.25">
      <c r="A414" s="176" t="s">
        <v>1847</v>
      </c>
      <c r="B414" s="153" t="s">
        <v>1848</v>
      </c>
      <c r="C414" s="167">
        <v>190</v>
      </c>
    </row>
    <row r="415" spans="1:3" ht="25.5" x14ac:dyDescent="0.25">
      <c r="A415" s="176" t="s">
        <v>1849</v>
      </c>
      <c r="B415" s="153" t="s">
        <v>1850</v>
      </c>
      <c r="C415" s="167">
        <v>263</v>
      </c>
    </row>
    <row r="416" spans="1:3" x14ac:dyDescent="0.25">
      <c r="A416" s="176" t="s">
        <v>1851</v>
      </c>
      <c r="B416" s="153" t="s">
        <v>1852</v>
      </c>
      <c r="C416" s="167">
        <v>139</v>
      </c>
    </row>
    <row r="417" spans="1:3" x14ac:dyDescent="0.25">
      <c r="A417" s="176" t="s">
        <v>1853</v>
      </c>
      <c r="B417" s="153" t="s">
        <v>1854</v>
      </c>
      <c r="C417" s="167">
        <v>169</v>
      </c>
    </row>
    <row r="418" spans="1:3" x14ac:dyDescent="0.25">
      <c r="A418" s="176" t="s">
        <v>1855</v>
      </c>
      <c r="B418" s="153" t="s">
        <v>1856</v>
      </c>
      <c r="C418" s="167">
        <v>21</v>
      </c>
    </row>
    <row r="419" spans="1:3" x14ac:dyDescent="0.25">
      <c r="A419" s="176" t="s">
        <v>1857</v>
      </c>
      <c r="B419" s="153" t="s">
        <v>1858</v>
      </c>
      <c r="C419" s="167">
        <v>134</v>
      </c>
    </row>
    <row r="420" spans="1:3" x14ac:dyDescent="0.25">
      <c r="A420" s="176" t="s">
        <v>1859</v>
      </c>
      <c r="B420" s="153" t="s">
        <v>1860</v>
      </c>
      <c r="C420" s="167">
        <v>50</v>
      </c>
    </row>
    <row r="421" spans="1:3" ht="25.5" x14ac:dyDescent="0.25">
      <c r="A421" s="176" t="s">
        <v>1861</v>
      </c>
      <c r="B421" s="153" t="s">
        <v>1862</v>
      </c>
      <c r="C421" s="167">
        <v>170</v>
      </c>
    </row>
    <row r="422" spans="1:3" ht="25.5" x14ac:dyDescent="0.25">
      <c r="A422" s="176" t="s">
        <v>1863</v>
      </c>
      <c r="B422" s="153" t="s">
        <v>1864</v>
      </c>
      <c r="C422" s="167">
        <v>170</v>
      </c>
    </row>
    <row r="423" spans="1:3" x14ac:dyDescent="0.25">
      <c r="A423" s="176" t="s">
        <v>1865</v>
      </c>
      <c r="B423" s="153" t="s">
        <v>1866</v>
      </c>
      <c r="C423" s="167">
        <v>97</v>
      </c>
    </row>
    <row r="424" spans="1:3" x14ac:dyDescent="0.25">
      <c r="A424" s="176" t="s">
        <v>1867</v>
      </c>
      <c r="B424" s="153" t="s">
        <v>1868</v>
      </c>
      <c r="C424" s="167">
        <v>26</v>
      </c>
    </row>
    <row r="425" spans="1:3" ht="25.5" x14ac:dyDescent="0.25">
      <c r="A425" s="176" t="s">
        <v>1869</v>
      </c>
      <c r="B425" s="153" t="s">
        <v>1870</v>
      </c>
      <c r="C425" s="167">
        <v>171</v>
      </c>
    </row>
    <row r="426" spans="1:3" ht="25.5" x14ac:dyDescent="0.25">
      <c r="A426" s="176" t="s">
        <v>1871</v>
      </c>
      <c r="B426" s="153" t="s">
        <v>1872</v>
      </c>
      <c r="C426" s="167">
        <v>1318</v>
      </c>
    </row>
    <row r="427" spans="1:3" ht="25.5" x14ac:dyDescent="0.25">
      <c r="A427" s="176" t="s">
        <v>1873</v>
      </c>
      <c r="B427" s="153" t="s">
        <v>1874</v>
      </c>
      <c r="C427" s="167">
        <v>170</v>
      </c>
    </row>
    <row r="428" spans="1:3" x14ac:dyDescent="0.25">
      <c r="A428" s="176" t="s">
        <v>1875</v>
      </c>
      <c r="B428" s="153" t="s">
        <v>1876</v>
      </c>
      <c r="C428" s="167">
        <v>402</v>
      </c>
    </row>
    <row r="429" spans="1:3" x14ac:dyDescent="0.25">
      <c r="A429" s="176" t="s">
        <v>1877</v>
      </c>
      <c r="B429" s="153" t="s">
        <v>1878</v>
      </c>
      <c r="C429" s="167">
        <v>159</v>
      </c>
    </row>
    <row r="430" spans="1:3" x14ac:dyDescent="0.25">
      <c r="A430" s="176" t="s">
        <v>1879</v>
      </c>
      <c r="B430" s="153" t="s">
        <v>1880</v>
      </c>
      <c r="C430" s="167">
        <v>301</v>
      </c>
    </row>
    <row r="431" spans="1:3" ht="25.5" x14ac:dyDescent="0.25">
      <c r="A431" s="176" t="s">
        <v>1881</v>
      </c>
      <c r="B431" s="153" t="s">
        <v>1882</v>
      </c>
      <c r="C431" s="167">
        <v>647</v>
      </c>
    </row>
    <row r="432" spans="1:3" ht="25.5" x14ac:dyDescent="0.25">
      <c r="A432" s="176" t="s">
        <v>1883</v>
      </c>
      <c r="B432" s="153" t="s">
        <v>1884</v>
      </c>
      <c r="C432" s="167">
        <v>170</v>
      </c>
    </row>
    <row r="433" spans="1:3" x14ac:dyDescent="0.25">
      <c r="A433" s="176" t="s">
        <v>1885</v>
      </c>
      <c r="B433" s="153" t="s">
        <v>1886</v>
      </c>
      <c r="C433" s="167">
        <v>21</v>
      </c>
    </row>
    <row r="434" spans="1:3" ht="25.5" x14ac:dyDescent="0.25">
      <c r="A434" s="176" t="s">
        <v>1887</v>
      </c>
      <c r="B434" s="153" t="s">
        <v>1888</v>
      </c>
      <c r="C434" s="167">
        <v>263</v>
      </c>
    </row>
    <row r="435" spans="1:3" x14ac:dyDescent="0.25">
      <c r="A435" s="174" t="s">
        <v>1889</v>
      </c>
      <c r="B435" s="153" t="s">
        <v>1890</v>
      </c>
      <c r="C435" s="167">
        <v>56</v>
      </c>
    </row>
    <row r="436" spans="1:3" ht="25.5" x14ac:dyDescent="0.25">
      <c r="A436" s="176" t="s">
        <v>1891</v>
      </c>
      <c r="B436" s="153" t="s">
        <v>1892</v>
      </c>
      <c r="C436" s="167">
        <v>390</v>
      </c>
    </row>
    <row r="437" spans="1:3" ht="25.5" x14ac:dyDescent="0.25">
      <c r="A437" s="176" t="s">
        <v>1893</v>
      </c>
      <c r="B437" s="153" t="s">
        <v>1894</v>
      </c>
      <c r="C437" s="167">
        <v>282</v>
      </c>
    </row>
    <row r="438" spans="1:3" x14ac:dyDescent="0.25">
      <c r="A438" s="176" t="s">
        <v>1895</v>
      </c>
      <c r="B438" s="153" t="s">
        <v>1896</v>
      </c>
      <c r="C438" s="167">
        <v>40</v>
      </c>
    </row>
    <row r="439" spans="1:3" ht="25.5" x14ac:dyDescent="0.25">
      <c r="A439" s="176" t="s">
        <v>1897</v>
      </c>
      <c r="B439" s="153" t="s">
        <v>1898</v>
      </c>
      <c r="C439" s="167">
        <v>1462</v>
      </c>
    </row>
    <row r="440" spans="1:3" x14ac:dyDescent="0.25">
      <c r="A440" s="176" t="s">
        <v>1899</v>
      </c>
      <c r="B440" s="153" t="s">
        <v>1900</v>
      </c>
      <c r="C440" s="167">
        <v>26</v>
      </c>
    </row>
    <row r="441" spans="1:3" ht="25.5" x14ac:dyDescent="0.25">
      <c r="A441" s="176" t="s">
        <v>1901</v>
      </c>
      <c r="B441" s="153" t="s">
        <v>1902</v>
      </c>
      <c r="C441" s="167">
        <v>282</v>
      </c>
    </row>
    <row r="442" spans="1:3" ht="22.5" customHeight="1" x14ac:dyDescent="0.25">
      <c r="A442" s="176" t="s">
        <v>1903</v>
      </c>
      <c r="B442" s="153" t="s">
        <v>1904</v>
      </c>
      <c r="C442" s="167">
        <v>180</v>
      </c>
    </row>
    <row r="443" spans="1:3" ht="25.5" x14ac:dyDescent="0.25">
      <c r="A443" s="174" t="s">
        <v>1905</v>
      </c>
      <c r="B443" s="153" t="s">
        <v>1906</v>
      </c>
      <c r="C443" s="167">
        <v>478</v>
      </c>
    </row>
    <row r="444" spans="1:3" x14ac:dyDescent="0.25">
      <c r="A444" s="176" t="s">
        <v>1907</v>
      </c>
      <c r="B444" s="153" t="s">
        <v>1908</v>
      </c>
      <c r="C444" s="167">
        <v>108</v>
      </c>
    </row>
    <row r="445" spans="1:3" x14ac:dyDescent="0.25">
      <c r="A445" s="176" t="s">
        <v>1909</v>
      </c>
      <c r="B445" s="153" t="s">
        <v>1910</v>
      </c>
      <c r="C445" s="167">
        <v>26</v>
      </c>
    </row>
    <row r="446" spans="1:3" x14ac:dyDescent="0.25">
      <c r="A446" s="176" t="s">
        <v>1911</v>
      </c>
      <c r="B446" s="153" t="s">
        <v>1912</v>
      </c>
      <c r="C446" s="167">
        <v>163</v>
      </c>
    </row>
    <row r="447" spans="1:3" x14ac:dyDescent="0.25">
      <c r="A447" s="174" t="s">
        <v>1913</v>
      </c>
      <c r="B447" s="153" t="s">
        <v>1914</v>
      </c>
      <c r="C447" s="167">
        <v>696</v>
      </c>
    </row>
    <row r="448" spans="1:3" x14ac:dyDescent="0.25">
      <c r="A448" s="176" t="s">
        <v>1915</v>
      </c>
      <c r="B448" s="153" t="s">
        <v>1916</v>
      </c>
      <c r="C448" s="167">
        <v>22</v>
      </c>
    </row>
    <row r="449" spans="1:3" x14ac:dyDescent="0.25">
      <c r="A449" s="176" t="s">
        <v>1917</v>
      </c>
      <c r="B449" s="153" t="s">
        <v>1918</v>
      </c>
      <c r="C449" s="167">
        <v>246</v>
      </c>
    </row>
    <row r="450" spans="1:3" x14ac:dyDescent="0.25">
      <c r="A450" s="176" t="s">
        <v>1919</v>
      </c>
      <c r="B450" s="153" t="s">
        <v>1920</v>
      </c>
      <c r="C450" s="167">
        <v>131</v>
      </c>
    </row>
    <row r="451" spans="1:3" ht="25.5" x14ac:dyDescent="0.25">
      <c r="A451" s="176" t="s">
        <v>1921</v>
      </c>
      <c r="B451" s="153" t="s">
        <v>1922</v>
      </c>
      <c r="C451" s="167">
        <v>883</v>
      </c>
    </row>
    <row r="452" spans="1:3" x14ac:dyDescent="0.25">
      <c r="A452" s="176" t="s">
        <v>1923</v>
      </c>
      <c r="B452" s="153" t="s">
        <v>1924</v>
      </c>
      <c r="C452" s="167">
        <v>209</v>
      </c>
    </row>
    <row r="453" spans="1:3" x14ac:dyDescent="0.25">
      <c r="A453" s="176" t="s">
        <v>1925</v>
      </c>
      <c r="B453" s="153" t="s">
        <v>1926</v>
      </c>
      <c r="C453" s="167">
        <v>24</v>
      </c>
    </row>
    <row r="454" spans="1:3" x14ac:dyDescent="0.25">
      <c r="A454" s="176" t="s">
        <v>1927</v>
      </c>
      <c r="B454" s="153" t="s">
        <v>1928</v>
      </c>
      <c r="C454" s="167">
        <v>310</v>
      </c>
    </row>
    <row r="455" spans="1:3" ht="25.5" x14ac:dyDescent="0.25">
      <c r="A455" s="176" t="s">
        <v>1929</v>
      </c>
      <c r="B455" s="153" t="s">
        <v>1930</v>
      </c>
      <c r="C455" s="167">
        <v>170</v>
      </c>
    </row>
    <row r="456" spans="1:3" x14ac:dyDescent="0.25">
      <c r="A456" s="176" t="s">
        <v>1931</v>
      </c>
      <c r="B456" s="153" t="s">
        <v>1932</v>
      </c>
      <c r="C456" s="167">
        <v>26</v>
      </c>
    </row>
    <row r="457" spans="1:3" ht="25.5" x14ac:dyDescent="0.25">
      <c r="A457" s="176" t="s">
        <v>1933</v>
      </c>
      <c r="B457" s="153" t="s">
        <v>1934</v>
      </c>
      <c r="C457" s="167">
        <v>112</v>
      </c>
    </row>
    <row r="458" spans="1:3" x14ac:dyDescent="0.25">
      <c r="A458" s="176" t="s">
        <v>1935</v>
      </c>
      <c r="B458" s="153" t="s">
        <v>1936</v>
      </c>
      <c r="C458" s="167">
        <v>26</v>
      </c>
    </row>
    <row r="459" spans="1:3" x14ac:dyDescent="0.25">
      <c r="A459" s="174" t="s">
        <v>1937</v>
      </c>
      <c r="B459" s="153" t="s">
        <v>1938</v>
      </c>
      <c r="C459" s="167">
        <v>384</v>
      </c>
    </row>
    <row r="460" spans="1:3" ht="37.5" customHeight="1" x14ac:dyDescent="0.25">
      <c r="A460" s="176" t="s">
        <v>1939</v>
      </c>
      <c r="B460" s="153" t="s">
        <v>1940</v>
      </c>
      <c r="C460" s="167">
        <v>64</v>
      </c>
    </row>
    <row r="461" spans="1:3" ht="25.5" x14ac:dyDescent="0.25">
      <c r="A461" s="174" t="s">
        <v>1941</v>
      </c>
      <c r="B461" s="153" t="s">
        <v>1942</v>
      </c>
      <c r="C461" s="167">
        <v>2084</v>
      </c>
    </row>
    <row r="462" spans="1:3" ht="37.5" customHeight="1" x14ac:dyDescent="0.25">
      <c r="A462" s="176" t="s">
        <v>1943</v>
      </c>
      <c r="B462" s="153" t="s">
        <v>1944</v>
      </c>
      <c r="C462" s="167">
        <v>263</v>
      </c>
    </row>
    <row r="463" spans="1:3" ht="25.5" x14ac:dyDescent="0.25">
      <c r="A463" s="176" t="s">
        <v>1945</v>
      </c>
      <c r="B463" s="153" t="s">
        <v>1946</v>
      </c>
      <c r="C463" s="167">
        <v>243</v>
      </c>
    </row>
    <row r="464" spans="1:3" x14ac:dyDescent="0.25">
      <c r="A464" s="176" t="s">
        <v>1947</v>
      </c>
      <c r="B464" s="153" t="s">
        <v>1948</v>
      </c>
      <c r="C464" s="167">
        <v>472</v>
      </c>
    </row>
    <row r="465" spans="1:3" ht="25.5" x14ac:dyDescent="0.25">
      <c r="A465" s="176" t="s">
        <v>1949</v>
      </c>
      <c r="B465" s="153" t="s">
        <v>1950</v>
      </c>
      <c r="C465" s="167">
        <v>161</v>
      </c>
    </row>
    <row r="466" spans="1:3" x14ac:dyDescent="0.25">
      <c r="A466" s="176" t="s">
        <v>1951</v>
      </c>
      <c r="B466" s="153" t="s">
        <v>1952</v>
      </c>
      <c r="C466" s="167">
        <v>263</v>
      </c>
    </row>
    <row r="467" spans="1:3" x14ac:dyDescent="0.25">
      <c r="A467" s="176" t="s">
        <v>1953</v>
      </c>
      <c r="B467" s="153" t="s">
        <v>1954</v>
      </c>
      <c r="C467" s="167">
        <v>263</v>
      </c>
    </row>
    <row r="468" spans="1:3" x14ac:dyDescent="0.25">
      <c r="A468" s="176" t="s">
        <v>1955</v>
      </c>
      <c r="B468" s="153" t="s">
        <v>1956</v>
      </c>
      <c r="C468" s="167">
        <v>23</v>
      </c>
    </row>
    <row r="469" spans="1:3" ht="25.5" x14ac:dyDescent="0.25">
      <c r="A469" s="176" t="s">
        <v>1957</v>
      </c>
      <c r="B469" s="153" t="s">
        <v>1958</v>
      </c>
      <c r="C469" s="167">
        <v>191</v>
      </c>
    </row>
    <row r="470" spans="1:3" x14ac:dyDescent="0.25">
      <c r="A470" s="176" t="s">
        <v>1959</v>
      </c>
      <c r="B470" s="153" t="s">
        <v>1960</v>
      </c>
      <c r="C470" s="167">
        <v>26</v>
      </c>
    </row>
    <row r="471" spans="1:3" x14ac:dyDescent="0.25">
      <c r="A471" s="176" t="s">
        <v>1961</v>
      </c>
      <c r="B471" s="153" t="s">
        <v>1962</v>
      </c>
      <c r="C471" s="167">
        <v>33</v>
      </c>
    </row>
    <row r="472" spans="1:3" ht="25.5" x14ac:dyDescent="0.25">
      <c r="A472" s="176" t="s">
        <v>1963</v>
      </c>
      <c r="B472" s="153" t="s">
        <v>1964</v>
      </c>
      <c r="C472" s="167">
        <v>144</v>
      </c>
    </row>
    <row r="473" spans="1:3" ht="25.5" x14ac:dyDescent="0.25">
      <c r="A473" s="176" t="s">
        <v>1965</v>
      </c>
      <c r="B473" s="153" t="s">
        <v>1966</v>
      </c>
      <c r="C473" s="167">
        <v>161</v>
      </c>
    </row>
    <row r="474" spans="1:3" x14ac:dyDescent="0.25">
      <c r="A474" s="176" t="s">
        <v>1967</v>
      </c>
      <c r="B474" s="153" t="s">
        <v>1968</v>
      </c>
      <c r="C474" s="167">
        <v>34</v>
      </c>
    </row>
    <row r="475" spans="1:3" ht="25.5" x14ac:dyDescent="0.25">
      <c r="A475" s="176" t="s">
        <v>1969</v>
      </c>
      <c r="B475" s="153" t="s">
        <v>1970</v>
      </c>
      <c r="C475" s="167">
        <v>64</v>
      </c>
    </row>
    <row r="476" spans="1:3" ht="25.5" x14ac:dyDescent="0.25">
      <c r="A476" s="176" t="s">
        <v>1971</v>
      </c>
      <c r="B476" s="153" t="s">
        <v>1972</v>
      </c>
      <c r="C476" s="167">
        <v>130</v>
      </c>
    </row>
    <row r="477" spans="1:3" ht="25.5" x14ac:dyDescent="0.25">
      <c r="A477" s="176" t="s">
        <v>1973</v>
      </c>
      <c r="B477" s="153" t="s">
        <v>1974</v>
      </c>
      <c r="C477" s="167">
        <v>130</v>
      </c>
    </row>
    <row r="478" spans="1:3" ht="25.5" x14ac:dyDescent="0.25">
      <c r="A478" s="176" t="s">
        <v>1975</v>
      </c>
      <c r="B478" s="153" t="s">
        <v>1976</v>
      </c>
      <c r="C478" s="167">
        <v>569</v>
      </c>
    </row>
    <row r="479" spans="1:3" x14ac:dyDescent="0.25">
      <c r="A479" s="176" t="s">
        <v>1977</v>
      </c>
      <c r="B479" s="153" t="s">
        <v>1978</v>
      </c>
      <c r="C479" s="167">
        <v>361</v>
      </c>
    </row>
    <row r="480" spans="1:3" ht="25.5" x14ac:dyDescent="0.25">
      <c r="A480" s="176" t="s">
        <v>1979</v>
      </c>
      <c r="B480" s="153" t="s">
        <v>1980</v>
      </c>
      <c r="C480" s="167">
        <v>159</v>
      </c>
    </row>
    <row r="481" spans="1:3" x14ac:dyDescent="0.25">
      <c r="A481" s="176" t="s">
        <v>1981</v>
      </c>
      <c r="B481" s="153" t="s">
        <v>1982</v>
      </c>
      <c r="C481" s="167">
        <v>26</v>
      </c>
    </row>
    <row r="482" spans="1:3" x14ac:dyDescent="0.25">
      <c r="A482" s="176" t="s">
        <v>1983</v>
      </c>
      <c r="B482" s="153" t="s">
        <v>1984</v>
      </c>
      <c r="C482" s="167">
        <v>126</v>
      </c>
    </row>
    <row r="483" spans="1:3" ht="25.5" x14ac:dyDescent="0.25">
      <c r="A483" s="176" t="s">
        <v>1985</v>
      </c>
      <c r="B483" s="153" t="s">
        <v>1986</v>
      </c>
      <c r="C483" s="167">
        <v>130</v>
      </c>
    </row>
    <row r="484" spans="1:3" ht="25.5" x14ac:dyDescent="0.25">
      <c r="A484" s="176" t="s">
        <v>1987</v>
      </c>
      <c r="B484" s="153" t="s">
        <v>1988</v>
      </c>
      <c r="C484" s="167">
        <v>263</v>
      </c>
    </row>
    <row r="485" spans="1:3" x14ac:dyDescent="0.25">
      <c r="A485" s="176" t="s">
        <v>1989</v>
      </c>
      <c r="B485" s="153" t="s">
        <v>1990</v>
      </c>
      <c r="C485" s="167">
        <v>41</v>
      </c>
    </row>
    <row r="486" spans="1:3" ht="25.5" x14ac:dyDescent="0.25">
      <c r="A486" s="176" t="s">
        <v>1991</v>
      </c>
      <c r="B486" s="153" t="s">
        <v>1992</v>
      </c>
      <c r="C486" s="167">
        <v>2084</v>
      </c>
    </row>
    <row r="487" spans="1:3" x14ac:dyDescent="0.25">
      <c r="A487" s="176" t="s">
        <v>1993</v>
      </c>
      <c r="B487" s="153" t="s">
        <v>1994</v>
      </c>
      <c r="C487" s="167">
        <v>163</v>
      </c>
    </row>
    <row r="488" spans="1:3" x14ac:dyDescent="0.25">
      <c r="A488" s="176" t="s">
        <v>1995</v>
      </c>
      <c r="B488" s="153" t="s">
        <v>1996</v>
      </c>
      <c r="C488" s="167">
        <v>238</v>
      </c>
    </row>
    <row r="489" spans="1:3" x14ac:dyDescent="0.25">
      <c r="A489" s="176" t="s">
        <v>1997</v>
      </c>
      <c r="B489" s="153" t="s">
        <v>1998</v>
      </c>
      <c r="C489" s="167">
        <v>26</v>
      </c>
    </row>
    <row r="490" spans="1:3" ht="25.5" x14ac:dyDescent="0.25">
      <c r="A490" s="176" t="s">
        <v>1999</v>
      </c>
      <c r="B490" s="153" t="s">
        <v>2000</v>
      </c>
      <c r="C490" s="167">
        <v>1528</v>
      </c>
    </row>
    <row r="491" spans="1:3" ht="38.25" x14ac:dyDescent="0.25">
      <c r="A491" s="176" t="s">
        <v>2001</v>
      </c>
      <c r="B491" s="153" t="s">
        <v>2002</v>
      </c>
      <c r="C491" s="167">
        <v>176</v>
      </c>
    </row>
    <row r="492" spans="1:3" x14ac:dyDescent="0.25">
      <c r="A492" s="176" t="s">
        <v>2003</v>
      </c>
      <c r="B492" s="153" t="s">
        <v>2004</v>
      </c>
      <c r="C492" s="167">
        <v>941</v>
      </c>
    </row>
    <row r="493" spans="1:3" ht="25.5" x14ac:dyDescent="0.25">
      <c r="A493" s="176" t="s">
        <v>2005</v>
      </c>
      <c r="B493" s="153" t="s">
        <v>2006</v>
      </c>
      <c r="C493" s="167">
        <v>128</v>
      </c>
    </row>
    <row r="494" spans="1:3" x14ac:dyDescent="0.25">
      <c r="A494" s="176" t="s">
        <v>2007</v>
      </c>
      <c r="B494" s="153" t="s">
        <v>2008</v>
      </c>
      <c r="C494" s="167">
        <v>233</v>
      </c>
    </row>
    <row r="495" spans="1:3" x14ac:dyDescent="0.25">
      <c r="A495" s="176" t="s">
        <v>2009</v>
      </c>
      <c r="B495" s="153" t="s">
        <v>2010</v>
      </c>
      <c r="C495" s="167">
        <v>197</v>
      </c>
    </row>
    <row r="496" spans="1:3" x14ac:dyDescent="0.25">
      <c r="A496" s="176" t="s">
        <v>2011</v>
      </c>
      <c r="B496" s="153" t="s">
        <v>2012</v>
      </c>
      <c r="C496" s="167">
        <v>178</v>
      </c>
    </row>
    <row r="497" spans="1:3" ht="25.5" x14ac:dyDescent="0.25">
      <c r="A497" s="176" t="s">
        <v>2013</v>
      </c>
      <c r="B497" s="153" t="s">
        <v>2014</v>
      </c>
      <c r="C497" s="167">
        <v>2084</v>
      </c>
    </row>
    <row r="498" spans="1:3" x14ac:dyDescent="0.25">
      <c r="A498" s="176" t="s">
        <v>2015</v>
      </c>
      <c r="B498" s="153" t="s">
        <v>2016</v>
      </c>
      <c r="C498" s="167">
        <v>26</v>
      </c>
    </row>
    <row r="499" spans="1:3" x14ac:dyDescent="0.25">
      <c r="A499" s="176" t="s">
        <v>2017</v>
      </c>
      <c r="B499" s="153" t="s">
        <v>2018</v>
      </c>
      <c r="C499" s="167">
        <v>647</v>
      </c>
    </row>
    <row r="500" spans="1:3" ht="25.5" x14ac:dyDescent="0.25">
      <c r="A500" s="176" t="s">
        <v>2019</v>
      </c>
      <c r="B500" s="153" t="s">
        <v>2020</v>
      </c>
      <c r="C500" s="167">
        <v>26</v>
      </c>
    </row>
    <row r="501" spans="1:3" ht="25.5" x14ac:dyDescent="0.25">
      <c r="A501" s="176" t="s">
        <v>2021</v>
      </c>
      <c r="B501" s="153" t="s">
        <v>2022</v>
      </c>
      <c r="C501" s="167">
        <v>254</v>
      </c>
    </row>
    <row r="502" spans="1:3" ht="38.25" x14ac:dyDescent="0.25">
      <c r="A502" s="176" t="s">
        <v>2023</v>
      </c>
      <c r="B502" s="153" t="s">
        <v>2024</v>
      </c>
      <c r="C502" s="167">
        <v>190</v>
      </c>
    </row>
    <row r="503" spans="1:3" x14ac:dyDescent="0.25">
      <c r="A503" s="176" t="s">
        <v>2025</v>
      </c>
      <c r="B503" s="153" t="s">
        <v>2026</v>
      </c>
      <c r="C503" s="167">
        <v>647</v>
      </c>
    </row>
    <row r="504" spans="1:3" ht="25.5" x14ac:dyDescent="0.25">
      <c r="A504" s="176" t="s">
        <v>2027</v>
      </c>
      <c r="B504" s="153" t="s">
        <v>2028</v>
      </c>
      <c r="C504" s="167">
        <v>409</v>
      </c>
    </row>
    <row r="505" spans="1:3" x14ac:dyDescent="0.25">
      <c r="A505" s="176" t="s">
        <v>2029</v>
      </c>
      <c r="B505" s="153" t="s">
        <v>2030</v>
      </c>
      <c r="C505" s="167">
        <v>26</v>
      </c>
    </row>
    <row r="506" spans="1:3" x14ac:dyDescent="0.25">
      <c r="A506" s="176" t="s">
        <v>2031</v>
      </c>
      <c r="B506" s="153" t="s">
        <v>2032</v>
      </c>
      <c r="C506" s="167">
        <v>191</v>
      </c>
    </row>
    <row r="507" spans="1:3" x14ac:dyDescent="0.25">
      <c r="A507" s="176" t="s">
        <v>2033</v>
      </c>
      <c r="B507" s="153" t="s">
        <v>2034</v>
      </c>
      <c r="C507" s="167">
        <v>436</v>
      </c>
    </row>
    <row r="508" spans="1:3" ht="25.5" x14ac:dyDescent="0.25">
      <c r="A508" s="176" t="s">
        <v>2035</v>
      </c>
      <c r="B508" s="153" t="s">
        <v>2036</v>
      </c>
      <c r="C508" s="167">
        <v>460</v>
      </c>
    </row>
    <row r="509" spans="1:3" ht="25.5" x14ac:dyDescent="0.25">
      <c r="A509" s="176" t="s">
        <v>2037</v>
      </c>
      <c r="B509" s="153" t="s">
        <v>2038</v>
      </c>
      <c r="C509" s="167">
        <v>869</v>
      </c>
    </row>
    <row r="510" spans="1:3" x14ac:dyDescent="0.25">
      <c r="A510" s="176" t="s">
        <v>2039</v>
      </c>
      <c r="B510" s="153" t="s">
        <v>2040</v>
      </c>
      <c r="C510" s="167">
        <v>563</v>
      </c>
    </row>
    <row r="511" spans="1:3" ht="25.5" x14ac:dyDescent="0.25">
      <c r="A511" s="176" t="s">
        <v>2041</v>
      </c>
      <c r="B511" s="153" t="s">
        <v>2042</v>
      </c>
      <c r="C511" s="167">
        <v>34</v>
      </c>
    </row>
    <row r="512" spans="1:3" x14ac:dyDescent="0.25">
      <c r="A512" s="176" t="s">
        <v>2043</v>
      </c>
      <c r="B512" s="153" t="s">
        <v>2044</v>
      </c>
      <c r="C512" s="167">
        <v>479</v>
      </c>
    </row>
    <row r="513" spans="1:3" x14ac:dyDescent="0.25">
      <c r="A513" s="176" t="s">
        <v>2045</v>
      </c>
      <c r="B513" s="153" t="s">
        <v>2046</v>
      </c>
      <c r="C513" s="167">
        <v>22</v>
      </c>
    </row>
    <row r="514" spans="1:3" ht="25.5" x14ac:dyDescent="0.25">
      <c r="A514" s="176" t="s">
        <v>2047</v>
      </c>
      <c r="B514" s="153" t="s">
        <v>2048</v>
      </c>
      <c r="C514" s="167">
        <v>124</v>
      </c>
    </row>
    <row r="515" spans="1:3" x14ac:dyDescent="0.25">
      <c r="A515" s="176" t="s">
        <v>2049</v>
      </c>
      <c r="B515" s="153" t="s">
        <v>2050</v>
      </c>
      <c r="C515" s="167">
        <v>1086</v>
      </c>
    </row>
    <row r="516" spans="1:3" ht="25.5" x14ac:dyDescent="0.25">
      <c r="A516" s="176" t="s">
        <v>2051</v>
      </c>
      <c r="B516" s="153" t="s">
        <v>2052</v>
      </c>
      <c r="C516" s="167">
        <v>365</v>
      </c>
    </row>
    <row r="517" spans="1:3" ht="25.5" x14ac:dyDescent="0.25">
      <c r="A517" s="176" t="s">
        <v>2053</v>
      </c>
      <c r="B517" s="153" t="s">
        <v>2054</v>
      </c>
      <c r="C517" s="167">
        <v>403</v>
      </c>
    </row>
    <row r="518" spans="1:3" x14ac:dyDescent="0.25">
      <c r="A518" s="176" t="s">
        <v>2055</v>
      </c>
      <c r="B518" s="153" t="s">
        <v>2056</v>
      </c>
      <c r="C518" s="167">
        <v>26</v>
      </c>
    </row>
    <row r="519" spans="1:3" ht="25.5" x14ac:dyDescent="0.25">
      <c r="A519" s="176" t="s">
        <v>2057</v>
      </c>
      <c r="B519" s="153" t="s">
        <v>2058</v>
      </c>
      <c r="C519" s="167">
        <v>301</v>
      </c>
    </row>
    <row r="520" spans="1:3" x14ac:dyDescent="0.25">
      <c r="A520" s="176" t="s">
        <v>2059</v>
      </c>
      <c r="B520" s="153" t="s">
        <v>2060</v>
      </c>
      <c r="C520" s="167">
        <v>390</v>
      </c>
    </row>
    <row r="521" spans="1:3" x14ac:dyDescent="0.25">
      <c r="A521" s="176" t="s">
        <v>2061</v>
      </c>
      <c r="B521" s="153" t="s">
        <v>2062</v>
      </c>
      <c r="C521" s="167">
        <v>200</v>
      </c>
    </row>
    <row r="522" spans="1:3" ht="25.5" x14ac:dyDescent="0.25">
      <c r="A522" s="176" t="s">
        <v>2063</v>
      </c>
      <c r="B522" s="153" t="s">
        <v>2064</v>
      </c>
      <c r="C522" s="167">
        <v>405</v>
      </c>
    </row>
    <row r="523" spans="1:3" x14ac:dyDescent="0.25">
      <c r="A523" s="176" t="s">
        <v>2065</v>
      </c>
      <c r="B523" s="153" t="s">
        <v>2066</v>
      </c>
      <c r="C523" s="167">
        <v>29</v>
      </c>
    </row>
    <row r="524" spans="1:3" x14ac:dyDescent="0.25">
      <c r="A524" s="176" t="s">
        <v>2067</v>
      </c>
      <c r="B524" s="153" t="s">
        <v>2068</v>
      </c>
      <c r="C524" s="167">
        <v>25</v>
      </c>
    </row>
    <row r="525" spans="1:3" ht="25.5" x14ac:dyDescent="0.25">
      <c r="A525" s="176" t="s">
        <v>2069</v>
      </c>
      <c r="B525" s="153" t="s">
        <v>2070</v>
      </c>
      <c r="C525" s="167">
        <v>255</v>
      </c>
    </row>
    <row r="526" spans="1:3" ht="25.5" x14ac:dyDescent="0.25">
      <c r="A526" s="176" t="s">
        <v>2071</v>
      </c>
      <c r="B526" s="153" t="s">
        <v>2072</v>
      </c>
      <c r="C526" s="167">
        <v>346</v>
      </c>
    </row>
    <row r="527" spans="1:3" x14ac:dyDescent="0.25">
      <c r="A527" s="176" t="s">
        <v>2073</v>
      </c>
      <c r="B527" s="153" t="s">
        <v>2074</v>
      </c>
      <c r="C527" s="167">
        <v>264</v>
      </c>
    </row>
    <row r="528" spans="1:3" ht="25.5" x14ac:dyDescent="0.25">
      <c r="A528" s="176" t="s">
        <v>2075</v>
      </c>
      <c r="B528" s="153" t="s">
        <v>2076</v>
      </c>
      <c r="C528" s="167">
        <v>192</v>
      </c>
    </row>
    <row r="529" spans="1:3" x14ac:dyDescent="0.25">
      <c r="A529" s="176" t="s">
        <v>2077</v>
      </c>
      <c r="B529" s="153" t="s">
        <v>2078</v>
      </c>
      <c r="C529" s="167">
        <v>26</v>
      </c>
    </row>
    <row r="530" spans="1:3" ht="25.5" x14ac:dyDescent="0.25">
      <c r="A530" s="176" t="s">
        <v>2079</v>
      </c>
      <c r="B530" s="153" t="s">
        <v>2080</v>
      </c>
      <c r="C530" s="167">
        <v>423</v>
      </c>
    </row>
    <row r="531" spans="1:3" ht="25.5" x14ac:dyDescent="0.25">
      <c r="A531" s="176" t="s">
        <v>2081</v>
      </c>
      <c r="B531" s="153" t="s">
        <v>2082</v>
      </c>
      <c r="C531" s="167">
        <v>256</v>
      </c>
    </row>
    <row r="532" spans="1:3" ht="25.5" x14ac:dyDescent="0.25">
      <c r="A532" s="176" t="s">
        <v>2083</v>
      </c>
      <c r="B532" s="153" t="s">
        <v>2084</v>
      </c>
      <c r="C532" s="167">
        <v>548</v>
      </c>
    </row>
    <row r="533" spans="1:3" ht="25.5" x14ac:dyDescent="0.25">
      <c r="A533" s="176" t="s">
        <v>2085</v>
      </c>
      <c r="B533" s="153" t="s">
        <v>2086</v>
      </c>
      <c r="C533" s="167">
        <v>632</v>
      </c>
    </row>
    <row r="534" spans="1:3" ht="25.5" x14ac:dyDescent="0.25">
      <c r="A534" s="176" t="s">
        <v>2087</v>
      </c>
      <c r="B534" s="153" t="s">
        <v>2088</v>
      </c>
      <c r="C534" s="167">
        <v>548</v>
      </c>
    </row>
    <row r="535" spans="1:3" x14ac:dyDescent="0.25">
      <c r="A535" s="176" t="s">
        <v>2089</v>
      </c>
      <c r="B535" s="153" t="s">
        <v>2090</v>
      </c>
      <c r="C535" s="167">
        <v>425</v>
      </c>
    </row>
    <row r="536" spans="1:3" x14ac:dyDescent="0.25">
      <c r="A536" s="176" t="s">
        <v>2091</v>
      </c>
      <c r="B536" s="153" t="s">
        <v>2092</v>
      </c>
      <c r="C536" s="167">
        <v>611</v>
      </c>
    </row>
    <row r="537" spans="1:3" ht="25.5" x14ac:dyDescent="0.25">
      <c r="A537" s="176" t="s">
        <v>2093</v>
      </c>
      <c r="B537" s="153" t="s">
        <v>2094</v>
      </c>
      <c r="C537" s="167">
        <v>134</v>
      </c>
    </row>
    <row r="538" spans="1:3" ht="51" x14ac:dyDescent="0.25">
      <c r="A538" s="176" t="s">
        <v>2095</v>
      </c>
      <c r="B538" s="153" t="s">
        <v>2096</v>
      </c>
      <c r="C538" s="167">
        <v>314</v>
      </c>
    </row>
    <row r="539" spans="1:3" x14ac:dyDescent="0.25">
      <c r="A539" s="176" t="s">
        <v>2097</v>
      </c>
      <c r="B539" s="153" t="s">
        <v>2098</v>
      </c>
      <c r="C539" s="167">
        <v>63</v>
      </c>
    </row>
    <row r="540" spans="1:3" ht="25.5" x14ac:dyDescent="0.25">
      <c r="A540" s="176" t="s">
        <v>2099</v>
      </c>
      <c r="B540" s="153" t="s">
        <v>2100</v>
      </c>
      <c r="C540" s="167">
        <v>2084</v>
      </c>
    </row>
    <row r="541" spans="1:3" x14ac:dyDescent="0.25">
      <c r="A541" s="176" t="s">
        <v>2101</v>
      </c>
      <c r="B541" s="153" t="s">
        <v>2102</v>
      </c>
      <c r="C541" s="167">
        <v>18</v>
      </c>
    </row>
    <row r="542" spans="1:3" x14ac:dyDescent="0.25">
      <c r="A542" s="176" t="s">
        <v>2103</v>
      </c>
      <c r="B542" s="153" t="s">
        <v>2104</v>
      </c>
      <c r="C542" s="167">
        <v>337</v>
      </c>
    </row>
    <row r="543" spans="1:3" ht="25.5" x14ac:dyDescent="0.25">
      <c r="A543" s="176" t="s">
        <v>2105</v>
      </c>
      <c r="B543" s="153" t="s">
        <v>2106</v>
      </c>
      <c r="C543" s="167">
        <v>242</v>
      </c>
    </row>
    <row r="544" spans="1:3" x14ac:dyDescent="0.25">
      <c r="A544" s="176" t="s">
        <v>2107</v>
      </c>
      <c r="B544" s="153" t="s">
        <v>2108</v>
      </c>
      <c r="C544" s="167">
        <v>46</v>
      </c>
    </row>
    <row r="545" spans="1:3" x14ac:dyDescent="0.25">
      <c r="A545" s="176" t="s">
        <v>2109</v>
      </c>
      <c r="B545" s="153" t="s">
        <v>2110</v>
      </c>
      <c r="C545" s="167">
        <v>34</v>
      </c>
    </row>
    <row r="546" spans="1:3" x14ac:dyDescent="0.25">
      <c r="A546" s="176" t="s">
        <v>2111</v>
      </c>
      <c r="B546" s="153" t="s">
        <v>2112</v>
      </c>
      <c r="C546" s="167">
        <v>210</v>
      </c>
    </row>
    <row r="547" spans="1:3" x14ac:dyDescent="0.25">
      <c r="A547" s="176" t="s">
        <v>2113</v>
      </c>
      <c r="B547" s="153" t="s">
        <v>2114</v>
      </c>
      <c r="C547" s="167">
        <v>240</v>
      </c>
    </row>
    <row r="548" spans="1:3" ht="25.5" x14ac:dyDescent="0.25">
      <c r="A548" s="176" t="s">
        <v>2115</v>
      </c>
      <c r="B548" s="153" t="s">
        <v>2116</v>
      </c>
      <c r="C548" s="167">
        <v>68</v>
      </c>
    </row>
    <row r="549" spans="1:3" x14ac:dyDescent="0.25">
      <c r="A549" s="176" t="s">
        <v>2117</v>
      </c>
      <c r="B549" s="153" t="s">
        <v>2118</v>
      </c>
      <c r="C549" s="167">
        <v>193</v>
      </c>
    </row>
    <row r="550" spans="1:3" ht="25.5" x14ac:dyDescent="0.25">
      <c r="A550" s="176" t="s">
        <v>2119</v>
      </c>
      <c r="B550" s="153" t="s">
        <v>2120</v>
      </c>
      <c r="C550" s="167">
        <v>256</v>
      </c>
    </row>
    <row r="551" spans="1:3" x14ac:dyDescent="0.25">
      <c r="A551" s="176" t="s">
        <v>2121</v>
      </c>
      <c r="B551" s="153" t="s">
        <v>2122</v>
      </c>
      <c r="C551" s="167">
        <v>34</v>
      </c>
    </row>
    <row r="552" spans="1:3" ht="25.5" x14ac:dyDescent="0.25">
      <c r="A552" s="176" t="s">
        <v>2123</v>
      </c>
      <c r="B552" s="153" t="s">
        <v>2124</v>
      </c>
      <c r="C552" s="167">
        <v>259</v>
      </c>
    </row>
    <row r="553" spans="1:3" x14ac:dyDescent="0.25">
      <c r="A553" s="176" t="s">
        <v>2125</v>
      </c>
      <c r="B553" s="153" t="s">
        <v>2126</v>
      </c>
      <c r="C553" s="167">
        <v>255</v>
      </c>
    </row>
    <row r="554" spans="1:3" x14ac:dyDescent="0.25">
      <c r="A554" s="176" t="s">
        <v>2127</v>
      </c>
      <c r="B554" s="153" t="s">
        <v>2128</v>
      </c>
      <c r="C554" s="167">
        <v>26</v>
      </c>
    </row>
    <row r="555" spans="1:3" ht="25.5" x14ac:dyDescent="0.25">
      <c r="A555" s="176" t="s">
        <v>2129</v>
      </c>
      <c r="B555" s="153" t="s">
        <v>2130</v>
      </c>
      <c r="C555" s="167">
        <v>1280</v>
      </c>
    </row>
    <row r="556" spans="1:3" ht="25.5" x14ac:dyDescent="0.25">
      <c r="A556" s="176" t="s">
        <v>2131</v>
      </c>
      <c r="B556" s="153" t="s">
        <v>2132</v>
      </c>
      <c r="C556" s="167">
        <v>1022</v>
      </c>
    </row>
    <row r="557" spans="1:3" x14ac:dyDescent="0.25">
      <c r="A557" s="176" t="s">
        <v>2133</v>
      </c>
      <c r="B557" s="153" t="s">
        <v>2134</v>
      </c>
      <c r="C557" s="167">
        <v>61</v>
      </c>
    </row>
    <row r="558" spans="1:3" x14ac:dyDescent="0.25">
      <c r="A558" s="176" t="s">
        <v>2135</v>
      </c>
      <c r="B558" s="153" t="s">
        <v>2136</v>
      </c>
      <c r="C558" s="167">
        <v>441</v>
      </c>
    </row>
    <row r="559" spans="1:3" ht="25.5" x14ac:dyDescent="0.25">
      <c r="A559" s="176" t="s">
        <v>2137</v>
      </c>
      <c r="B559" s="153" t="s">
        <v>2138</v>
      </c>
      <c r="C559" s="167">
        <v>548</v>
      </c>
    </row>
    <row r="560" spans="1:3" ht="25.5" x14ac:dyDescent="0.25">
      <c r="A560" s="176" t="s">
        <v>2139</v>
      </c>
      <c r="B560" s="153" t="s">
        <v>2140</v>
      </c>
      <c r="C560" s="167">
        <v>2084</v>
      </c>
    </row>
    <row r="561" spans="1:3" x14ac:dyDescent="0.25">
      <c r="A561" s="176" t="s">
        <v>2141</v>
      </c>
      <c r="B561" s="153" t="s">
        <v>2142</v>
      </c>
      <c r="C561" s="167">
        <v>147</v>
      </c>
    </row>
    <row r="562" spans="1:3" ht="25.5" x14ac:dyDescent="0.25">
      <c r="A562" s="176" t="s">
        <v>2143</v>
      </c>
      <c r="B562" s="153" t="s">
        <v>2144</v>
      </c>
      <c r="C562" s="167">
        <v>207</v>
      </c>
    </row>
    <row r="563" spans="1:3" x14ac:dyDescent="0.25">
      <c r="A563" s="176" t="s">
        <v>2145</v>
      </c>
      <c r="B563" s="153" t="s">
        <v>2146</v>
      </c>
      <c r="C563" s="167">
        <v>1990</v>
      </c>
    </row>
    <row r="564" spans="1:3" x14ac:dyDescent="0.25">
      <c r="A564" s="176" t="s">
        <v>2147</v>
      </c>
      <c r="B564" s="153" t="s">
        <v>2148</v>
      </c>
      <c r="C564" s="167">
        <v>26</v>
      </c>
    </row>
    <row r="565" spans="1:3" ht="25.5" x14ac:dyDescent="0.25">
      <c r="A565" s="176" t="s">
        <v>2149</v>
      </c>
      <c r="B565" s="153" t="s">
        <v>2150</v>
      </c>
      <c r="C565" s="167">
        <v>347</v>
      </c>
    </row>
    <row r="566" spans="1:3" ht="25.5" x14ac:dyDescent="0.25">
      <c r="A566" s="176" t="s">
        <v>2151</v>
      </c>
      <c r="B566" s="153" t="s">
        <v>2152</v>
      </c>
      <c r="C566" s="167">
        <v>305</v>
      </c>
    </row>
    <row r="567" spans="1:3" ht="38.25" x14ac:dyDescent="0.25">
      <c r="A567" s="176" t="s">
        <v>2153</v>
      </c>
      <c r="B567" s="153" t="s">
        <v>2154</v>
      </c>
      <c r="C567" s="167">
        <v>1788</v>
      </c>
    </row>
    <row r="568" spans="1:3" x14ac:dyDescent="0.25">
      <c r="A568" s="176" t="s">
        <v>2155</v>
      </c>
      <c r="B568" s="153" t="s">
        <v>2156</v>
      </c>
      <c r="C568" s="167">
        <v>716</v>
      </c>
    </row>
    <row r="569" spans="1:3" x14ac:dyDescent="0.25">
      <c r="A569" s="176" t="s">
        <v>2157</v>
      </c>
      <c r="B569" s="153" t="s">
        <v>2158</v>
      </c>
      <c r="C569" s="167">
        <v>65</v>
      </c>
    </row>
    <row r="570" spans="1:3" x14ac:dyDescent="0.25">
      <c r="A570" s="176" t="s">
        <v>2159</v>
      </c>
      <c r="B570" s="153" t="s">
        <v>2160</v>
      </c>
      <c r="C570" s="167">
        <v>47</v>
      </c>
    </row>
    <row r="571" spans="1:3" x14ac:dyDescent="0.25">
      <c r="A571" s="176" t="s">
        <v>2161</v>
      </c>
      <c r="B571" s="153" t="s">
        <v>2162</v>
      </c>
      <c r="C571" s="167">
        <v>61</v>
      </c>
    </row>
    <row r="572" spans="1:3" x14ac:dyDescent="0.25">
      <c r="A572" s="176" t="s">
        <v>2163</v>
      </c>
      <c r="B572" s="153" t="s">
        <v>2164</v>
      </c>
      <c r="C572" s="167">
        <v>149</v>
      </c>
    </row>
    <row r="573" spans="1:3" x14ac:dyDescent="0.25">
      <c r="A573" s="176" t="s">
        <v>2165</v>
      </c>
      <c r="B573" s="153" t="s">
        <v>2166</v>
      </c>
      <c r="C573" s="167">
        <v>63</v>
      </c>
    </row>
    <row r="574" spans="1:3" ht="25.5" x14ac:dyDescent="0.25">
      <c r="A574" s="176" t="s">
        <v>2167</v>
      </c>
      <c r="B574" s="153" t="s">
        <v>2168</v>
      </c>
      <c r="C574" s="167">
        <v>318</v>
      </c>
    </row>
    <row r="575" spans="1:3" x14ac:dyDescent="0.25">
      <c r="A575" s="176" t="s">
        <v>2169</v>
      </c>
      <c r="B575" s="153" t="s">
        <v>2170</v>
      </c>
      <c r="C575" s="167">
        <v>61</v>
      </c>
    </row>
    <row r="576" spans="1:3" x14ac:dyDescent="0.25">
      <c r="A576" s="176" t="s">
        <v>2171</v>
      </c>
      <c r="B576" s="153" t="s">
        <v>2172</v>
      </c>
      <c r="C576" s="167">
        <v>33</v>
      </c>
    </row>
    <row r="577" spans="1:3" x14ac:dyDescent="0.25">
      <c r="A577" s="176" t="s">
        <v>2173</v>
      </c>
      <c r="B577" s="153" t="s">
        <v>2174</v>
      </c>
      <c r="C577" s="167">
        <v>64</v>
      </c>
    </row>
    <row r="578" spans="1:3" x14ac:dyDescent="0.25">
      <c r="A578" s="176" t="s">
        <v>2175</v>
      </c>
      <c r="B578" s="153" t="s">
        <v>2176</v>
      </c>
      <c r="C578" s="167">
        <v>45</v>
      </c>
    </row>
    <row r="579" spans="1:3" ht="25.5" x14ac:dyDescent="0.25">
      <c r="A579" s="176" t="s">
        <v>2177</v>
      </c>
      <c r="B579" s="153" t="s">
        <v>2178</v>
      </c>
      <c r="C579" s="167">
        <v>26</v>
      </c>
    </row>
    <row r="580" spans="1:3" x14ac:dyDescent="0.25">
      <c r="A580" s="176" t="s">
        <v>2179</v>
      </c>
      <c r="B580" s="153" t="s">
        <v>2180</v>
      </c>
      <c r="C580" s="167">
        <v>26</v>
      </c>
    </row>
    <row r="581" spans="1:3" ht="25.5" x14ac:dyDescent="0.25">
      <c r="A581" s="176" t="s">
        <v>2181</v>
      </c>
      <c r="B581" s="153" t="s">
        <v>2182</v>
      </c>
      <c r="C581" s="167">
        <v>387</v>
      </c>
    </row>
    <row r="582" spans="1:3" x14ac:dyDescent="0.25">
      <c r="A582" s="176" t="s">
        <v>2183</v>
      </c>
      <c r="B582" s="153" t="s">
        <v>2184</v>
      </c>
      <c r="C582" s="167">
        <v>44</v>
      </c>
    </row>
    <row r="583" spans="1:3" x14ac:dyDescent="0.25">
      <c r="A583" s="176" t="s">
        <v>2185</v>
      </c>
      <c r="B583" s="153" t="s">
        <v>2186</v>
      </c>
      <c r="C583" s="167">
        <v>61</v>
      </c>
    </row>
    <row r="584" spans="1:3" x14ac:dyDescent="0.25">
      <c r="A584" s="176" t="s">
        <v>2187</v>
      </c>
      <c r="B584" s="153" t="s">
        <v>2188</v>
      </c>
      <c r="C584" s="167">
        <v>26</v>
      </c>
    </row>
    <row r="585" spans="1:3" ht="25.5" x14ac:dyDescent="0.25">
      <c r="A585" s="176" t="s">
        <v>2189</v>
      </c>
      <c r="B585" s="153" t="s">
        <v>2190</v>
      </c>
      <c r="C585" s="167">
        <v>354</v>
      </c>
    </row>
    <row r="586" spans="1:3" x14ac:dyDescent="0.25">
      <c r="A586" s="176" t="s">
        <v>2191</v>
      </c>
      <c r="B586" s="153" t="s">
        <v>2192</v>
      </c>
      <c r="C586" s="167">
        <v>26</v>
      </c>
    </row>
    <row r="587" spans="1:3" x14ac:dyDescent="0.25">
      <c r="A587" s="176" t="s">
        <v>2193</v>
      </c>
      <c r="B587" s="153" t="s">
        <v>2194</v>
      </c>
      <c r="C587" s="167">
        <v>34</v>
      </c>
    </row>
    <row r="588" spans="1:3" ht="25.5" x14ac:dyDescent="0.25">
      <c r="A588" s="176" t="s">
        <v>2195</v>
      </c>
      <c r="B588" s="153" t="s">
        <v>2196</v>
      </c>
      <c r="C588" s="167">
        <v>344</v>
      </c>
    </row>
    <row r="589" spans="1:3" x14ac:dyDescent="0.25">
      <c r="A589" s="176" t="s">
        <v>2197</v>
      </c>
      <c r="B589" s="153" t="s">
        <v>2198</v>
      </c>
      <c r="C589" s="167">
        <v>45</v>
      </c>
    </row>
    <row r="590" spans="1:3" x14ac:dyDescent="0.25">
      <c r="A590" s="176" t="s">
        <v>2199</v>
      </c>
      <c r="B590" s="153" t="s">
        <v>2200</v>
      </c>
      <c r="C590" s="167">
        <v>726</v>
      </c>
    </row>
    <row r="591" spans="1:3" x14ac:dyDescent="0.25">
      <c r="A591" s="176" t="s">
        <v>2201</v>
      </c>
      <c r="B591" s="153" t="s">
        <v>2202</v>
      </c>
      <c r="C591" s="167">
        <v>61</v>
      </c>
    </row>
    <row r="592" spans="1:3" ht="38.25" x14ac:dyDescent="0.25">
      <c r="A592" s="176" t="s">
        <v>2203</v>
      </c>
      <c r="B592" s="153" t="s">
        <v>2204</v>
      </c>
      <c r="C592" s="167">
        <v>316</v>
      </c>
    </row>
    <row r="593" spans="1:3" ht="25.5" x14ac:dyDescent="0.25">
      <c r="A593" s="176" t="s">
        <v>2205</v>
      </c>
      <c r="B593" s="153" t="s">
        <v>2206</v>
      </c>
      <c r="C593" s="167">
        <v>269</v>
      </c>
    </row>
    <row r="594" spans="1:3" x14ac:dyDescent="0.25">
      <c r="A594" s="176" t="s">
        <v>2207</v>
      </c>
      <c r="B594" s="153" t="s">
        <v>2208</v>
      </c>
      <c r="C594" s="167">
        <v>26</v>
      </c>
    </row>
    <row r="595" spans="1:3" x14ac:dyDescent="0.25">
      <c r="A595" s="176" t="s">
        <v>2209</v>
      </c>
      <c r="B595" s="153" t="s">
        <v>2210</v>
      </c>
      <c r="C595" s="167">
        <v>26</v>
      </c>
    </row>
    <row r="596" spans="1:3" ht="25.5" x14ac:dyDescent="0.25">
      <c r="A596" s="176" t="s">
        <v>2211</v>
      </c>
      <c r="B596" s="153" t="s">
        <v>2212</v>
      </c>
      <c r="C596" s="167">
        <v>324</v>
      </c>
    </row>
    <row r="597" spans="1:3" ht="25.5" x14ac:dyDescent="0.25">
      <c r="A597" s="176" t="s">
        <v>2213</v>
      </c>
      <c r="B597" s="153" t="s">
        <v>2214</v>
      </c>
      <c r="C597" s="167">
        <v>378</v>
      </c>
    </row>
    <row r="598" spans="1:3" ht="25.5" x14ac:dyDescent="0.25">
      <c r="A598" s="176" t="s">
        <v>2215</v>
      </c>
      <c r="B598" s="153" t="s">
        <v>2216</v>
      </c>
      <c r="C598" s="167">
        <v>314</v>
      </c>
    </row>
    <row r="599" spans="1:3" ht="25.5" x14ac:dyDescent="0.25">
      <c r="A599" s="176" t="s">
        <v>2217</v>
      </c>
      <c r="B599" s="153" t="s">
        <v>2218</v>
      </c>
      <c r="C599" s="167">
        <v>569</v>
      </c>
    </row>
    <row r="600" spans="1:3" ht="38.25" x14ac:dyDescent="0.25">
      <c r="A600" s="176" t="s">
        <v>2219</v>
      </c>
      <c r="B600" s="153" t="s">
        <v>2220</v>
      </c>
      <c r="C600" s="167">
        <v>612</v>
      </c>
    </row>
    <row r="601" spans="1:3" ht="25.5" x14ac:dyDescent="0.25">
      <c r="A601" s="176" t="s">
        <v>2221</v>
      </c>
      <c r="B601" s="153" t="s">
        <v>2222</v>
      </c>
      <c r="C601" s="167">
        <v>243</v>
      </c>
    </row>
    <row r="602" spans="1:3" ht="25.5" x14ac:dyDescent="0.25">
      <c r="A602" s="176" t="s">
        <v>2223</v>
      </c>
      <c r="B602" s="153" t="s">
        <v>2224</v>
      </c>
      <c r="C602" s="167">
        <v>125</v>
      </c>
    </row>
    <row r="603" spans="1:3" x14ac:dyDescent="0.25">
      <c r="A603" s="176" t="s">
        <v>2225</v>
      </c>
      <c r="B603" s="153" t="s">
        <v>2226</v>
      </c>
      <c r="C603" s="167">
        <v>34</v>
      </c>
    </row>
    <row r="604" spans="1:3" ht="25.5" x14ac:dyDescent="0.25">
      <c r="A604" s="176" t="s">
        <v>2227</v>
      </c>
      <c r="B604" s="153" t="s">
        <v>2228</v>
      </c>
      <c r="C604" s="167">
        <v>1411</v>
      </c>
    </row>
    <row r="605" spans="1:3" x14ac:dyDescent="0.25">
      <c r="A605" s="176" t="s">
        <v>2229</v>
      </c>
      <c r="B605" s="153" t="s">
        <v>2230</v>
      </c>
      <c r="C605" s="167">
        <v>63</v>
      </c>
    </row>
    <row r="606" spans="1:3" ht="25.5" x14ac:dyDescent="0.25">
      <c r="A606" s="176" t="s">
        <v>2231</v>
      </c>
      <c r="B606" s="153" t="s">
        <v>2232</v>
      </c>
      <c r="C606" s="167">
        <v>388</v>
      </c>
    </row>
    <row r="607" spans="1:3" x14ac:dyDescent="0.25">
      <c r="A607" s="176" t="s">
        <v>2233</v>
      </c>
      <c r="B607" s="153" t="s">
        <v>2234</v>
      </c>
      <c r="C607" s="167">
        <v>70</v>
      </c>
    </row>
    <row r="608" spans="1:3" ht="25.5" x14ac:dyDescent="0.25">
      <c r="A608" s="176" t="s">
        <v>2235</v>
      </c>
      <c r="B608" s="153" t="s">
        <v>2236</v>
      </c>
      <c r="C608" s="167">
        <v>305</v>
      </c>
    </row>
    <row r="609" spans="1:3" x14ac:dyDescent="0.25">
      <c r="A609" s="176" t="s">
        <v>2237</v>
      </c>
      <c r="B609" s="153" t="s">
        <v>2238</v>
      </c>
      <c r="C609" s="167">
        <v>34</v>
      </c>
    </row>
    <row r="610" spans="1:3" ht="38.25" x14ac:dyDescent="0.25">
      <c r="A610" s="176" t="s">
        <v>2239</v>
      </c>
      <c r="B610" s="153" t="s">
        <v>2240</v>
      </c>
      <c r="C610" s="167">
        <v>176</v>
      </c>
    </row>
    <row r="611" spans="1:3" ht="38.25" x14ac:dyDescent="0.25">
      <c r="A611" s="176" t="s">
        <v>2241</v>
      </c>
      <c r="B611" s="153" t="s">
        <v>2242</v>
      </c>
      <c r="C611" s="167">
        <v>612</v>
      </c>
    </row>
    <row r="612" spans="1:3" ht="25.5" x14ac:dyDescent="0.25">
      <c r="A612" s="176" t="s">
        <v>2243</v>
      </c>
      <c r="B612" s="153" t="s">
        <v>2244</v>
      </c>
      <c r="C612" s="167">
        <v>403</v>
      </c>
    </row>
    <row r="613" spans="1:3" x14ac:dyDescent="0.25">
      <c r="A613" s="176" t="s">
        <v>2245</v>
      </c>
      <c r="B613" s="153" t="s">
        <v>2246</v>
      </c>
      <c r="C613" s="167">
        <v>34</v>
      </c>
    </row>
    <row r="614" spans="1:3" ht="25.5" x14ac:dyDescent="0.25">
      <c r="A614" s="176" t="s">
        <v>2247</v>
      </c>
      <c r="B614" s="153" t="s">
        <v>2248</v>
      </c>
      <c r="C614" s="167">
        <v>316</v>
      </c>
    </row>
    <row r="615" spans="1:3" x14ac:dyDescent="0.25">
      <c r="A615" s="176" t="s">
        <v>2249</v>
      </c>
      <c r="B615" s="153" t="s">
        <v>2250</v>
      </c>
      <c r="C615" s="167">
        <v>318</v>
      </c>
    </row>
    <row r="616" spans="1:3" x14ac:dyDescent="0.25">
      <c r="A616" s="176" t="s">
        <v>2251</v>
      </c>
      <c r="B616" s="153" t="s">
        <v>2252</v>
      </c>
      <c r="C616" s="167">
        <v>48</v>
      </c>
    </row>
    <row r="617" spans="1:3" x14ac:dyDescent="0.25">
      <c r="A617" s="176" t="s">
        <v>2253</v>
      </c>
      <c r="B617" s="153" t="s">
        <v>2254</v>
      </c>
      <c r="C617" s="167">
        <v>427</v>
      </c>
    </row>
    <row r="618" spans="1:3" ht="38.25" x14ac:dyDescent="0.25">
      <c r="A618" s="176" t="s">
        <v>2255</v>
      </c>
      <c r="B618" s="153" t="s">
        <v>2256</v>
      </c>
      <c r="C618" s="167">
        <v>316</v>
      </c>
    </row>
    <row r="619" spans="1:3" x14ac:dyDescent="0.25">
      <c r="A619" s="176" t="s">
        <v>2257</v>
      </c>
      <c r="B619" s="153" t="s">
        <v>2258</v>
      </c>
      <c r="C619" s="167">
        <v>63</v>
      </c>
    </row>
    <row r="620" spans="1:3" x14ac:dyDescent="0.25">
      <c r="A620" s="176" t="s">
        <v>2259</v>
      </c>
      <c r="B620" s="153" t="s">
        <v>2260</v>
      </c>
      <c r="C620" s="167">
        <v>192</v>
      </c>
    </row>
    <row r="621" spans="1:3" ht="38.25" x14ac:dyDescent="0.25">
      <c r="A621" s="176" t="s">
        <v>2261</v>
      </c>
      <c r="B621" s="153" t="s">
        <v>2262</v>
      </c>
      <c r="C621" s="167">
        <v>720</v>
      </c>
    </row>
    <row r="622" spans="1:3" ht="25.5" x14ac:dyDescent="0.25">
      <c r="A622" s="176" t="s">
        <v>2263</v>
      </c>
      <c r="B622" s="153" t="s">
        <v>2264</v>
      </c>
      <c r="C622" s="167">
        <v>375</v>
      </c>
    </row>
    <row r="623" spans="1:3" x14ac:dyDescent="0.25">
      <c r="A623" s="176" t="s">
        <v>2265</v>
      </c>
      <c r="B623" s="153" t="s">
        <v>2266</v>
      </c>
      <c r="C623" s="167">
        <v>26</v>
      </c>
    </row>
    <row r="624" spans="1:3" ht="25.5" x14ac:dyDescent="0.25">
      <c r="A624" s="176" t="s">
        <v>2267</v>
      </c>
      <c r="B624" s="153" t="s">
        <v>2268</v>
      </c>
      <c r="C624" s="167">
        <v>316</v>
      </c>
    </row>
    <row r="625" spans="1:3" x14ac:dyDescent="0.25">
      <c r="A625" s="176" t="s">
        <v>2269</v>
      </c>
      <c r="B625" s="153" t="s">
        <v>2270</v>
      </c>
      <c r="C625" s="167">
        <v>720</v>
      </c>
    </row>
    <row r="626" spans="1:3" x14ac:dyDescent="0.25">
      <c r="A626" s="176" t="s">
        <v>2271</v>
      </c>
      <c r="B626" s="153" t="s">
        <v>2272</v>
      </c>
      <c r="C626" s="167">
        <v>26</v>
      </c>
    </row>
    <row r="627" spans="1:3" ht="51" x14ac:dyDescent="0.25">
      <c r="A627" s="176" t="s">
        <v>2273</v>
      </c>
      <c r="B627" s="153" t="s">
        <v>2274</v>
      </c>
      <c r="C627" s="167">
        <v>373</v>
      </c>
    </row>
    <row r="628" spans="1:3" ht="25.5" x14ac:dyDescent="0.25">
      <c r="A628" s="176" t="s">
        <v>2275</v>
      </c>
      <c r="B628" s="153" t="s">
        <v>2276</v>
      </c>
      <c r="C628" s="167">
        <v>373</v>
      </c>
    </row>
    <row r="629" spans="1:3" x14ac:dyDescent="0.25">
      <c r="A629" s="176" t="s">
        <v>2277</v>
      </c>
      <c r="B629" s="153" t="s">
        <v>2278</v>
      </c>
      <c r="C629" s="167">
        <v>63</v>
      </c>
    </row>
    <row r="630" spans="1:3" x14ac:dyDescent="0.25">
      <c r="A630" s="176" t="s">
        <v>2279</v>
      </c>
      <c r="B630" s="153" t="s">
        <v>2280</v>
      </c>
      <c r="C630" s="167">
        <v>63</v>
      </c>
    </row>
    <row r="631" spans="1:3" x14ac:dyDescent="0.25">
      <c r="A631" s="176" t="s">
        <v>2281</v>
      </c>
      <c r="B631" s="153" t="s">
        <v>2282</v>
      </c>
      <c r="C631" s="167">
        <v>63</v>
      </c>
    </row>
    <row r="632" spans="1:3" ht="25.5" x14ac:dyDescent="0.25">
      <c r="A632" s="176" t="s">
        <v>2283</v>
      </c>
      <c r="B632" s="153" t="s">
        <v>2284</v>
      </c>
      <c r="C632" s="167">
        <v>295</v>
      </c>
    </row>
    <row r="633" spans="1:3" ht="25.5" x14ac:dyDescent="0.25">
      <c r="A633" s="176" t="s">
        <v>2285</v>
      </c>
      <c r="B633" s="153" t="s">
        <v>2286</v>
      </c>
      <c r="C633" s="167">
        <v>409</v>
      </c>
    </row>
    <row r="634" spans="1:3" ht="25.5" x14ac:dyDescent="0.25">
      <c r="A634" s="176" t="s">
        <v>2287</v>
      </c>
      <c r="B634" s="153" t="s">
        <v>2288</v>
      </c>
      <c r="C634" s="167">
        <v>193</v>
      </c>
    </row>
    <row r="635" spans="1:3" ht="51" x14ac:dyDescent="0.25">
      <c r="A635" s="176" t="s">
        <v>2289</v>
      </c>
      <c r="B635" s="153" t="s">
        <v>2290</v>
      </c>
      <c r="C635" s="167">
        <v>511</v>
      </c>
    </row>
    <row r="636" spans="1:3" ht="25.5" x14ac:dyDescent="0.25">
      <c r="A636" s="176" t="s">
        <v>2291</v>
      </c>
      <c r="B636" s="153" t="s">
        <v>2292</v>
      </c>
      <c r="C636" s="167">
        <v>170</v>
      </c>
    </row>
    <row r="637" spans="1:3" ht="25.5" x14ac:dyDescent="0.25">
      <c r="A637" s="176" t="s">
        <v>2293</v>
      </c>
      <c r="B637" s="153" t="s">
        <v>2294</v>
      </c>
      <c r="C637" s="167">
        <v>207</v>
      </c>
    </row>
    <row r="638" spans="1:3" ht="25.5" x14ac:dyDescent="0.25">
      <c r="A638" s="176" t="s">
        <v>2295</v>
      </c>
      <c r="B638" s="153" t="s">
        <v>2296</v>
      </c>
      <c r="C638" s="167">
        <v>791</v>
      </c>
    </row>
    <row r="639" spans="1:3" x14ac:dyDescent="0.25">
      <c r="A639" s="176" t="s">
        <v>2297</v>
      </c>
      <c r="B639" s="153" t="s">
        <v>2298</v>
      </c>
      <c r="C639" s="167">
        <v>647</v>
      </c>
    </row>
    <row r="640" spans="1:3" ht="25.5" x14ac:dyDescent="0.25">
      <c r="A640" s="176" t="s">
        <v>2299</v>
      </c>
      <c r="B640" s="153" t="s">
        <v>2300</v>
      </c>
      <c r="C640" s="167">
        <v>671</v>
      </c>
    </row>
    <row r="641" spans="1:3" ht="25.5" x14ac:dyDescent="0.25">
      <c r="A641" s="176" t="s">
        <v>2301</v>
      </c>
      <c r="B641" s="153" t="s">
        <v>2302</v>
      </c>
      <c r="C641" s="167">
        <v>295</v>
      </c>
    </row>
    <row r="642" spans="1:3" ht="25.5" x14ac:dyDescent="0.25">
      <c r="A642" s="176" t="s">
        <v>2303</v>
      </c>
      <c r="B642" s="153" t="s">
        <v>2304</v>
      </c>
      <c r="C642" s="167">
        <v>348</v>
      </c>
    </row>
    <row r="643" spans="1:3" ht="25.5" x14ac:dyDescent="0.25">
      <c r="A643" s="176" t="s">
        <v>2305</v>
      </c>
      <c r="B643" s="153" t="s">
        <v>2306</v>
      </c>
      <c r="C643" s="167">
        <v>301</v>
      </c>
    </row>
    <row r="644" spans="1:3" ht="25.5" x14ac:dyDescent="0.25">
      <c r="A644" s="176" t="s">
        <v>2307</v>
      </c>
      <c r="B644" s="153" t="s">
        <v>2308</v>
      </c>
      <c r="C644" s="167">
        <v>569</v>
      </c>
    </row>
    <row r="645" spans="1:3" ht="38.25" x14ac:dyDescent="0.25">
      <c r="A645" s="176" t="s">
        <v>2309</v>
      </c>
      <c r="B645" s="153" t="s">
        <v>2310</v>
      </c>
      <c r="C645" s="167">
        <v>426</v>
      </c>
    </row>
    <row r="646" spans="1:3" ht="25.5" x14ac:dyDescent="0.25">
      <c r="A646" s="176" t="s">
        <v>2311</v>
      </c>
      <c r="B646" s="153" t="s">
        <v>2312</v>
      </c>
      <c r="C646" s="167">
        <v>243</v>
      </c>
    </row>
    <row r="647" spans="1:3" x14ac:dyDescent="0.25">
      <c r="A647" s="176" t="s">
        <v>2313</v>
      </c>
      <c r="B647" s="153" t="s">
        <v>2314</v>
      </c>
      <c r="C647" s="167">
        <v>354</v>
      </c>
    </row>
    <row r="648" spans="1:3" ht="25.5" x14ac:dyDescent="0.25">
      <c r="A648" s="176" t="s">
        <v>2315</v>
      </c>
      <c r="B648" s="153" t="s">
        <v>2316</v>
      </c>
      <c r="C648" s="167">
        <v>282</v>
      </c>
    </row>
    <row r="649" spans="1:3" ht="25.5" x14ac:dyDescent="0.25">
      <c r="A649" s="176" t="s">
        <v>2317</v>
      </c>
      <c r="B649" s="153" t="s">
        <v>2318</v>
      </c>
      <c r="C649" s="167">
        <v>610</v>
      </c>
    </row>
    <row r="650" spans="1:3" x14ac:dyDescent="0.25">
      <c r="A650" s="176" t="s">
        <v>2319</v>
      </c>
      <c r="B650" s="153" t="s">
        <v>2320</v>
      </c>
      <c r="C650" s="167">
        <v>34</v>
      </c>
    </row>
    <row r="651" spans="1:3" x14ac:dyDescent="0.25">
      <c r="A651" s="176" t="s">
        <v>2321</v>
      </c>
      <c r="B651" s="153" t="s">
        <v>2322</v>
      </c>
      <c r="C651" s="167">
        <v>312</v>
      </c>
    </row>
    <row r="652" spans="1:3" x14ac:dyDescent="0.25">
      <c r="A652" s="176" t="s">
        <v>2323</v>
      </c>
      <c r="B652" s="153" t="s">
        <v>2324</v>
      </c>
      <c r="C652" s="167">
        <v>518</v>
      </c>
    </row>
    <row r="653" spans="1:3" x14ac:dyDescent="0.25">
      <c r="A653" s="176" t="s">
        <v>2325</v>
      </c>
      <c r="B653" s="153" t="s">
        <v>2326</v>
      </c>
      <c r="C653" s="167">
        <v>169</v>
      </c>
    </row>
    <row r="654" spans="1:3" x14ac:dyDescent="0.25">
      <c r="A654" s="176" t="s">
        <v>2327</v>
      </c>
      <c r="B654" s="153" t="s">
        <v>2328</v>
      </c>
      <c r="C654" s="167">
        <v>366</v>
      </c>
    </row>
    <row r="655" spans="1:3" x14ac:dyDescent="0.25">
      <c r="A655" s="176" t="s">
        <v>2329</v>
      </c>
      <c r="B655" s="153" t="s">
        <v>2330</v>
      </c>
      <c r="C655" s="167">
        <v>1710</v>
      </c>
    </row>
    <row r="656" spans="1:3" x14ac:dyDescent="0.25">
      <c r="A656" s="176" t="s">
        <v>2331</v>
      </c>
      <c r="B656" s="153" t="s">
        <v>6640</v>
      </c>
      <c r="C656" s="167">
        <v>2652</v>
      </c>
    </row>
    <row r="657" spans="1:4" x14ac:dyDescent="0.25">
      <c r="A657" s="176" t="s">
        <v>2332</v>
      </c>
      <c r="B657" s="153" t="s">
        <v>2333</v>
      </c>
      <c r="C657" s="167">
        <v>124</v>
      </c>
    </row>
    <row r="658" spans="1:4" x14ac:dyDescent="0.25">
      <c r="A658" s="176" t="s">
        <v>2334</v>
      </c>
      <c r="B658" s="153" t="s">
        <v>2335</v>
      </c>
      <c r="C658" s="167">
        <v>337</v>
      </c>
    </row>
    <row r="659" spans="1:4" x14ac:dyDescent="0.25">
      <c r="A659" s="176" t="s">
        <v>2336</v>
      </c>
      <c r="B659" s="153" t="s">
        <v>2337</v>
      </c>
      <c r="C659" s="167">
        <v>255</v>
      </c>
    </row>
    <row r="660" spans="1:4" ht="25.5" x14ac:dyDescent="0.25">
      <c r="A660" s="176" t="s">
        <v>2338</v>
      </c>
      <c r="B660" s="153" t="s">
        <v>2339</v>
      </c>
      <c r="C660" s="167">
        <v>68</v>
      </c>
    </row>
    <row r="661" spans="1:4" x14ac:dyDescent="0.25">
      <c r="A661" s="176" t="s">
        <v>2340</v>
      </c>
      <c r="B661" s="153" t="s">
        <v>2341</v>
      </c>
      <c r="C661" s="167">
        <v>108</v>
      </c>
    </row>
    <row r="662" spans="1:4" x14ac:dyDescent="0.25">
      <c r="A662" s="176" t="s">
        <v>2342</v>
      </c>
      <c r="B662" s="153" t="s">
        <v>2343</v>
      </c>
      <c r="C662" s="167">
        <v>341</v>
      </c>
    </row>
    <row r="663" spans="1:4" x14ac:dyDescent="0.25">
      <c r="A663" s="176" t="s">
        <v>2344</v>
      </c>
      <c r="B663" s="153" t="s">
        <v>2345</v>
      </c>
      <c r="C663" s="167">
        <v>14789</v>
      </c>
    </row>
    <row r="664" spans="1:4" ht="29.25" customHeight="1" x14ac:dyDescent="0.25">
      <c r="A664" s="176" t="s">
        <v>2346</v>
      </c>
      <c r="B664" s="153" t="s">
        <v>2347</v>
      </c>
      <c r="C664" s="167">
        <v>186</v>
      </c>
    </row>
    <row r="665" spans="1:4" ht="29.25" customHeight="1" x14ac:dyDescent="0.25">
      <c r="A665" s="176" t="s">
        <v>2348</v>
      </c>
      <c r="B665" s="153" t="s">
        <v>2349</v>
      </c>
      <c r="C665" s="167">
        <v>170</v>
      </c>
    </row>
    <row r="666" spans="1:4" ht="29.25" customHeight="1" x14ac:dyDescent="0.25">
      <c r="A666" s="176" t="s">
        <v>2350</v>
      </c>
      <c r="B666" s="153" t="s">
        <v>2351</v>
      </c>
      <c r="C666" s="167">
        <v>207</v>
      </c>
    </row>
    <row r="667" spans="1:4" ht="29.25" customHeight="1" x14ac:dyDescent="0.25">
      <c r="A667" s="176" t="s">
        <v>2352</v>
      </c>
      <c r="B667" s="153" t="s">
        <v>2353</v>
      </c>
      <c r="C667" s="167">
        <v>1618</v>
      </c>
    </row>
    <row r="668" spans="1:4" ht="29.25" customHeight="1" x14ac:dyDescent="0.25">
      <c r="A668" s="176" t="s">
        <v>2354</v>
      </c>
      <c r="B668" s="153" t="s">
        <v>2355</v>
      </c>
      <c r="C668" s="167">
        <v>175</v>
      </c>
    </row>
    <row r="669" spans="1:4" ht="29.25" customHeight="1" x14ac:dyDescent="0.25">
      <c r="A669" s="176" t="s">
        <v>2356</v>
      </c>
      <c r="B669" s="153" t="s">
        <v>2357</v>
      </c>
      <c r="C669" s="167">
        <v>175</v>
      </c>
    </row>
    <row r="670" spans="1:4" ht="23.25" customHeight="1" x14ac:dyDescent="0.25">
      <c r="A670" s="177"/>
      <c r="B670" s="178"/>
    </row>
    <row r="671" spans="1:4" ht="45.75" customHeight="1" x14ac:dyDescent="0.25">
      <c r="A671" s="432" t="s">
        <v>2358</v>
      </c>
      <c r="B671" s="432"/>
      <c r="C671" s="432"/>
      <c r="D671" s="432"/>
    </row>
    <row r="672" spans="1:4" ht="35.25" customHeight="1" x14ac:dyDescent="0.25">
      <c r="A672" s="433" t="s">
        <v>2359</v>
      </c>
      <c r="B672" s="433"/>
      <c r="C672" s="179"/>
      <c r="D672" s="179"/>
    </row>
    <row r="673" spans="1:2" x14ac:dyDescent="0.25">
      <c r="A673" s="149" t="s">
        <v>1156</v>
      </c>
      <c r="B673" s="149" t="s">
        <v>2360</v>
      </c>
    </row>
    <row r="674" spans="1:2" x14ac:dyDescent="0.25">
      <c r="A674" s="149" t="s">
        <v>1158</v>
      </c>
      <c r="B674" s="149" t="s">
        <v>2361</v>
      </c>
    </row>
    <row r="675" spans="1:2" x14ac:dyDescent="0.25">
      <c r="A675" s="149" t="s">
        <v>1160</v>
      </c>
      <c r="B675" s="149" t="s">
        <v>2362</v>
      </c>
    </row>
    <row r="676" spans="1:2" x14ac:dyDescent="0.25">
      <c r="A676" s="149" t="s">
        <v>1164</v>
      </c>
      <c r="B676" s="149" t="s">
        <v>2363</v>
      </c>
    </row>
    <row r="677" spans="1:2" x14ac:dyDescent="0.25">
      <c r="A677" s="149" t="s">
        <v>1166</v>
      </c>
      <c r="B677" s="149" t="s">
        <v>2364</v>
      </c>
    </row>
    <row r="678" spans="1:2" x14ac:dyDescent="0.25">
      <c r="A678" s="149" t="s">
        <v>2365</v>
      </c>
      <c r="B678" s="149" t="s">
        <v>2366</v>
      </c>
    </row>
    <row r="679" spans="1:2" x14ac:dyDescent="0.25">
      <c r="A679" s="149" t="s">
        <v>2367</v>
      </c>
      <c r="B679" s="149" t="s">
        <v>2368</v>
      </c>
    </row>
    <row r="680" spans="1:2" ht="38.25" x14ac:dyDescent="0.25">
      <c r="A680" s="149" t="s">
        <v>1172</v>
      </c>
      <c r="B680" s="149" t="s">
        <v>2369</v>
      </c>
    </row>
    <row r="681" spans="1:2" ht="52.5" customHeight="1" x14ac:dyDescent="0.25">
      <c r="A681" s="149" t="s">
        <v>1174</v>
      </c>
      <c r="B681" s="149" t="s">
        <v>2370</v>
      </c>
    </row>
    <row r="682" spans="1:2" ht="49.5" customHeight="1" x14ac:dyDescent="0.25">
      <c r="A682" s="149" t="s">
        <v>1176</v>
      </c>
      <c r="B682" s="149" t="s">
        <v>2371</v>
      </c>
    </row>
    <row r="683" spans="1:2" ht="29.25" customHeight="1" x14ac:dyDescent="0.25">
      <c r="A683" s="149" t="s">
        <v>1294</v>
      </c>
      <c r="B683" s="149" t="s">
        <v>2372</v>
      </c>
    </row>
    <row r="684" spans="1:2" ht="29.25" customHeight="1" x14ac:dyDescent="0.25">
      <c r="A684" s="149" t="s">
        <v>1296</v>
      </c>
      <c r="B684" s="149" t="s">
        <v>2373</v>
      </c>
    </row>
    <row r="685" spans="1:2" ht="29.25" customHeight="1" x14ac:dyDescent="0.25">
      <c r="A685" s="149" t="s">
        <v>1298</v>
      </c>
      <c r="B685" s="149" t="s">
        <v>2374</v>
      </c>
    </row>
    <row r="686" spans="1:2" ht="29.25" customHeight="1" x14ac:dyDescent="0.25">
      <c r="A686" s="149" t="s">
        <v>1300</v>
      </c>
      <c r="B686" s="149" t="s">
        <v>2375</v>
      </c>
    </row>
    <row r="687" spans="1:2" ht="29.25" customHeight="1" x14ac:dyDescent="0.25">
      <c r="A687" s="149" t="s">
        <v>1302</v>
      </c>
      <c r="B687" s="149" t="s">
        <v>2376</v>
      </c>
    </row>
    <row r="688" spans="1:2" x14ac:dyDescent="0.25">
      <c r="A688" s="178"/>
      <c r="B688" s="178"/>
    </row>
    <row r="689" spans="1:3" ht="32.25" customHeight="1" x14ac:dyDescent="0.25">
      <c r="A689" s="434" t="s">
        <v>2377</v>
      </c>
      <c r="B689" s="434"/>
    </row>
    <row r="690" spans="1:3" x14ac:dyDescent="0.25">
      <c r="A690" s="149" t="s">
        <v>1156</v>
      </c>
      <c r="B690" s="149" t="s">
        <v>2360</v>
      </c>
    </row>
    <row r="691" spans="1:3" x14ac:dyDescent="0.25">
      <c r="A691" s="149" t="s">
        <v>1158</v>
      </c>
      <c r="B691" s="149" t="s">
        <v>2361</v>
      </c>
    </row>
    <row r="692" spans="1:3" ht="15" customHeight="1" x14ac:dyDescent="0.25">
      <c r="A692" s="149" t="s">
        <v>1160</v>
      </c>
      <c r="B692" s="149" t="s">
        <v>2362</v>
      </c>
    </row>
    <row r="693" spans="1:3" x14ac:dyDescent="0.25">
      <c r="A693" s="149" t="s">
        <v>1164</v>
      </c>
      <c r="B693" s="149" t="s">
        <v>2363</v>
      </c>
    </row>
    <row r="694" spans="1:3" x14ac:dyDescent="0.25">
      <c r="A694" s="149" t="s">
        <v>1166</v>
      </c>
      <c r="B694" s="149" t="s">
        <v>2364</v>
      </c>
    </row>
    <row r="695" spans="1:3" x14ac:dyDescent="0.25">
      <c r="A695" s="149" t="s">
        <v>2365</v>
      </c>
      <c r="B695" s="149" t="s">
        <v>2366</v>
      </c>
    </row>
    <row r="696" spans="1:3" x14ac:dyDescent="0.25">
      <c r="A696" s="149" t="s">
        <v>2367</v>
      </c>
      <c r="B696" s="149" t="s">
        <v>2368</v>
      </c>
    </row>
    <row r="697" spans="1:3" ht="48.75" customHeight="1" x14ac:dyDescent="0.25">
      <c r="A697" s="149" t="s">
        <v>1172</v>
      </c>
      <c r="B697" s="149" t="s">
        <v>2378</v>
      </c>
    </row>
    <row r="698" spans="1:3" ht="48.75" customHeight="1" x14ac:dyDescent="0.25">
      <c r="A698" s="149" t="s">
        <v>1174</v>
      </c>
      <c r="B698" s="149" t="s">
        <v>2379</v>
      </c>
    </row>
    <row r="699" spans="1:3" ht="48.75" customHeight="1" x14ac:dyDescent="0.25">
      <c r="A699" s="149" t="s">
        <v>1176</v>
      </c>
      <c r="B699" s="149" t="s">
        <v>2380</v>
      </c>
    </row>
    <row r="700" spans="1:3" x14ac:dyDescent="0.25">
      <c r="A700" s="178"/>
      <c r="B700" s="178"/>
    </row>
    <row r="701" spans="1:3" ht="66.75" customHeight="1" x14ac:dyDescent="0.25">
      <c r="A701" s="427" t="s">
        <v>2381</v>
      </c>
      <c r="B701" s="427"/>
    </row>
    <row r="702" spans="1:3" ht="50.25" customHeight="1" x14ac:dyDescent="0.25">
      <c r="A702" s="427" t="s">
        <v>2382</v>
      </c>
      <c r="B702" s="427"/>
    </row>
    <row r="703" spans="1:3" ht="50.25" customHeight="1" x14ac:dyDescent="0.25">
      <c r="A703" s="427" t="s">
        <v>2383</v>
      </c>
      <c r="B703" s="427"/>
    </row>
    <row r="704" spans="1:3" ht="63" customHeight="1" x14ac:dyDescent="0.25">
      <c r="A704" s="428" t="s">
        <v>2384</v>
      </c>
      <c r="B704" s="428"/>
      <c r="C704" s="180"/>
    </row>
    <row r="705" spans="1:2" ht="73.5" customHeight="1" x14ac:dyDescent="0.25">
      <c r="A705" s="429" t="s">
        <v>2385</v>
      </c>
      <c r="B705" s="429"/>
    </row>
    <row r="706" spans="1:2" x14ac:dyDescent="0.25">
      <c r="A706" s="181"/>
    </row>
  </sheetData>
  <autoFilter ref="A242:D669" xr:uid="{7B2984A5-414A-42FA-A0C7-6C09A3EF5E30}"/>
  <mergeCells count="17">
    <mergeCell ref="A703:B703"/>
    <mergeCell ref="A704:B704"/>
    <mergeCell ref="A705:B705"/>
    <mergeCell ref="A241:C241"/>
    <mergeCell ref="A671:D671"/>
    <mergeCell ref="A672:B672"/>
    <mergeCell ref="A689:B689"/>
    <mergeCell ref="A701:B701"/>
    <mergeCell ref="A702:B702"/>
    <mergeCell ref="A181:A182"/>
    <mergeCell ref="B181:B182"/>
    <mergeCell ref="C181:D181"/>
    <mergeCell ref="A11:D11"/>
    <mergeCell ref="A15:A16"/>
    <mergeCell ref="B15:B16"/>
    <mergeCell ref="C15:D15"/>
    <mergeCell ref="A180:D180"/>
  </mergeCells>
  <conditionalFormatting sqref="A3">
    <cfRule type="duplicateValues" dxfId="32" priority="3"/>
  </conditionalFormatting>
  <conditionalFormatting sqref="A4">
    <cfRule type="duplicateValues" dxfId="31" priority="2"/>
  </conditionalFormatting>
  <conditionalFormatting sqref="D1">
    <cfRule type="duplicateValues" dxfId="30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E685F-F7CD-4755-9545-484144FC4B66}">
  <dimension ref="A1:AP310"/>
  <sheetViews>
    <sheetView topLeftCell="Y1" zoomScale="70" zoomScaleNormal="70" workbookViewId="0">
      <selection activeCell="AP1" sqref="AP1:AP3"/>
    </sheetView>
  </sheetViews>
  <sheetFormatPr defaultRowHeight="15" x14ac:dyDescent="0.25"/>
  <cols>
    <col min="1" max="1" width="20.42578125" style="190" customWidth="1"/>
    <col min="2" max="2" width="66.140625" style="190" customWidth="1"/>
    <col min="3" max="3" width="11.7109375" style="191" bestFit="1" customWidth="1"/>
    <col min="4" max="4" width="23" style="191" customWidth="1"/>
    <col min="5" max="5" width="17.85546875" style="190" customWidth="1"/>
    <col min="6" max="8" width="14.42578125" style="190" customWidth="1"/>
    <col min="9" max="9" width="23.42578125" style="190" customWidth="1"/>
    <col min="10" max="12" width="14.42578125" style="190" customWidth="1"/>
    <col min="13" max="13" width="23.85546875" style="190" customWidth="1"/>
    <col min="14" max="19" width="14.42578125" style="190" customWidth="1"/>
    <col min="20" max="20" width="30" style="190" customWidth="1"/>
    <col min="21" max="22" width="14.42578125" style="190" customWidth="1"/>
    <col min="23" max="23" width="31.140625" style="190" customWidth="1"/>
    <col min="24" max="25" width="20.28515625" style="190" customWidth="1"/>
    <col min="26" max="29" width="14.42578125" style="190" customWidth="1"/>
    <col min="30" max="30" width="28.140625" style="190" customWidth="1"/>
    <col min="31" max="33" width="14.42578125" style="190" customWidth="1"/>
    <col min="34" max="34" width="26" style="190" customWidth="1"/>
    <col min="35" max="36" width="14.42578125" style="190" customWidth="1"/>
    <col min="37" max="37" width="25.7109375" style="190" customWidth="1"/>
    <col min="38" max="41" width="14.42578125" style="190" customWidth="1"/>
    <col min="42" max="42" width="26.5703125" style="190" customWidth="1"/>
    <col min="43" max="43" width="14.42578125" style="190" customWidth="1"/>
    <col min="44" max="16384" width="9.140625" style="190"/>
  </cols>
  <sheetData>
    <row r="1" spans="1:42" x14ac:dyDescent="0.25">
      <c r="AP1" s="395" t="s">
        <v>6633</v>
      </c>
    </row>
    <row r="2" spans="1:42" x14ac:dyDescent="0.25">
      <c r="AP2" s="396" t="s">
        <v>6628</v>
      </c>
    </row>
    <row r="3" spans="1:42" s="184" customFormat="1" x14ac:dyDescent="0.25">
      <c r="A3" s="49"/>
      <c r="B3" s="183"/>
      <c r="C3" s="128"/>
      <c r="D3" s="128"/>
      <c r="E3" s="128"/>
      <c r="F3" s="128"/>
      <c r="G3" s="183"/>
      <c r="H3" s="183"/>
      <c r="I3" s="183"/>
      <c r="J3" s="183"/>
      <c r="AP3" s="396" t="s">
        <v>6629</v>
      </c>
    </row>
    <row r="4" spans="1:42" s="184" customFormat="1" x14ac:dyDescent="0.25">
      <c r="A4" s="134"/>
      <c r="B4" s="183"/>
      <c r="C4" s="134"/>
      <c r="D4" s="134"/>
      <c r="E4" s="134"/>
      <c r="F4" s="134"/>
      <c r="J4" s="183"/>
    </row>
    <row r="5" spans="1:42" s="186" customFormat="1" x14ac:dyDescent="0.25">
      <c r="A5" s="185"/>
      <c r="B5" s="185"/>
      <c r="C5" s="185"/>
      <c r="D5" s="185"/>
      <c r="E5" s="185"/>
      <c r="F5" s="185"/>
      <c r="G5" s="185"/>
      <c r="H5" s="185"/>
      <c r="I5" s="185"/>
      <c r="J5" s="185"/>
    </row>
    <row r="6" spans="1:42" s="186" customFormat="1" x14ac:dyDescent="0.25">
      <c r="A6" s="187"/>
      <c r="B6" s="188"/>
      <c r="C6" s="188"/>
      <c r="D6" s="188"/>
      <c r="E6" s="188"/>
      <c r="F6" s="188"/>
      <c r="G6" s="189"/>
      <c r="H6" s="188"/>
      <c r="I6" s="188"/>
      <c r="AP6" s="35" t="s">
        <v>2386</v>
      </c>
    </row>
    <row r="7" spans="1:42" s="186" customFormat="1" x14ac:dyDescent="0.25">
      <c r="A7" s="187"/>
      <c r="B7" s="188"/>
      <c r="C7" s="188"/>
      <c r="D7" s="188"/>
      <c r="E7" s="188"/>
      <c r="F7" s="188"/>
      <c r="G7" s="189"/>
      <c r="H7" s="188"/>
      <c r="I7" s="188"/>
      <c r="AP7" s="35" t="s">
        <v>11</v>
      </c>
    </row>
    <row r="8" spans="1:42" s="186" customFormat="1" x14ac:dyDescent="0.25">
      <c r="A8" s="187"/>
      <c r="B8" s="188"/>
      <c r="C8" s="188"/>
      <c r="D8" s="188"/>
      <c r="E8" s="188"/>
      <c r="F8" s="188"/>
      <c r="G8" s="189"/>
      <c r="H8" s="188"/>
      <c r="I8" s="188"/>
      <c r="AP8" s="35" t="s">
        <v>301</v>
      </c>
    </row>
    <row r="9" spans="1:42" s="186" customFormat="1" x14ac:dyDescent="0.25">
      <c r="A9" s="187"/>
      <c r="B9" s="188"/>
      <c r="C9" s="188"/>
      <c r="D9" s="188"/>
      <c r="E9" s="188"/>
      <c r="F9" s="188"/>
      <c r="G9" s="189"/>
      <c r="H9" s="188"/>
      <c r="I9" s="188"/>
      <c r="AP9" s="35" t="s">
        <v>987</v>
      </c>
    </row>
    <row r="11" spans="1:42" ht="16.5" customHeight="1" x14ac:dyDescent="0.25">
      <c r="A11" s="435" t="s">
        <v>2387</v>
      </c>
      <c r="B11" s="435"/>
      <c r="C11" s="435"/>
      <c r="D11" s="435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35"/>
      <c r="V11" s="435"/>
      <c r="W11" s="435"/>
      <c r="X11" s="435"/>
      <c r="Y11" s="435"/>
      <c r="Z11" s="435"/>
      <c r="AA11" s="435"/>
      <c r="AB11" s="435"/>
      <c r="AC11" s="435"/>
      <c r="AD11" s="435"/>
      <c r="AE11" s="435"/>
      <c r="AF11" s="435"/>
      <c r="AG11" s="435"/>
      <c r="AH11" s="435"/>
      <c r="AI11" s="435"/>
      <c r="AJ11" s="435"/>
      <c r="AK11" s="435"/>
      <c r="AL11" s="435"/>
      <c r="AM11" s="435"/>
      <c r="AN11" s="435"/>
      <c r="AO11" s="435"/>
      <c r="AP11" s="435"/>
    </row>
    <row r="12" spans="1:42" ht="16.5" customHeight="1" x14ac:dyDescent="0.25">
      <c r="A12" s="191"/>
      <c r="B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</row>
    <row r="13" spans="1:42" ht="16.5" customHeight="1" x14ac:dyDescent="0.25">
      <c r="A13" s="435" t="s">
        <v>2388</v>
      </c>
      <c r="B13" s="435"/>
      <c r="C13" s="435"/>
      <c r="D13" s="435"/>
      <c r="E13" s="435"/>
      <c r="F13" s="435"/>
      <c r="G13" s="435"/>
      <c r="H13" s="435"/>
      <c r="I13" s="435"/>
      <c r="J13" s="435"/>
      <c r="K13" s="435"/>
      <c r="L13" s="435"/>
      <c r="M13" s="435"/>
      <c r="N13" s="435"/>
      <c r="O13" s="435"/>
      <c r="P13" s="435"/>
      <c r="Q13" s="435"/>
      <c r="R13" s="435"/>
      <c r="S13" s="435"/>
      <c r="T13" s="435"/>
      <c r="U13" s="435"/>
      <c r="V13" s="435"/>
      <c r="W13" s="435"/>
      <c r="X13" s="435"/>
      <c r="Y13" s="435"/>
      <c r="Z13" s="435"/>
      <c r="AA13" s="435"/>
      <c r="AB13" s="435"/>
      <c r="AC13" s="435"/>
      <c r="AD13" s="435"/>
      <c r="AE13" s="435"/>
      <c r="AF13" s="435"/>
      <c r="AG13" s="435"/>
      <c r="AH13" s="435"/>
      <c r="AI13" s="435"/>
      <c r="AJ13" s="435"/>
      <c r="AK13" s="435"/>
      <c r="AL13" s="435"/>
      <c r="AM13" s="435"/>
      <c r="AN13" s="435"/>
      <c r="AO13" s="435"/>
      <c r="AP13" s="435"/>
    </row>
    <row r="15" spans="1:42" x14ac:dyDescent="0.25">
      <c r="A15" s="436" t="s">
        <v>2389</v>
      </c>
      <c r="B15" s="436" t="s">
        <v>2390</v>
      </c>
      <c r="C15" s="436" t="s">
        <v>2391</v>
      </c>
      <c r="D15" s="439" t="s">
        <v>2392</v>
      </c>
      <c r="E15" s="439"/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39"/>
      <c r="V15" s="439"/>
      <c r="W15" s="439"/>
      <c r="X15" s="439"/>
      <c r="Y15" s="440" t="s">
        <v>2393</v>
      </c>
      <c r="Z15" s="441"/>
      <c r="AA15" s="441"/>
      <c r="AB15" s="441"/>
      <c r="AC15" s="441"/>
      <c r="AD15" s="441"/>
      <c r="AE15" s="441"/>
      <c r="AF15" s="441"/>
      <c r="AG15" s="441"/>
      <c r="AH15" s="441"/>
      <c r="AI15" s="441"/>
      <c r="AJ15" s="441"/>
      <c r="AK15" s="441"/>
      <c r="AL15" s="441"/>
      <c r="AM15" s="441"/>
      <c r="AN15" s="441"/>
      <c r="AO15" s="441"/>
      <c r="AP15" s="442"/>
    </row>
    <row r="16" spans="1:42" ht="15" customHeight="1" x14ac:dyDescent="0.25">
      <c r="A16" s="437"/>
      <c r="B16" s="437"/>
      <c r="C16" s="437"/>
      <c r="D16" s="443" t="s">
        <v>2389</v>
      </c>
      <c r="E16" s="192" t="s">
        <v>2394</v>
      </c>
      <c r="F16" s="192" t="s">
        <v>2395</v>
      </c>
      <c r="G16" s="192" t="s">
        <v>2396</v>
      </c>
      <c r="H16" s="192" t="s">
        <v>2397</v>
      </c>
      <c r="I16" s="192" t="s">
        <v>2398</v>
      </c>
      <c r="J16" s="192" t="s">
        <v>2399</v>
      </c>
      <c r="K16" s="192" t="s">
        <v>2400</v>
      </c>
      <c r="L16" s="192" t="s">
        <v>2401</v>
      </c>
      <c r="M16" s="192" t="s">
        <v>2402</v>
      </c>
      <c r="N16" s="192" t="s">
        <v>2403</v>
      </c>
      <c r="O16" s="192" t="s">
        <v>2404</v>
      </c>
      <c r="P16" s="192" t="s">
        <v>2405</v>
      </c>
      <c r="Q16" s="192" t="s">
        <v>2406</v>
      </c>
      <c r="R16" s="192" t="s">
        <v>2407</v>
      </c>
      <c r="S16" s="192" t="s">
        <v>2408</v>
      </c>
      <c r="T16" s="192" t="s">
        <v>2409</v>
      </c>
      <c r="U16" s="192" t="s">
        <v>2410</v>
      </c>
      <c r="V16" s="192" t="s">
        <v>2411</v>
      </c>
      <c r="W16" s="192" t="s">
        <v>2412</v>
      </c>
      <c r="X16" s="192" t="s">
        <v>2413</v>
      </c>
      <c r="Y16" s="444" t="s">
        <v>2389</v>
      </c>
      <c r="Z16" s="192" t="s">
        <v>2414</v>
      </c>
      <c r="AA16" s="192" t="s">
        <v>2415</v>
      </c>
      <c r="AB16" s="192" t="s">
        <v>2416</v>
      </c>
      <c r="AC16" s="192" t="s">
        <v>2417</v>
      </c>
      <c r="AD16" s="192" t="s">
        <v>2418</v>
      </c>
      <c r="AE16" s="192" t="s">
        <v>2419</v>
      </c>
      <c r="AF16" s="192" t="s">
        <v>2420</v>
      </c>
      <c r="AG16" s="192" t="s">
        <v>2421</v>
      </c>
      <c r="AH16" s="192" t="s">
        <v>2422</v>
      </c>
      <c r="AI16" s="192" t="s">
        <v>2423</v>
      </c>
      <c r="AJ16" s="192" t="s">
        <v>2424</v>
      </c>
      <c r="AK16" s="192" t="s">
        <v>2425</v>
      </c>
      <c r="AL16" s="192" t="s">
        <v>2426</v>
      </c>
      <c r="AM16" s="192" t="s">
        <v>2427</v>
      </c>
      <c r="AN16" s="192" t="s">
        <v>2428</v>
      </c>
      <c r="AO16" s="192" t="s">
        <v>2429</v>
      </c>
      <c r="AP16" s="192" t="s">
        <v>2430</v>
      </c>
    </row>
    <row r="17" spans="1:42" ht="33.75" customHeight="1" x14ac:dyDescent="0.25">
      <c r="A17" s="438"/>
      <c r="B17" s="438"/>
      <c r="C17" s="438"/>
      <c r="D17" s="443"/>
      <c r="E17" s="193" t="s">
        <v>2431</v>
      </c>
      <c r="F17" s="193" t="s">
        <v>2432</v>
      </c>
      <c r="G17" s="193" t="s">
        <v>2433</v>
      </c>
      <c r="H17" s="193" t="s">
        <v>2434</v>
      </c>
      <c r="I17" s="193" t="s">
        <v>2435</v>
      </c>
      <c r="J17" s="193" t="s">
        <v>2436</v>
      </c>
      <c r="K17" s="193" t="s">
        <v>2437</v>
      </c>
      <c r="L17" s="193" t="s">
        <v>2438</v>
      </c>
      <c r="M17" s="193" t="s">
        <v>2439</v>
      </c>
      <c r="N17" s="193" t="s">
        <v>2440</v>
      </c>
      <c r="O17" s="193" t="s">
        <v>2441</v>
      </c>
      <c r="P17" s="193" t="s">
        <v>2442</v>
      </c>
      <c r="Q17" s="193" t="s">
        <v>2443</v>
      </c>
      <c r="R17" s="193" t="s">
        <v>2444</v>
      </c>
      <c r="S17" s="193" t="s">
        <v>2445</v>
      </c>
      <c r="T17" s="193" t="s">
        <v>2446</v>
      </c>
      <c r="U17" s="194" t="s">
        <v>2447</v>
      </c>
      <c r="V17" s="193" t="s">
        <v>2448</v>
      </c>
      <c r="W17" s="193" t="s">
        <v>2449</v>
      </c>
      <c r="X17" s="193" t="s">
        <v>2450</v>
      </c>
      <c r="Y17" s="445"/>
      <c r="Z17" s="193" t="s">
        <v>2431</v>
      </c>
      <c r="AA17" s="193" t="s">
        <v>2432</v>
      </c>
      <c r="AB17" s="193" t="s">
        <v>2433</v>
      </c>
      <c r="AC17" s="193" t="s">
        <v>2434</v>
      </c>
      <c r="AD17" s="193" t="s">
        <v>2451</v>
      </c>
      <c r="AE17" s="193" t="s">
        <v>2440</v>
      </c>
      <c r="AF17" s="193" t="s">
        <v>2441</v>
      </c>
      <c r="AG17" s="193" t="s">
        <v>2452</v>
      </c>
      <c r="AH17" s="193" t="s">
        <v>2453</v>
      </c>
      <c r="AI17" s="193" t="s">
        <v>2443</v>
      </c>
      <c r="AJ17" s="193" t="s">
        <v>2444</v>
      </c>
      <c r="AK17" s="193" t="s">
        <v>2446</v>
      </c>
      <c r="AL17" s="193" t="s">
        <v>2445</v>
      </c>
      <c r="AM17" s="193" t="s">
        <v>2447</v>
      </c>
      <c r="AN17" s="193" t="s">
        <v>2448</v>
      </c>
      <c r="AO17" s="193" t="s">
        <v>2450</v>
      </c>
      <c r="AP17" s="193" t="s">
        <v>2449</v>
      </c>
    </row>
    <row r="18" spans="1:42" x14ac:dyDescent="0.25">
      <c r="A18" s="195"/>
      <c r="B18" s="196" t="s">
        <v>2454</v>
      </c>
      <c r="C18" s="195"/>
      <c r="D18" s="197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4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</row>
    <row r="19" spans="1:42" x14ac:dyDescent="0.25">
      <c r="A19" s="198" t="s">
        <v>2455</v>
      </c>
      <c r="B19" s="198" t="s">
        <v>2456</v>
      </c>
      <c r="C19" s="199">
        <v>73</v>
      </c>
      <c r="D19" s="200"/>
      <c r="E19" s="197" t="s">
        <v>91</v>
      </c>
      <c r="F19" s="197" t="s">
        <v>91</v>
      </c>
      <c r="G19" s="197" t="s">
        <v>91</v>
      </c>
      <c r="H19" s="197" t="s">
        <v>91</v>
      </c>
      <c r="I19" s="197" t="s">
        <v>91</v>
      </c>
      <c r="J19" s="197" t="s">
        <v>91</v>
      </c>
      <c r="K19" s="197" t="s">
        <v>91</v>
      </c>
      <c r="L19" s="197" t="s">
        <v>91</v>
      </c>
      <c r="M19" s="197" t="s">
        <v>91</v>
      </c>
      <c r="N19" s="197" t="s">
        <v>91</v>
      </c>
      <c r="O19" s="197" t="s">
        <v>91</v>
      </c>
      <c r="P19" s="197" t="s">
        <v>91</v>
      </c>
      <c r="Q19" s="197" t="s">
        <v>91</v>
      </c>
      <c r="R19" s="197" t="s">
        <v>91</v>
      </c>
      <c r="S19" s="197" t="s">
        <v>91</v>
      </c>
      <c r="T19" s="197" t="s">
        <v>91</v>
      </c>
      <c r="U19" s="197" t="s">
        <v>91</v>
      </c>
      <c r="V19" s="197" t="s">
        <v>91</v>
      </c>
      <c r="W19" s="197" t="s">
        <v>91</v>
      </c>
      <c r="X19" s="197" t="s">
        <v>91</v>
      </c>
      <c r="Y19" s="197"/>
      <c r="Z19" s="197" t="s">
        <v>91</v>
      </c>
      <c r="AA19" s="197" t="s">
        <v>91</v>
      </c>
      <c r="AB19" s="197" t="s">
        <v>91</v>
      </c>
      <c r="AC19" s="197" t="s">
        <v>91</v>
      </c>
      <c r="AD19" s="197" t="s">
        <v>91</v>
      </c>
      <c r="AE19" s="197" t="s">
        <v>91</v>
      </c>
      <c r="AF19" s="197" t="s">
        <v>91</v>
      </c>
      <c r="AG19" s="197" t="s">
        <v>91</v>
      </c>
      <c r="AH19" s="197" t="s">
        <v>91</v>
      </c>
      <c r="AI19" s="197" t="s">
        <v>91</v>
      </c>
      <c r="AJ19" s="197" t="s">
        <v>91</v>
      </c>
      <c r="AK19" s="197" t="s">
        <v>91</v>
      </c>
      <c r="AL19" s="197" t="s">
        <v>91</v>
      </c>
      <c r="AM19" s="197" t="s">
        <v>91</v>
      </c>
      <c r="AN19" s="197" t="s">
        <v>91</v>
      </c>
      <c r="AO19" s="197" t="s">
        <v>91</v>
      </c>
      <c r="AP19" s="197" t="s">
        <v>91</v>
      </c>
    </row>
    <row r="20" spans="1:42" ht="30" x14ac:dyDescent="0.25">
      <c r="A20" s="198" t="s">
        <v>2457</v>
      </c>
      <c r="B20" s="198" t="s">
        <v>2458</v>
      </c>
      <c r="C20" s="199">
        <v>73</v>
      </c>
      <c r="D20" s="200"/>
      <c r="E20" s="197" t="s">
        <v>91</v>
      </c>
      <c r="F20" s="197" t="s">
        <v>91</v>
      </c>
      <c r="G20" s="197" t="s">
        <v>91</v>
      </c>
      <c r="H20" s="197" t="s">
        <v>91</v>
      </c>
      <c r="I20" s="197" t="s">
        <v>91</v>
      </c>
      <c r="J20" s="197" t="s">
        <v>91</v>
      </c>
      <c r="K20" s="197" t="s">
        <v>91</v>
      </c>
      <c r="L20" s="197" t="s">
        <v>91</v>
      </c>
      <c r="M20" s="197" t="s">
        <v>91</v>
      </c>
      <c r="N20" s="197" t="s">
        <v>91</v>
      </c>
      <c r="O20" s="197" t="s">
        <v>91</v>
      </c>
      <c r="P20" s="197" t="s">
        <v>91</v>
      </c>
      <c r="Q20" s="197" t="s">
        <v>91</v>
      </c>
      <c r="R20" s="197" t="s">
        <v>91</v>
      </c>
      <c r="S20" s="197" t="s">
        <v>91</v>
      </c>
      <c r="T20" s="197" t="s">
        <v>91</v>
      </c>
      <c r="U20" s="197" t="s">
        <v>91</v>
      </c>
      <c r="V20" s="197" t="s">
        <v>91</v>
      </c>
      <c r="W20" s="201" t="s">
        <v>91</v>
      </c>
      <c r="X20" s="197" t="s">
        <v>91</v>
      </c>
      <c r="Y20" s="197"/>
      <c r="Z20" s="197" t="s">
        <v>91</v>
      </c>
      <c r="AA20" s="197" t="s">
        <v>91</v>
      </c>
      <c r="AB20" s="197" t="s">
        <v>91</v>
      </c>
      <c r="AC20" s="197" t="s">
        <v>91</v>
      </c>
      <c r="AD20" s="197" t="s">
        <v>91</v>
      </c>
      <c r="AE20" s="197" t="s">
        <v>91</v>
      </c>
      <c r="AF20" s="197" t="s">
        <v>91</v>
      </c>
      <c r="AG20" s="197" t="s">
        <v>91</v>
      </c>
      <c r="AH20" s="197" t="s">
        <v>91</v>
      </c>
      <c r="AI20" s="197" t="s">
        <v>91</v>
      </c>
      <c r="AJ20" s="197" t="s">
        <v>91</v>
      </c>
      <c r="AK20" s="197" t="s">
        <v>91</v>
      </c>
      <c r="AL20" s="197" t="s">
        <v>91</v>
      </c>
      <c r="AM20" s="197" t="s">
        <v>91</v>
      </c>
      <c r="AN20" s="197" t="s">
        <v>91</v>
      </c>
      <c r="AO20" s="197" t="s">
        <v>91</v>
      </c>
      <c r="AP20" s="197" t="s">
        <v>91</v>
      </c>
    </row>
    <row r="21" spans="1:42" x14ac:dyDescent="0.25">
      <c r="A21" s="198" t="s">
        <v>2459</v>
      </c>
      <c r="B21" s="198" t="s">
        <v>2460</v>
      </c>
      <c r="C21" s="199">
        <v>122</v>
      </c>
      <c r="D21" s="200"/>
      <c r="E21" s="197" t="s">
        <v>91</v>
      </c>
      <c r="F21" s="197" t="s">
        <v>91</v>
      </c>
      <c r="G21" s="197" t="s">
        <v>91</v>
      </c>
      <c r="H21" s="197" t="s">
        <v>91</v>
      </c>
      <c r="I21" s="197" t="s">
        <v>91</v>
      </c>
      <c r="J21" s="197" t="s">
        <v>91</v>
      </c>
      <c r="K21" s="197" t="s">
        <v>91</v>
      </c>
      <c r="L21" s="197" t="s">
        <v>91</v>
      </c>
      <c r="M21" s="197" t="s">
        <v>91</v>
      </c>
      <c r="N21" s="197" t="s">
        <v>91</v>
      </c>
      <c r="O21" s="197" t="s">
        <v>91</v>
      </c>
      <c r="P21" s="197" t="s">
        <v>91</v>
      </c>
      <c r="Q21" s="197" t="s">
        <v>91</v>
      </c>
      <c r="R21" s="197" t="s">
        <v>91</v>
      </c>
      <c r="S21" s="197" t="s">
        <v>91</v>
      </c>
      <c r="T21" s="197" t="s">
        <v>91</v>
      </c>
      <c r="U21" s="197" t="s">
        <v>91</v>
      </c>
      <c r="V21" s="197" t="s">
        <v>91</v>
      </c>
      <c r="W21" s="201" t="s">
        <v>91</v>
      </c>
      <c r="X21" s="197" t="s">
        <v>91</v>
      </c>
      <c r="Y21" s="197"/>
      <c r="Z21" s="197" t="s">
        <v>91</v>
      </c>
      <c r="AA21" s="197" t="s">
        <v>91</v>
      </c>
      <c r="AB21" s="197" t="s">
        <v>91</v>
      </c>
      <c r="AC21" s="197" t="s">
        <v>91</v>
      </c>
      <c r="AD21" s="197" t="s">
        <v>91</v>
      </c>
      <c r="AE21" s="197" t="s">
        <v>91</v>
      </c>
      <c r="AF21" s="197" t="s">
        <v>91</v>
      </c>
      <c r="AG21" s="197" t="s">
        <v>91</v>
      </c>
      <c r="AH21" s="197" t="s">
        <v>91</v>
      </c>
      <c r="AI21" s="197" t="s">
        <v>91</v>
      </c>
      <c r="AJ21" s="197" t="s">
        <v>91</v>
      </c>
      <c r="AK21" s="197" t="s">
        <v>91</v>
      </c>
      <c r="AL21" s="197" t="s">
        <v>91</v>
      </c>
      <c r="AM21" s="197" t="s">
        <v>91</v>
      </c>
      <c r="AN21" s="197" t="s">
        <v>91</v>
      </c>
      <c r="AO21" s="197" t="s">
        <v>91</v>
      </c>
      <c r="AP21" s="197" t="s">
        <v>91</v>
      </c>
    </row>
    <row r="22" spans="1:42" x14ac:dyDescent="0.25">
      <c r="A22" s="198" t="s">
        <v>2461</v>
      </c>
      <c r="B22" s="198" t="s">
        <v>2462</v>
      </c>
      <c r="C22" s="199">
        <v>24</v>
      </c>
      <c r="D22" s="200"/>
      <c r="E22" s="197" t="s">
        <v>91</v>
      </c>
      <c r="F22" s="197" t="s">
        <v>91</v>
      </c>
      <c r="G22" s="197" t="s">
        <v>91</v>
      </c>
      <c r="H22" s="197" t="s">
        <v>91</v>
      </c>
      <c r="I22" s="197" t="s">
        <v>91</v>
      </c>
      <c r="J22" s="197" t="s">
        <v>91</v>
      </c>
      <c r="K22" s="197" t="s">
        <v>91</v>
      </c>
      <c r="L22" s="197" t="s">
        <v>91</v>
      </c>
      <c r="M22" s="197" t="s">
        <v>91</v>
      </c>
      <c r="N22" s="197" t="s">
        <v>91</v>
      </c>
      <c r="O22" s="197" t="s">
        <v>91</v>
      </c>
      <c r="P22" s="197" t="s">
        <v>91</v>
      </c>
      <c r="Q22" s="197" t="s">
        <v>91</v>
      </c>
      <c r="R22" s="197" t="s">
        <v>91</v>
      </c>
      <c r="S22" s="197" t="s">
        <v>91</v>
      </c>
      <c r="T22" s="197" t="s">
        <v>91</v>
      </c>
      <c r="U22" s="197" t="s">
        <v>91</v>
      </c>
      <c r="V22" s="197" t="s">
        <v>91</v>
      </c>
      <c r="W22" s="201" t="s">
        <v>91</v>
      </c>
      <c r="X22" s="197" t="s">
        <v>91</v>
      </c>
      <c r="Y22" s="197"/>
      <c r="Z22" s="197" t="s">
        <v>91</v>
      </c>
      <c r="AA22" s="197" t="s">
        <v>91</v>
      </c>
      <c r="AB22" s="197" t="s">
        <v>91</v>
      </c>
      <c r="AC22" s="197" t="s">
        <v>91</v>
      </c>
      <c r="AD22" s="197" t="s">
        <v>91</v>
      </c>
      <c r="AE22" s="197" t="s">
        <v>91</v>
      </c>
      <c r="AF22" s="197" t="s">
        <v>91</v>
      </c>
      <c r="AG22" s="197" t="s">
        <v>91</v>
      </c>
      <c r="AH22" s="197" t="s">
        <v>91</v>
      </c>
      <c r="AI22" s="197" t="s">
        <v>91</v>
      </c>
      <c r="AJ22" s="197" t="s">
        <v>91</v>
      </c>
      <c r="AK22" s="197" t="s">
        <v>91</v>
      </c>
      <c r="AL22" s="197" t="s">
        <v>91</v>
      </c>
      <c r="AM22" s="197" t="s">
        <v>91</v>
      </c>
      <c r="AN22" s="197" t="s">
        <v>91</v>
      </c>
      <c r="AO22" s="197" t="s">
        <v>91</v>
      </c>
      <c r="AP22" s="197" t="s">
        <v>91</v>
      </c>
    </row>
    <row r="23" spans="1:42" x14ac:dyDescent="0.25">
      <c r="A23" s="198" t="s">
        <v>2463</v>
      </c>
      <c r="B23" s="198" t="s">
        <v>2464</v>
      </c>
      <c r="C23" s="199">
        <v>26</v>
      </c>
      <c r="D23" s="200"/>
      <c r="E23" s="197" t="s">
        <v>91</v>
      </c>
      <c r="F23" s="197" t="s">
        <v>91</v>
      </c>
      <c r="G23" s="197" t="s">
        <v>91</v>
      </c>
      <c r="H23" s="197" t="s">
        <v>91</v>
      </c>
      <c r="I23" s="197" t="s">
        <v>91</v>
      </c>
      <c r="J23" s="197" t="s">
        <v>91</v>
      </c>
      <c r="K23" s="197" t="s">
        <v>91</v>
      </c>
      <c r="L23" s="197" t="s">
        <v>91</v>
      </c>
      <c r="M23" s="197" t="s">
        <v>91</v>
      </c>
      <c r="N23" s="197" t="s">
        <v>91</v>
      </c>
      <c r="O23" s="197" t="s">
        <v>91</v>
      </c>
      <c r="P23" s="197" t="s">
        <v>91</v>
      </c>
      <c r="Q23" s="197" t="s">
        <v>91</v>
      </c>
      <c r="R23" s="197" t="s">
        <v>91</v>
      </c>
      <c r="S23" s="197" t="s">
        <v>91</v>
      </c>
      <c r="T23" s="197" t="s">
        <v>91</v>
      </c>
      <c r="U23" s="197" t="s">
        <v>91</v>
      </c>
      <c r="V23" s="197" t="s">
        <v>91</v>
      </c>
      <c r="W23" s="201" t="s">
        <v>91</v>
      </c>
      <c r="X23" s="197" t="s">
        <v>91</v>
      </c>
      <c r="Y23" s="197"/>
      <c r="Z23" s="197" t="s">
        <v>91</v>
      </c>
      <c r="AA23" s="197" t="s">
        <v>91</v>
      </c>
      <c r="AB23" s="197" t="s">
        <v>91</v>
      </c>
      <c r="AC23" s="197" t="s">
        <v>91</v>
      </c>
      <c r="AD23" s="197" t="s">
        <v>91</v>
      </c>
      <c r="AE23" s="197" t="s">
        <v>91</v>
      </c>
      <c r="AF23" s="197" t="s">
        <v>91</v>
      </c>
      <c r="AG23" s="197" t="s">
        <v>91</v>
      </c>
      <c r="AH23" s="197" t="s">
        <v>91</v>
      </c>
      <c r="AI23" s="197" t="s">
        <v>91</v>
      </c>
      <c r="AJ23" s="197" t="s">
        <v>91</v>
      </c>
      <c r="AK23" s="197" t="s">
        <v>91</v>
      </c>
      <c r="AL23" s="197" t="s">
        <v>91</v>
      </c>
      <c r="AM23" s="197" t="s">
        <v>91</v>
      </c>
      <c r="AN23" s="197" t="s">
        <v>91</v>
      </c>
      <c r="AO23" s="197" t="s">
        <v>91</v>
      </c>
      <c r="AP23" s="197" t="s">
        <v>91</v>
      </c>
    </row>
    <row r="24" spans="1:42" x14ac:dyDescent="0.25">
      <c r="A24" s="198" t="s">
        <v>2465</v>
      </c>
      <c r="B24" s="198" t="s">
        <v>2466</v>
      </c>
      <c r="C24" s="199">
        <v>122</v>
      </c>
      <c r="D24" s="200"/>
      <c r="E24" s="197" t="s">
        <v>91</v>
      </c>
      <c r="F24" s="197" t="s">
        <v>91</v>
      </c>
      <c r="G24" s="197" t="s">
        <v>91</v>
      </c>
      <c r="H24" s="197" t="s">
        <v>91</v>
      </c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201"/>
      <c r="X24" s="197"/>
      <c r="Y24" s="197"/>
      <c r="Z24" s="197" t="s">
        <v>91</v>
      </c>
      <c r="AA24" s="197" t="s">
        <v>91</v>
      </c>
      <c r="AB24" s="197" t="s">
        <v>91</v>
      </c>
      <c r="AC24" s="197" t="s">
        <v>91</v>
      </c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197"/>
    </row>
    <row r="25" spans="1:42" x14ac:dyDescent="0.25">
      <c r="A25" s="198" t="s">
        <v>2467</v>
      </c>
      <c r="B25" s="198" t="s">
        <v>2468</v>
      </c>
      <c r="C25" s="199">
        <v>122</v>
      </c>
      <c r="D25" s="200"/>
      <c r="E25" s="197"/>
      <c r="F25" s="197"/>
      <c r="G25" s="197"/>
      <c r="H25" s="197"/>
      <c r="I25" s="197" t="s">
        <v>91</v>
      </c>
      <c r="J25" s="197" t="s">
        <v>91</v>
      </c>
      <c r="K25" s="197" t="s">
        <v>91</v>
      </c>
      <c r="L25" s="197" t="s">
        <v>91</v>
      </c>
      <c r="M25" s="197" t="s">
        <v>91</v>
      </c>
      <c r="N25" s="197" t="s">
        <v>91</v>
      </c>
      <c r="O25" s="197" t="s">
        <v>91</v>
      </c>
      <c r="P25" s="197" t="s">
        <v>91</v>
      </c>
      <c r="Q25" s="197"/>
      <c r="R25" s="197"/>
      <c r="S25" s="197"/>
      <c r="T25" s="197"/>
      <c r="U25" s="197"/>
      <c r="V25" s="197"/>
      <c r="W25" s="201"/>
      <c r="X25" s="197"/>
      <c r="Y25" s="197"/>
      <c r="Z25" s="197"/>
      <c r="AA25" s="197"/>
      <c r="AB25" s="197"/>
      <c r="AC25" s="197"/>
      <c r="AD25" s="197" t="s">
        <v>91</v>
      </c>
      <c r="AE25" s="197" t="s">
        <v>91</v>
      </c>
      <c r="AF25" s="197" t="s">
        <v>91</v>
      </c>
      <c r="AG25" s="197" t="s">
        <v>91</v>
      </c>
      <c r="AH25" s="197" t="s">
        <v>91</v>
      </c>
      <c r="AI25" s="197"/>
      <c r="AJ25" s="197"/>
      <c r="AK25" s="197"/>
      <c r="AL25" s="197"/>
      <c r="AM25" s="197"/>
      <c r="AN25" s="197"/>
      <c r="AO25" s="197"/>
      <c r="AP25" s="197"/>
    </row>
    <row r="26" spans="1:42" x14ac:dyDescent="0.25">
      <c r="A26" s="198" t="s">
        <v>2469</v>
      </c>
      <c r="B26" s="198" t="s">
        <v>2470</v>
      </c>
      <c r="C26" s="199">
        <v>246</v>
      </c>
      <c r="D26" s="200"/>
      <c r="E26" s="197" t="s">
        <v>91</v>
      </c>
      <c r="F26" s="197"/>
      <c r="G26" s="197" t="s">
        <v>91</v>
      </c>
      <c r="H26" s="197"/>
      <c r="I26" s="197" t="s">
        <v>91</v>
      </c>
      <c r="J26" s="197" t="s">
        <v>91</v>
      </c>
      <c r="K26" s="197" t="s">
        <v>91</v>
      </c>
      <c r="L26" s="197" t="s">
        <v>91</v>
      </c>
      <c r="M26" s="197"/>
      <c r="N26" s="197"/>
      <c r="O26" s="197"/>
      <c r="P26" s="197"/>
      <c r="Q26" s="197"/>
      <c r="R26" s="197"/>
      <c r="S26" s="197"/>
      <c r="T26" s="197"/>
      <c r="U26" s="197" t="s">
        <v>91</v>
      </c>
      <c r="V26" s="197" t="s">
        <v>91</v>
      </c>
      <c r="W26" s="201" t="s">
        <v>91</v>
      </c>
      <c r="X26" s="197" t="s">
        <v>91</v>
      </c>
      <c r="Y26" s="197"/>
      <c r="Z26" s="197" t="s">
        <v>91</v>
      </c>
      <c r="AA26" s="197"/>
      <c r="AB26" s="197" t="s">
        <v>91</v>
      </c>
      <c r="AC26" s="197"/>
      <c r="AD26" s="197"/>
      <c r="AE26" s="197"/>
      <c r="AF26" s="197"/>
      <c r="AG26" s="197" t="s">
        <v>91</v>
      </c>
      <c r="AH26" s="197" t="s">
        <v>91</v>
      </c>
      <c r="AI26" s="197"/>
      <c r="AJ26" s="197"/>
      <c r="AK26" s="197"/>
      <c r="AL26" s="197"/>
      <c r="AM26" s="197" t="s">
        <v>91</v>
      </c>
      <c r="AN26" s="197" t="s">
        <v>91</v>
      </c>
      <c r="AO26" s="197" t="s">
        <v>91</v>
      </c>
      <c r="AP26" s="197" t="s">
        <v>91</v>
      </c>
    </row>
    <row r="27" spans="1:42" ht="30" x14ac:dyDescent="0.25">
      <c r="A27" s="198" t="s">
        <v>2471</v>
      </c>
      <c r="B27" s="198" t="s">
        <v>2472</v>
      </c>
      <c r="C27" s="199">
        <v>208</v>
      </c>
      <c r="D27" s="200"/>
      <c r="E27" s="197" t="s">
        <v>91</v>
      </c>
      <c r="F27" s="197"/>
      <c r="G27" s="197" t="s">
        <v>91</v>
      </c>
      <c r="H27" s="197"/>
      <c r="I27" s="197" t="s">
        <v>91</v>
      </c>
      <c r="J27" s="197" t="s">
        <v>91</v>
      </c>
      <c r="K27" s="197" t="s">
        <v>91</v>
      </c>
      <c r="L27" s="197" t="s">
        <v>91</v>
      </c>
      <c r="M27" s="197"/>
      <c r="N27" s="197"/>
      <c r="O27" s="197"/>
      <c r="P27" s="197"/>
      <c r="Q27" s="197"/>
      <c r="R27" s="197"/>
      <c r="S27" s="197"/>
      <c r="T27" s="197"/>
      <c r="U27" s="197" t="s">
        <v>91</v>
      </c>
      <c r="V27" s="197" t="s">
        <v>91</v>
      </c>
      <c r="W27" s="201" t="s">
        <v>91</v>
      </c>
      <c r="X27" s="197" t="s">
        <v>91</v>
      </c>
      <c r="Y27" s="197"/>
      <c r="Z27" s="197" t="s">
        <v>91</v>
      </c>
      <c r="AA27" s="197"/>
      <c r="AB27" s="197" t="s">
        <v>91</v>
      </c>
      <c r="AC27" s="197"/>
      <c r="AD27" s="197"/>
      <c r="AE27" s="197"/>
      <c r="AF27" s="197"/>
      <c r="AG27" s="197" t="s">
        <v>91</v>
      </c>
      <c r="AH27" s="197" t="s">
        <v>91</v>
      </c>
      <c r="AI27" s="197"/>
      <c r="AJ27" s="197"/>
      <c r="AK27" s="197"/>
      <c r="AL27" s="197"/>
      <c r="AM27" s="197" t="s">
        <v>91</v>
      </c>
      <c r="AN27" s="197" t="s">
        <v>91</v>
      </c>
      <c r="AO27" s="197" t="s">
        <v>91</v>
      </c>
      <c r="AP27" s="197" t="s">
        <v>91</v>
      </c>
    </row>
    <row r="28" spans="1:42" ht="30" x14ac:dyDescent="0.25">
      <c r="A28" s="198" t="s">
        <v>2473</v>
      </c>
      <c r="B28" s="198" t="s">
        <v>2474</v>
      </c>
      <c r="C28" s="199">
        <v>679</v>
      </c>
      <c r="D28" s="200"/>
      <c r="E28" s="197" t="s">
        <v>91</v>
      </c>
      <c r="F28" s="197"/>
      <c r="G28" s="197" t="s">
        <v>91</v>
      </c>
      <c r="H28" s="197"/>
      <c r="I28" s="197" t="s">
        <v>91</v>
      </c>
      <c r="J28" s="197" t="s">
        <v>91</v>
      </c>
      <c r="K28" s="197" t="s">
        <v>91</v>
      </c>
      <c r="L28" s="197" t="s">
        <v>91</v>
      </c>
      <c r="M28" s="197"/>
      <c r="N28" s="197"/>
      <c r="O28" s="197"/>
      <c r="P28" s="197"/>
      <c r="Q28" s="197"/>
      <c r="R28" s="197"/>
      <c r="S28" s="197"/>
      <c r="T28" s="197"/>
      <c r="U28" s="197" t="s">
        <v>91</v>
      </c>
      <c r="V28" s="197" t="s">
        <v>91</v>
      </c>
      <c r="W28" s="201" t="s">
        <v>91</v>
      </c>
      <c r="X28" s="197" t="s">
        <v>91</v>
      </c>
      <c r="Y28" s="197"/>
      <c r="Z28" s="197" t="s">
        <v>91</v>
      </c>
      <c r="AA28" s="197"/>
      <c r="AB28" s="197" t="s">
        <v>91</v>
      </c>
      <c r="AC28" s="197"/>
      <c r="AD28" s="197"/>
      <c r="AE28" s="197"/>
      <c r="AF28" s="197"/>
      <c r="AG28" s="197" t="s">
        <v>91</v>
      </c>
      <c r="AH28" s="197" t="s">
        <v>91</v>
      </c>
      <c r="AI28" s="197"/>
      <c r="AJ28" s="197"/>
      <c r="AK28" s="197"/>
      <c r="AL28" s="197"/>
      <c r="AM28" s="197" t="s">
        <v>91</v>
      </c>
      <c r="AN28" s="197" t="s">
        <v>91</v>
      </c>
      <c r="AO28" s="197" t="s">
        <v>91</v>
      </c>
      <c r="AP28" s="197" t="s">
        <v>91</v>
      </c>
    </row>
    <row r="29" spans="1:42" ht="45" x14ac:dyDescent="0.25">
      <c r="A29" s="198" t="s">
        <v>2475</v>
      </c>
      <c r="B29" s="198" t="s">
        <v>2476</v>
      </c>
      <c r="C29" s="199">
        <v>246</v>
      </c>
      <c r="D29" s="200"/>
      <c r="E29" s="197"/>
      <c r="F29" s="197"/>
      <c r="G29" s="197" t="s">
        <v>91</v>
      </c>
      <c r="H29" s="197" t="s">
        <v>91</v>
      </c>
      <c r="I29" s="197" t="s">
        <v>91</v>
      </c>
      <c r="J29" s="197" t="s">
        <v>91</v>
      </c>
      <c r="K29" s="197" t="s">
        <v>91</v>
      </c>
      <c r="L29" s="197" t="s">
        <v>91</v>
      </c>
      <c r="M29" s="197" t="s">
        <v>91</v>
      </c>
      <c r="N29" s="197" t="s">
        <v>91</v>
      </c>
      <c r="O29" s="197" t="s">
        <v>91</v>
      </c>
      <c r="P29" s="197" t="s">
        <v>91</v>
      </c>
      <c r="Q29" s="197" t="s">
        <v>91</v>
      </c>
      <c r="R29" s="197" t="s">
        <v>91</v>
      </c>
      <c r="S29" s="197" t="s">
        <v>91</v>
      </c>
      <c r="T29" s="197" t="s">
        <v>91</v>
      </c>
      <c r="U29" s="197" t="s">
        <v>91</v>
      </c>
      <c r="V29" s="197" t="s">
        <v>91</v>
      </c>
      <c r="W29" s="201" t="s">
        <v>91</v>
      </c>
      <c r="X29" s="197" t="s">
        <v>91</v>
      </c>
      <c r="Y29" s="197"/>
      <c r="Z29" s="197"/>
      <c r="AA29" s="197"/>
      <c r="AB29" s="197" t="s">
        <v>91</v>
      </c>
      <c r="AC29" s="197" t="s">
        <v>91</v>
      </c>
      <c r="AD29" s="197" t="s">
        <v>91</v>
      </c>
      <c r="AE29" s="197" t="s">
        <v>91</v>
      </c>
      <c r="AF29" s="197" t="s">
        <v>91</v>
      </c>
      <c r="AG29" s="197" t="s">
        <v>91</v>
      </c>
      <c r="AH29" s="197" t="s">
        <v>91</v>
      </c>
      <c r="AI29" s="197" t="s">
        <v>91</v>
      </c>
      <c r="AJ29" s="197" t="s">
        <v>91</v>
      </c>
      <c r="AK29" s="197" t="s">
        <v>91</v>
      </c>
      <c r="AL29" s="197" t="s">
        <v>91</v>
      </c>
      <c r="AM29" s="197" t="s">
        <v>91</v>
      </c>
      <c r="AN29" s="197" t="s">
        <v>91</v>
      </c>
      <c r="AO29" s="197" t="s">
        <v>91</v>
      </c>
      <c r="AP29" s="197" t="s">
        <v>91</v>
      </c>
    </row>
    <row r="30" spans="1:42" ht="45" x14ac:dyDescent="0.25">
      <c r="A30" s="198" t="s">
        <v>2477</v>
      </c>
      <c r="B30" s="198" t="s">
        <v>2478</v>
      </c>
      <c r="C30" s="199">
        <v>73</v>
      </c>
      <c r="D30" s="200"/>
      <c r="E30" s="197"/>
      <c r="F30" s="197"/>
      <c r="G30" s="197"/>
      <c r="H30" s="197"/>
      <c r="I30" s="197" t="s">
        <v>91</v>
      </c>
      <c r="J30" s="197" t="s">
        <v>91</v>
      </c>
      <c r="K30" s="197" t="s">
        <v>91</v>
      </c>
      <c r="L30" s="197" t="s">
        <v>91</v>
      </c>
      <c r="M30" s="197" t="s">
        <v>91</v>
      </c>
      <c r="N30" s="197" t="s">
        <v>91</v>
      </c>
      <c r="O30" s="197" t="s">
        <v>91</v>
      </c>
      <c r="P30" s="197" t="s">
        <v>91</v>
      </c>
      <c r="Q30" s="197" t="s">
        <v>91</v>
      </c>
      <c r="R30" s="197" t="s">
        <v>91</v>
      </c>
      <c r="S30" s="197" t="s">
        <v>91</v>
      </c>
      <c r="T30" s="197" t="s">
        <v>91</v>
      </c>
      <c r="U30" s="197" t="s">
        <v>91</v>
      </c>
      <c r="V30" s="197" t="s">
        <v>91</v>
      </c>
      <c r="W30" s="201" t="s">
        <v>91</v>
      </c>
      <c r="X30" s="197" t="s">
        <v>91</v>
      </c>
      <c r="Y30" s="197"/>
      <c r="Z30" s="197"/>
      <c r="AA30" s="197"/>
      <c r="AB30" s="197"/>
      <c r="AC30" s="197"/>
      <c r="AD30" s="197" t="s">
        <v>91</v>
      </c>
      <c r="AE30" s="197" t="s">
        <v>91</v>
      </c>
      <c r="AF30" s="197" t="s">
        <v>91</v>
      </c>
      <c r="AG30" s="197" t="s">
        <v>91</v>
      </c>
      <c r="AH30" s="197" t="s">
        <v>91</v>
      </c>
      <c r="AI30" s="197" t="s">
        <v>91</v>
      </c>
      <c r="AJ30" s="197" t="s">
        <v>91</v>
      </c>
      <c r="AK30" s="197" t="s">
        <v>91</v>
      </c>
      <c r="AL30" s="197" t="s">
        <v>91</v>
      </c>
      <c r="AM30" s="197" t="s">
        <v>91</v>
      </c>
      <c r="AN30" s="197" t="s">
        <v>91</v>
      </c>
      <c r="AO30" s="197" t="s">
        <v>91</v>
      </c>
      <c r="AP30" s="197" t="s">
        <v>91</v>
      </c>
    </row>
    <row r="31" spans="1:42" x14ac:dyDescent="0.25">
      <c r="A31" s="198" t="s">
        <v>2479</v>
      </c>
      <c r="B31" s="198" t="s">
        <v>2480</v>
      </c>
      <c r="C31" s="199">
        <v>412</v>
      </c>
      <c r="D31" s="200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201"/>
      <c r="X31" s="197"/>
      <c r="Y31" s="197"/>
      <c r="Z31" s="197" t="s">
        <v>91</v>
      </c>
      <c r="AA31" s="197" t="s">
        <v>91</v>
      </c>
      <c r="AB31" s="197" t="s">
        <v>91</v>
      </c>
      <c r="AC31" s="197" t="s">
        <v>91</v>
      </c>
      <c r="AD31" s="197" t="s">
        <v>91</v>
      </c>
      <c r="AE31" s="197" t="s">
        <v>91</v>
      </c>
      <c r="AF31" s="197" t="s">
        <v>91</v>
      </c>
      <c r="AG31" s="197" t="s">
        <v>91</v>
      </c>
      <c r="AH31" s="197" t="s">
        <v>91</v>
      </c>
      <c r="AI31" s="197" t="s">
        <v>91</v>
      </c>
      <c r="AJ31" s="197" t="s">
        <v>91</v>
      </c>
      <c r="AK31" s="197" t="s">
        <v>91</v>
      </c>
      <c r="AL31" s="197" t="s">
        <v>91</v>
      </c>
      <c r="AM31" s="197" t="s">
        <v>91</v>
      </c>
      <c r="AN31" s="197" t="s">
        <v>91</v>
      </c>
      <c r="AO31" s="197" t="s">
        <v>91</v>
      </c>
      <c r="AP31" s="197" t="s">
        <v>91</v>
      </c>
    </row>
    <row r="32" spans="1:42" x14ac:dyDescent="0.25">
      <c r="A32" s="198" t="s">
        <v>2481</v>
      </c>
      <c r="B32" s="198" t="s">
        <v>2482</v>
      </c>
      <c r="C32" s="199">
        <v>708</v>
      </c>
      <c r="D32" s="200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201"/>
      <c r="X32" s="197"/>
      <c r="Y32" s="197"/>
      <c r="Z32" s="197" t="s">
        <v>91</v>
      </c>
      <c r="AA32" s="197" t="s">
        <v>91</v>
      </c>
      <c r="AB32" s="197" t="s">
        <v>91</v>
      </c>
      <c r="AC32" s="197" t="s">
        <v>91</v>
      </c>
      <c r="AD32" s="197" t="s">
        <v>91</v>
      </c>
      <c r="AE32" s="197" t="s">
        <v>91</v>
      </c>
      <c r="AF32" s="197" t="s">
        <v>91</v>
      </c>
      <c r="AG32" s="197" t="s">
        <v>91</v>
      </c>
      <c r="AH32" s="197" t="s">
        <v>91</v>
      </c>
      <c r="AI32" s="197" t="s">
        <v>91</v>
      </c>
      <c r="AJ32" s="197" t="s">
        <v>91</v>
      </c>
      <c r="AK32" s="197" t="s">
        <v>91</v>
      </c>
      <c r="AL32" s="197" t="s">
        <v>91</v>
      </c>
      <c r="AM32" s="197" t="s">
        <v>91</v>
      </c>
      <c r="AN32" s="197" t="s">
        <v>91</v>
      </c>
      <c r="AO32" s="197" t="s">
        <v>91</v>
      </c>
      <c r="AP32" s="197" t="s">
        <v>91</v>
      </c>
    </row>
    <row r="33" spans="1:42" x14ac:dyDescent="0.25">
      <c r="A33" s="198" t="s">
        <v>2483</v>
      </c>
      <c r="B33" s="198" t="s">
        <v>2484</v>
      </c>
      <c r="C33" s="199">
        <v>122</v>
      </c>
      <c r="D33" s="200"/>
      <c r="E33" s="197" t="s">
        <v>91</v>
      </c>
      <c r="F33" s="197" t="s">
        <v>91</v>
      </c>
      <c r="G33" s="197" t="s">
        <v>91</v>
      </c>
      <c r="H33" s="197" t="s">
        <v>91</v>
      </c>
      <c r="I33" s="197"/>
      <c r="J33" s="197" t="s">
        <v>91</v>
      </c>
      <c r="K33" s="197" t="s">
        <v>91</v>
      </c>
      <c r="L33" s="197"/>
      <c r="M33" s="197"/>
      <c r="N33" s="197" t="s">
        <v>91</v>
      </c>
      <c r="O33" s="197" t="s">
        <v>91</v>
      </c>
      <c r="P33" s="197"/>
      <c r="Q33" s="197" t="s">
        <v>91</v>
      </c>
      <c r="R33" s="197"/>
      <c r="S33" s="197" t="s">
        <v>91</v>
      </c>
      <c r="T33" s="197"/>
      <c r="U33" s="197"/>
      <c r="V33" s="197" t="s">
        <v>91</v>
      </c>
      <c r="W33" s="201"/>
      <c r="X33" s="197" t="s">
        <v>91</v>
      </c>
      <c r="Y33" s="197"/>
      <c r="Z33" s="197" t="s">
        <v>91</v>
      </c>
      <c r="AA33" s="197" t="s">
        <v>91</v>
      </c>
      <c r="AB33" s="197" t="s">
        <v>91</v>
      </c>
      <c r="AC33" s="197" t="s">
        <v>91</v>
      </c>
      <c r="AD33" s="197"/>
      <c r="AE33" s="197" t="s">
        <v>91</v>
      </c>
      <c r="AF33" s="197" t="s">
        <v>91</v>
      </c>
      <c r="AG33" s="197" t="s">
        <v>91</v>
      </c>
      <c r="AH33" s="197"/>
      <c r="AI33" s="197" t="s">
        <v>91</v>
      </c>
      <c r="AJ33" s="197"/>
      <c r="AK33" s="197"/>
      <c r="AL33" s="197" t="s">
        <v>91</v>
      </c>
      <c r="AM33" s="197"/>
      <c r="AN33" s="197" t="s">
        <v>91</v>
      </c>
      <c r="AO33" s="197" t="s">
        <v>91</v>
      </c>
      <c r="AP33" s="197"/>
    </row>
    <row r="34" spans="1:42" x14ac:dyDescent="0.25">
      <c r="A34" s="198" t="s">
        <v>2485</v>
      </c>
      <c r="B34" s="198" t="s">
        <v>2486</v>
      </c>
      <c r="C34" s="199">
        <v>62</v>
      </c>
      <c r="D34" s="200"/>
      <c r="E34" s="197"/>
      <c r="F34" s="197"/>
      <c r="G34" s="197"/>
      <c r="H34" s="197"/>
      <c r="I34" s="197" t="s">
        <v>91</v>
      </c>
      <c r="J34" s="197" t="s">
        <v>91</v>
      </c>
      <c r="K34" s="197" t="s">
        <v>91</v>
      </c>
      <c r="L34" s="197" t="s">
        <v>91</v>
      </c>
      <c r="M34" s="197" t="s">
        <v>91</v>
      </c>
      <c r="N34" s="197" t="s">
        <v>91</v>
      </c>
      <c r="O34" s="197" t="s">
        <v>91</v>
      </c>
      <c r="P34" s="197" t="s">
        <v>91</v>
      </c>
      <c r="Q34" s="197" t="s">
        <v>91</v>
      </c>
      <c r="R34" s="197" t="s">
        <v>91</v>
      </c>
      <c r="S34" s="197" t="s">
        <v>91</v>
      </c>
      <c r="T34" s="197" t="s">
        <v>91</v>
      </c>
      <c r="U34" s="197" t="s">
        <v>91</v>
      </c>
      <c r="V34" s="197" t="s">
        <v>91</v>
      </c>
      <c r="W34" s="201" t="s">
        <v>91</v>
      </c>
      <c r="X34" s="197" t="s">
        <v>91</v>
      </c>
      <c r="Y34" s="197"/>
      <c r="Z34" s="197"/>
      <c r="AA34" s="197"/>
      <c r="AB34" s="197"/>
      <c r="AC34" s="197"/>
      <c r="AD34" s="197" t="s">
        <v>91</v>
      </c>
      <c r="AE34" s="197" t="s">
        <v>91</v>
      </c>
      <c r="AF34" s="197" t="s">
        <v>91</v>
      </c>
      <c r="AG34" s="197" t="s">
        <v>91</v>
      </c>
      <c r="AH34" s="197" t="s">
        <v>91</v>
      </c>
      <c r="AI34" s="197" t="s">
        <v>91</v>
      </c>
      <c r="AJ34" s="197" t="s">
        <v>91</v>
      </c>
      <c r="AK34" s="197" t="s">
        <v>91</v>
      </c>
      <c r="AL34" s="197" t="s">
        <v>91</v>
      </c>
      <c r="AM34" s="197" t="s">
        <v>91</v>
      </c>
      <c r="AN34" s="197" t="s">
        <v>91</v>
      </c>
      <c r="AO34" s="197" t="s">
        <v>91</v>
      </c>
      <c r="AP34" s="197" t="s">
        <v>91</v>
      </c>
    </row>
    <row r="35" spans="1:42" x14ac:dyDescent="0.25">
      <c r="A35" s="198" t="s">
        <v>2487</v>
      </c>
      <c r="B35" s="198" t="s">
        <v>1516</v>
      </c>
      <c r="C35" s="199">
        <v>81</v>
      </c>
      <c r="D35" s="200"/>
      <c r="E35" s="197"/>
      <c r="F35" s="197"/>
      <c r="G35" s="197"/>
      <c r="H35" s="197"/>
      <c r="I35" s="197" t="s">
        <v>91</v>
      </c>
      <c r="J35" s="197" t="s">
        <v>91</v>
      </c>
      <c r="K35" s="197" t="s">
        <v>91</v>
      </c>
      <c r="L35" s="197" t="s">
        <v>91</v>
      </c>
      <c r="M35" s="197" t="s">
        <v>91</v>
      </c>
      <c r="N35" s="197" t="s">
        <v>91</v>
      </c>
      <c r="O35" s="197" t="s">
        <v>91</v>
      </c>
      <c r="P35" s="197" t="s">
        <v>91</v>
      </c>
      <c r="Q35" s="197" t="s">
        <v>91</v>
      </c>
      <c r="R35" s="197" t="s">
        <v>91</v>
      </c>
      <c r="S35" s="197" t="s">
        <v>91</v>
      </c>
      <c r="T35" s="197" t="s">
        <v>91</v>
      </c>
      <c r="U35" s="197" t="s">
        <v>91</v>
      </c>
      <c r="V35" s="197" t="s">
        <v>91</v>
      </c>
      <c r="W35" s="201" t="s">
        <v>91</v>
      </c>
      <c r="X35" s="197" t="s">
        <v>91</v>
      </c>
      <c r="Y35" s="197"/>
      <c r="Z35" s="197"/>
      <c r="AA35" s="197"/>
      <c r="AB35" s="197"/>
      <c r="AC35" s="197"/>
      <c r="AD35" s="197" t="s">
        <v>91</v>
      </c>
      <c r="AE35" s="197" t="s">
        <v>91</v>
      </c>
      <c r="AF35" s="197" t="s">
        <v>91</v>
      </c>
      <c r="AG35" s="197" t="s">
        <v>91</v>
      </c>
      <c r="AH35" s="197" t="s">
        <v>91</v>
      </c>
      <c r="AI35" s="197" t="s">
        <v>91</v>
      </c>
      <c r="AJ35" s="197" t="s">
        <v>91</v>
      </c>
      <c r="AK35" s="197" t="s">
        <v>91</v>
      </c>
      <c r="AL35" s="197" t="s">
        <v>91</v>
      </c>
      <c r="AM35" s="197" t="s">
        <v>91</v>
      </c>
      <c r="AN35" s="197" t="s">
        <v>91</v>
      </c>
      <c r="AO35" s="197" t="s">
        <v>91</v>
      </c>
      <c r="AP35" s="197" t="s">
        <v>91</v>
      </c>
    </row>
    <row r="36" spans="1:42" ht="45" x14ac:dyDescent="0.25">
      <c r="A36" s="198" t="s">
        <v>2488</v>
      </c>
      <c r="B36" s="198" t="s">
        <v>2489</v>
      </c>
      <c r="C36" s="199">
        <v>215</v>
      </c>
      <c r="D36" s="200"/>
      <c r="E36" s="197"/>
      <c r="F36" s="197"/>
      <c r="G36" s="197"/>
      <c r="H36" s="197"/>
      <c r="I36" s="197"/>
      <c r="J36" s="197"/>
      <c r="K36" s="197"/>
      <c r="L36" s="197"/>
      <c r="M36" s="197"/>
      <c r="N36" s="197" t="s">
        <v>91</v>
      </c>
      <c r="O36" s="197"/>
      <c r="P36" s="197" t="s">
        <v>91</v>
      </c>
      <c r="Q36" s="197" t="s">
        <v>91</v>
      </c>
      <c r="R36" s="197" t="s">
        <v>91</v>
      </c>
      <c r="S36" s="197" t="s">
        <v>91</v>
      </c>
      <c r="T36" s="197" t="s">
        <v>91</v>
      </c>
      <c r="U36" s="197"/>
      <c r="V36" s="197"/>
      <c r="W36" s="201"/>
      <c r="X36" s="197"/>
      <c r="Y36" s="197"/>
      <c r="Z36" s="197"/>
      <c r="AA36" s="197"/>
      <c r="AB36" s="197"/>
      <c r="AC36" s="197"/>
      <c r="AD36" s="197" t="s">
        <v>91</v>
      </c>
      <c r="AE36" s="197" t="s">
        <v>91</v>
      </c>
      <c r="AF36" s="197"/>
      <c r="AG36" s="197"/>
      <c r="AH36" s="197"/>
      <c r="AI36" s="197" t="s">
        <v>91</v>
      </c>
      <c r="AJ36" s="197" t="s">
        <v>91</v>
      </c>
      <c r="AK36" s="197" t="s">
        <v>91</v>
      </c>
      <c r="AL36" s="197" t="s">
        <v>91</v>
      </c>
      <c r="AM36" s="197"/>
      <c r="AN36" s="197"/>
      <c r="AO36" s="197"/>
      <c r="AP36" s="197"/>
    </row>
    <row r="37" spans="1:42" ht="30" x14ac:dyDescent="0.25">
      <c r="A37" s="198" t="s">
        <v>2490</v>
      </c>
      <c r="B37" s="198" t="s">
        <v>2491</v>
      </c>
      <c r="C37" s="199">
        <v>1485</v>
      </c>
      <c r="D37" s="200"/>
      <c r="E37" s="197"/>
      <c r="F37" s="197"/>
      <c r="G37" s="197"/>
      <c r="H37" s="197"/>
      <c r="I37" s="197" t="s">
        <v>91</v>
      </c>
      <c r="J37" s="197" t="s">
        <v>91</v>
      </c>
      <c r="K37" s="197" t="s">
        <v>91</v>
      </c>
      <c r="L37" s="197" t="s">
        <v>91</v>
      </c>
      <c r="M37" s="197"/>
      <c r="N37" s="197"/>
      <c r="O37" s="197"/>
      <c r="P37" s="197"/>
      <c r="Q37" s="197" t="s">
        <v>91</v>
      </c>
      <c r="R37" s="197" t="s">
        <v>91</v>
      </c>
      <c r="S37" s="197"/>
      <c r="T37" s="197"/>
      <c r="U37" s="197" t="s">
        <v>91</v>
      </c>
      <c r="V37" s="197" t="s">
        <v>91</v>
      </c>
      <c r="W37" s="201"/>
      <c r="X37" s="197"/>
      <c r="Y37" s="197"/>
      <c r="Z37" s="197"/>
      <c r="AA37" s="197"/>
      <c r="AB37" s="197"/>
      <c r="AC37" s="197"/>
      <c r="AD37" s="197"/>
      <c r="AE37" s="197"/>
      <c r="AF37" s="197"/>
      <c r="AG37" s="197" t="s">
        <v>91</v>
      </c>
      <c r="AH37" s="197" t="s">
        <v>91</v>
      </c>
      <c r="AI37" s="197" t="s">
        <v>91</v>
      </c>
      <c r="AJ37" s="197" t="s">
        <v>91</v>
      </c>
      <c r="AK37" s="197"/>
      <c r="AL37" s="197"/>
      <c r="AM37" s="197" t="s">
        <v>91</v>
      </c>
      <c r="AN37" s="197" t="s">
        <v>91</v>
      </c>
      <c r="AO37" s="197"/>
      <c r="AP37" s="197"/>
    </row>
    <row r="38" spans="1:42" x14ac:dyDescent="0.25">
      <c r="A38" s="198" t="s">
        <v>2492</v>
      </c>
      <c r="B38" s="198" t="s">
        <v>2493</v>
      </c>
      <c r="C38" s="199">
        <v>380</v>
      </c>
      <c r="D38" s="200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201"/>
      <c r="X38" s="197"/>
      <c r="Y38" s="197"/>
      <c r="Z38" s="197"/>
      <c r="AA38" s="197"/>
      <c r="AB38" s="197"/>
      <c r="AC38" s="197"/>
      <c r="AD38" s="197"/>
      <c r="AE38" s="197"/>
      <c r="AF38" s="197"/>
      <c r="AG38" s="197" t="s">
        <v>91</v>
      </c>
      <c r="AH38" s="197" t="s">
        <v>91</v>
      </c>
      <c r="AI38" s="197"/>
      <c r="AJ38" s="197"/>
      <c r="AK38" s="197"/>
      <c r="AL38" s="197"/>
      <c r="AM38" s="197" t="s">
        <v>91</v>
      </c>
      <c r="AN38" s="197" t="s">
        <v>91</v>
      </c>
      <c r="AO38" s="197"/>
      <c r="AP38" s="197"/>
    </row>
    <row r="39" spans="1:42" ht="30" x14ac:dyDescent="0.25">
      <c r="A39" s="198" t="s">
        <v>2494</v>
      </c>
      <c r="B39" s="198" t="s">
        <v>2495</v>
      </c>
      <c r="C39" s="199">
        <v>208</v>
      </c>
      <c r="D39" s="200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201"/>
      <c r="X39" s="197"/>
      <c r="Y39" s="197"/>
      <c r="Z39" s="197"/>
      <c r="AA39" s="197"/>
      <c r="AB39" s="197"/>
      <c r="AC39" s="197"/>
      <c r="AD39" s="197"/>
      <c r="AE39" s="197"/>
      <c r="AF39" s="197"/>
      <c r="AG39" s="197" t="s">
        <v>91</v>
      </c>
      <c r="AH39" s="197" t="s">
        <v>91</v>
      </c>
      <c r="AI39" s="197"/>
      <c r="AJ39" s="197"/>
      <c r="AK39" s="197"/>
      <c r="AL39" s="197"/>
      <c r="AM39" s="197" t="s">
        <v>91</v>
      </c>
      <c r="AN39" s="197" t="s">
        <v>91</v>
      </c>
      <c r="AO39" s="197"/>
      <c r="AP39" s="197"/>
    </row>
    <row r="40" spans="1:42" ht="60" x14ac:dyDescent="0.25">
      <c r="A40" s="198" t="s">
        <v>2496</v>
      </c>
      <c r="B40" s="198" t="s">
        <v>2497</v>
      </c>
      <c r="C40" s="199">
        <v>64</v>
      </c>
      <c r="D40" s="200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201"/>
      <c r="X40" s="197"/>
      <c r="Y40" s="197"/>
      <c r="Z40" s="197" t="s">
        <v>91</v>
      </c>
      <c r="AA40" s="197" t="s">
        <v>91</v>
      </c>
      <c r="AB40" s="197" t="s">
        <v>91</v>
      </c>
      <c r="AC40" s="197" t="s">
        <v>91</v>
      </c>
      <c r="AD40" s="197"/>
      <c r="AE40" s="197" t="s">
        <v>91</v>
      </c>
      <c r="AF40" s="197" t="s">
        <v>91</v>
      </c>
      <c r="AG40" s="197" t="s">
        <v>91</v>
      </c>
      <c r="AH40" s="197"/>
      <c r="AI40" s="197"/>
      <c r="AJ40" s="197"/>
      <c r="AK40" s="197"/>
      <c r="AL40" s="197"/>
      <c r="AM40" s="197"/>
      <c r="AN40" s="197"/>
      <c r="AO40" s="197"/>
      <c r="AP40" s="197"/>
    </row>
    <row r="41" spans="1:42" ht="135" x14ac:dyDescent="0.25">
      <c r="A41" s="198" t="s">
        <v>2498</v>
      </c>
      <c r="B41" s="198" t="s">
        <v>2499</v>
      </c>
      <c r="C41" s="199">
        <v>1141</v>
      </c>
      <c r="D41" s="200"/>
      <c r="E41" s="197" t="s">
        <v>91</v>
      </c>
      <c r="F41" s="197" t="s">
        <v>91</v>
      </c>
      <c r="G41" s="197" t="s">
        <v>91</v>
      </c>
      <c r="H41" s="197" t="s">
        <v>91</v>
      </c>
      <c r="I41" s="197" t="s">
        <v>91</v>
      </c>
      <c r="J41" s="197" t="s">
        <v>91</v>
      </c>
      <c r="K41" s="197" t="s">
        <v>91</v>
      </c>
      <c r="L41" s="197" t="s">
        <v>91</v>
      </c>
      <c r="M41" s="197" t="s">
        <v>91</v>
      </c>
      <c r="N41" s="197" t="s">
        <v>91</v>
      </c>
      <c r="O41" s="197" t="s">
        <v>91</v>
      </c>
      <c r="P41" s="197" t="s">
        <v>91</v>
      </c>
      <c r="Q41" s="197" t="s">
        <v>91</v>
      </c>
      <c r="R41" s="197" t="s">
        <v>91</v>
      </c>
      <c r="S41" s="197" t="s">
        <v>91</v>
      </c>
      <c r="T41" s="197" t="s">
        <v>91</v>
      </c>
      <c r="U41" s="197" t="s">
        <v>91</v>
      </c>
      <c r="V41" s="197" t="s">
        <v>91</v>
      </c>
      <c r="W41" s="201" t="s">
        <v>91</v>
      </c>
      <c r="X41" s="197" t="s">
        <v>91</v>
      </c>
      <c r="Y41" s="197"/>
      <c r="Z41" s="197" t="s">
        <v>91</v>
      </c>
      <c r="AA41" s="197" t="s">
        <v>91</v>
      </c>
      <c r="AB41" s="197" t="s">
        <v>91</v>
      </c>
      <c r="AC41" s="197" t="s">
        <v>91</v>
      </c>
      <c r="AD41" s="201" t="s">
        <v>91</v>
      </c>
      <c r="AE41" s="197" t="s">
        <v>91</v>
      </c>
      <c r="AF41" s="197" t="s">
        <v>91</v>
      </c>
      <c r="AG41" s="197" t="s">
        <v>91</v>
      </c>
      <c r="AH41" s="197" t="s">
        <v>91</v>
      </c>
      <c r="AI41" s="197" t="s">
        <v>91</v>
      </c>
      <c r="AJ41" s="197" t="s">
        <v>91</v>
      </c>
      <c r="AK41" s="197" t="s">
        <v>91</v>
      </c>
      <c r="AL41" s="197" t="s">
        <v>91</v>
      </c>
      <c r="AM41" s="197" t="s">
        <v>91</v>
      </c>
      <c r="AN41" s="197" t="s">
        <v>91</v>
      </c>
      <c r="AO41" s="197" t="s">
        <v>91</v>
      </c>
      <c r="AP41" s="197" t="s">
        <v>91</v>
      </c>
    </row>
    <row r="42" spans="1:42" x14ac:dyDescent="0.25">
      <c r="A42" s="198" t="s">
        <v>2500</v>
      </c>
      <c r="B42" s="198" t="s">
        <v>2361</v>
      </c>
      <c r="C42" s="199">
        <v>1353</v>
      </c>
      <c r="D42" s="200"/>
      <c r="E42" s="197"/>
      <c r="F42" s="197"/>
      <c r="G42" s="197"/>
      <c r="H42" s="197"/>
      <c r="I42" s="197"/>
      <c r="J42" s="197"/>
      <c r="K42" s="197"/>
      <c r="L42" s="197"/>
      <c r="M42" s="197"/>
      <c r="N42" s="197" t="s">
        <v>91</v>
      </c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201"/>
      <c r="AE42" s="197" t="s">
        <v>91</v>
      </c>
      <c r="AF42" s="197"/>
      <c r="AG42" s="197"/>
      <c r="AH42" s="197"/>
      <c r="AI42" s="197"/>
      <c r="AJ42" s="197"/>
      <c r="AK42" s="197"/>
      <c r="AL42" s="197"/>
      <c r="AM42" s="197"/>
      <c r="AN42" s="197"/>
      <c r="AO42" s="197"/>
      <c r="AP42" s="197"/>
    </row>
    <row r="43" spans="1:42" x14ac:dyDescent="0.25">
      <c r="A43" s="198" t="s">
        <v>2501</v>
      </c>
      <c r="B43" s="198" t="s">
        <v>2502</v>
      </c>
      <c r="C43" s="199">
        <v>200</v>
      </c>
      <c r="D43" s="200"/>
      <c r="E43" s="197"/>
      <c r="F43" s="197"/>
      <c r="G43" s="197"/>
      <c r="H43" s="197"/>
      <c r="I43" s="197"/>
      <c r="J43" s="197"/>
      <c r="K43" s="197" t="s">
        <v>91</v>
      </c>
      <c r="L43" s="197" t="s">
        <v>91</v>
      </c>
      <c r="M43" s="197"/>
      <c r="N43" s="197" t="s">
        <v>91</v>
      </c>
      <c r="O43" s="197"/>
      <c r="P43" s="197" t="s">
        <v>91</v>
      </c>
      <c r="Q43" s="197"/>
      <c r="R43" s="197"/>
      <c r="S43" s="197"/>
      <c r="T43" s="197"/>
      <c r="U43" s="197"/>
      <c r="V43" s="197"/>
      <c r="W43" s="197"/>
      <c r="X43" s="197"/>
      <c r="Y43" s="197"/>
      <c r="Z43" s="198"/>
      <c r="AA43" s="198"/>
      <c r="AB43" s="198"/>
      <c r="AC43" s="198"/>
      <c r="AD43" s="202"/>
      <c r="AE43" s="198"/>
      <c r="AF43" s="198"/>
      <c r="AG43" s="198"/>
      <c r="AH43" s="198"/>
      <c r="AI43" s="198"/>
      <c r="AJ43" s="198"/>
      <c r="AK43" s="198"/>
      <c r="AL43" s="198"/>
      <c r="AM43" s="198"/>
      <c r="AN43" s="198"/>
      <c r="AO43" s="198"/>
      <c r="AP43" s="198"/>
    </row>
    <row r="44" spans="1:42" x14ac:dyDescent="0.25">
      <c r="A44" s="198"/>
      <c r="B44" s="203" t="s">
        <v>2503</v>
      </c>
      <c r="C44" s="199"/>
      <c r="D44" s="200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202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  <c r="AP44" s="198"/>
    </row>
    <row r="45" spans="1:42" x14ac:dyDescent="0.25">
      <c r="A45" s="198"/>
      <c r="B45" s="198" t="s">
        <v>2504</v>
      </c>
      <c r="C45" s="199">
        <v>466</v>
      </c>
      <c r="D45" s="204" t="s">
        <v>2505</v>
      </c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 t="s">
        <v>2506</v>
      </c>
      <c r="Z45" s="198"/>
      <c r="AA45" s="198"/>
      <c r="AB45" s="198"/>
      <c r="AC45" s="198"/>
      <c r="AD45" s="202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</row>
    <row r="46" spans="1:42" x14ac:dyDescent="0.25">
      <c r="A46" s="198"/>
      <c r="B46" s="198" t="s">
        <v>2507</v>
      </c>
      <c r="C46" s="199">
        <v>567</v>
      </c>
      <c r="D46" s="204" t="s">
        <v>2508</v>
      </c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 t="s">
        <v>2509</v>
      </c>
      <c r="Z46" s="198"/>
      <c r="AA46" s="198"/>
      <c r="AB46" s="198"/>
      <c r="AC46" s="198"/>
      <c r="AD46" s="202"/>
      <c r="AE46" s="198"/>
      <c r="AF46" s="198"/>
      <c r="AG46" s="198"/>
      <c r="AH46" s="198"/>
      <c r="AI46" s="198"/>
      <c r="AJ46" s="198"/>
      <c r="AK46" s="198"/>
      <c r="AL46" s="198"/>
      <c r="AM46" s="198"/>
      <c r="AN46" s="198"/>
      <c r="AO46" s="198"/>
      <c r="AP46" s="198"/>
    </row>
    <row r="47" spans="1:42" x14ac:dyDescent="0.25">
      <c r="A47" s="198"/>
      <c r="B47" s="198" t="s">
        <v>2510</v>
      </c>
      <c r="C47" s="199">
        <v>567</v>
      </c>
      <c r="D47" s="204" t="s">
        <v>2511</v>
      </c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 t="s">
        <v>2512</v>
      </c>
      <c r="Z47" s="198"/>
      <c r="AA47" s="198"/>
      <c r="AB47" s="198"/>
      <c r="AC47" s="198"/>
      <c r="AD47" s="202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</row>
    <row r="48" spans="1:42" ht="30" x14ac:dyDescent="0.25">
      <c r="A48" s="198"/>
      <c r="B48" s="198" t="s">
        <v>2513</v>
      </c>
      <c r="C48" s="199">
        <v>1184.4000000000001</v>
      </c>
      <c r="D48" s="204" t="s">
        <v>2514</v>
      </c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 t="s">
        <v>2515</v>
      </c>
      <c r="Z48" s="198"/>
      <c r="AA48" s="198"/>
      <c r="AB48" s="198"/>
      <c r="AC48" s="198"/>
      <c r="AD48" s="202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</row>
    <row r="49" spans="1:42" x14ac:dyDescent="0.25">
      <c r="A49" s="198"/>
      <c r="B49" s="198" t="s">
        <v>2516</v>
      </c>
      <c r="C49" s="199">
        <v>522</v>
      </c>
      <c r="D49" s="204" t="s">
        <v>2509</v>
      </c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  <c r="U49" s="198"/>
      <c r="V49" s="198"/>
      <c r="W49" s="198"/>
      <c r="X49" s="198"/>
      <c r="Y49" s="198" t="s">
        <v>2517</v>
      </c>
      <c r="Z49" s="198"/>
      <c r="AA49" s="198"/>
      <c r="AB49" s="198"/>
      <c r="AC49" s="198"/>
      <c r="AD49" s="202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</row>
    <row r="50" spans="1:42" x14ac:dyDescent="0.25">
      <c r="A50" s="198"/>
      <c r="B50" s="198" t="s">
        <v>2518</v>
      </c>
      <c r="C50" s="199">
        <v>356</v>
      </c>
      <c r="D50" s="204" t="s">
        <v>2519</v>
      </c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 t="s">
        <v>2520</v>
      </c>
      <c r="Z50" s="198"/>
      <c r="AA50" s="198"/>
      <c r="AB50" s="198"/>
      <c r="AC50" s="198"/>
      <c r="AD50" s="202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  <c r="AP50" s="198"/>
    </row>
    <row r="51" spans="1:42" x14ac:dyDescent="0.25">
      <c r="A51" s="198"/>
      <c r="B51" s="198" t="s">
        <v>2521</v>
      </c>
      <c r="C51" s="199">
        <v>297</v>
      </c>
      <c r="D51" s="204" t="s">
        <v>2522</v>
      </c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 t="s">
        <v>2523</v>
      </c>
      <c r="Z51" s="198"/>
      <c r="AA51" s="198"/>
      <c r="AB51" s="198"/>
      <c r="AC51" s="198"/>
      <c r="AD51" s="202"/>
      <c r="AE51" s="198"/>
      <c r="AF51" s="198"/>
      <c r="AG51" s="198"/>
      <c r="AH51" s="198"/>
      <c r="AI51" s="198"/>
      <c r="AJ51" s="198"/>
      <c r="AK51" s="198"/>
      <c r="AL51" s="198"/>
      <c r="AM51" s="198"/>
      <c r="AN51" s="198"/>
      <c r="AO51" s="198"/>
      <c r="AP51" s="198"/>
    </row>
    <row r="52" spans="1:42" ht="30" x14ac:dyDescent="0.25">
      <c r="A52" s="198"/>
      <c r="B52" s="198" t="s">
        <v>2524</v>
      </c>
      <c r="C52" s="199">
        <v>318</v>
      </c>
      <c r="D52" s="204" t="s">
        <v>2525</v>
      </c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8"/>
      <c r="V52" s="198"/>
      <c r="W52" s="198"/>
      <c r="X52" s="198"/>
      <c r="Y52" s="198" t="s">
        <v>2526</v>
      </c>
      <c r="Z52" s="198"/>
      <c r="AA52" s="198"/>
      <c r="AB52" s="198"/>
      <c r="AC52" s="198"/>
      <c r="AD52" s="202"/>
      <c r="AE52" s="198"/>
      <c r="AF52" s="198"/>
      <c r="AG52" s="198"/>
      <c r="AH52" s="198"/>
      <c r="AI52" s="198"/>
      <c r="AJ52" s="198"/>
      <c r="AK52" s="198"/>
      <c r="AL52" s="198"/>
      <c r="AM52" s="198"/>
      <c r="AN52" s="198"/>
      <c r="AO52" s="198"/>
      <c r="AP52" s="198"/>
    </row>
    <row r="53" spans="1:42" ht="30" x14ac:dyDescent="0.25">
      <c r="A53" s="198"/>
      <c r="B53" s="198" t="s">
        <v>2527</v>
      </c>
      <c r="C53" s="199">
        <v>122</v>
      </c>
      <c r="D53" s="204" t="s">
        <v>2528</v>
      </c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198"/>
      <c r="W53" s="198"/>
      <c r="X53" s="198"/>
      <c r="Y53" s="198" t="s">
        <v>2529</v>
      </c>
      <c r="Z53" s="198"/>
      <c r="AA53" s="198"/>
      <c r="AB53" s="198"/>
      <c r="AC53" s="198"/>
      <c r="AD53" s="202"/>
      <c r="AE53" s="198"/>
      <c r="AF53" s="198"/>
      <c r="AG53" s="198"/>
      <c r="AH53" s="198"/>
      <c r="AI53" s="198"/>
      <c r="AJ53" s="198"/>
      <c r="AK53" s="198"/>
      <c r="AL53" s="198"/>
      <c r="AM53" s="198"/>
      <c r="AN53" s="198"/>
      <c r="AO53" s="198"/>
      <c r="AP53" s="198"/>
    </row>
    <row r="54" spans="1:42" ht="45" x14ac:dyDescent="0.25">
      <c r="A54" s="198"/>
      <c r="B54" s="198" t="s">
        <v>2530</v>
      </c>
      <c r="C54" s="199">
        <v>1626</v>
      </c>
      <c r="D54" s="204" t="s">
        <v>2531</v>
      </c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198"/>
      <c r="W54" s="198"/>
      <c r="X54" s="198"/>
      <c r="Y54" s="198" t="s">
        <v>2532</v>
      </c>
      <c r="Z54" s="198"/>
      <c r="AA54" s="198"/>
      <c r="AB54" s="198"/>
      <c r="AC54" s="198"/>
      <c r="AD54" s="202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  <c r="AP54" s="198"/>
    </row>
    <row r="55" spans="1:42" ht="45" x14ac:dyDescent="0.25">
      <c r="A55" s="198"/>
      <c r="B55" s="198" t="s">
        <v>2533</v>
      </c>
      <c r="C55" s="199">
        <v>7096</v>
      </c>
      <c r="D55" s="204" t="s">
        <v>2534</v>
      </c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198"/>
      <c r="W55" s="198"/>
      <c r="X55" s="198"/>
      <c r="Y55" s="198" t="s">
        <v>2535</v>
      </c>
      <c r="Z55" s="198"/>
      <c r="AA55" s="198"/>
      <c r="AB55" s="198"/>
      <c r="AC55" s="198"/>
      <c r="AD55" s="202"/>
      <c r="AE55" s="198"/>
      <c r="AF55" s="198"/>
      <c r="AG55" s="198"/>
      <c r="AH55" s="198"/>
      <c r="AI55" s="198"/>
      <c r="AJ55" s="198"/>
      <c r="AK55" s="198"/>
      <c r="AL55" s="198"/>
      <c r="AM55" s="198"/>
      <c r="AN55" s="198"/>
      <c r="AO55" s="198"/>
      <c r="AP55" s="198"/>
    </row>
    <row r="56" spans="1:42" ht="45" x14ac:dyDescent="0.25">
      <c r="A56" s="198"/>
      <c r="B56" s="198" t="s">
        <v>2536</v>
      </c>
      <c r="C56" s="199">
        <v>593</v>
      </c>
      <c r="D56" s="204" t="s">
        <v>2537</v>
      </c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198"/>
      <c r="W56" s="198"/>
      <c r="X56" s="198"/>
      <c r="Y56" s="198" t="s">
        <v>2538</v>
      </c>
      <c r="Z56" s="198"/>
      <c r="AA56" s="198"/>
      <c r="AB56" s="198"/>
      <c r="AC56" s="198"/>
      <c r="AD56" s="202"/>
      <c r="AE56" s="198"/>
      <c r="AF56" s="198"/>
      <c r="AG56" s="198"/>
      <c r="AH56" s="198"/>
      <c r="AI56" s="198"/>
      <c r="AJ56" s="198"/>
      <c r="AK56" s="198"/>
      <c r="AL56" s="198"/>
      <c r="AM56" s="198"/>
      <c r="AN56" s="198"/>
      <c r="AO56" s="198"/>
      <c r="AP56" s="198"/>
    </row>
    <row r="57" spans="1:42" ht="45" x14ac:dyDescent="0.25">
      <c r="A57" s="198"/>
      <c r="B57" s="198" t="s">
        <v>2539</v>
      </c>
      <c r="C57" s="199">
        <v>949</v>
      </c>
      <c r="D57" s="204" t="s">
        <v>2540</v>
      </c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 t="s">
        <v>2541</v>
      </c>
      <c r="Z57" s="198"/>
      <c r="AA57" s="198"/>
      <c r="AB57" s="198"/>
      <c r="AC57" s="198"/>
      <c r="AD57" s="202"/>
      <c r="AE57" s="198"/>
      <c r="AF57" s="198"/>
      <c r="AG57" s="198"/>
      <c r="AH57" s="198"/>
      <c r="AI57" s="198"/>
      <c r="AJ57" s="198"/>
      <c r="AK57" s="198"/>
      <c r="AL57" s="198"/>
      <c r="AM57" s="198"/>
      <c r="AN57" s="198"/>
      <c r="AO57" s="198"/>
      <c r="AP57" s="198"/>
    </row>
    <row r="58" spans="1:42" ht="45" x14ac:dyDescent="0.25">
      <c r="A58" s="198"/>
      <c r="B58" s="198" t="s">
        <v>2542</v>
      </c>
      <c r="C58" s="199">
        <v>1374</v>
      </c>
      <c r="D58" s="204" t="s">
        <v>2543</v>
      </c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 t="s">
        <v>2544</v>
      </c>
      <c r="Z58" s="198"/>
      <c r="AA58" s="198"/>
      <c r="AB58" s="198"/>
      <c r="AC58" s="198"/>
      <c r="AD58" s="202"/>
      <c r="AE58" s="198"/>
      <c r="AF58" s="198"/>
      <c r="AG58" s="198"/>
      <c r="AH58" s="198"/>
      <c r="AI58" s="198"/>
      <c r="AJ58" s="198"/>
      <c r="AK58" s="198"/>
      <c r="AL58" s="198"/>
      <c r="AM58" s="198"/>
      <c r="AN58" s="198"/>
      <c r="AO58" s="198"/>
      <c r="AP58" s="198"/>
    </row>
    <row r="59" spans="1:42" x14ac:dyDescent="0.25">
      <c r="A59" s="198"/>
      <c r="B59" s="198" t="s">
        <v>2361</v>
      </c>
      <c r="C59" s="199">
        <v>1353</v>
      </c>
      <c r="D59" s="204" t="s">
        <v>2545</v>
      </c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8"/>
      <c r="W59" s="198"/>
      <c r="X59" s="198"/>
      <c r="Y59" s="198" t="s">
        <v>2546</v>
      </c>
      <c r="Z59" s="198"/>
      <c r="AA59" s="198"/>
      <c r="AB59" s="198"/>
      <c r="AC59" s="198"/>
      <c r="AD59" s="202"/>
      <c r="AE59" s="198"/>
      <c r="AF59" s="198"/>
      <c r="AG59" s="198"/>
      <c r="AH59" s="198"/>
      <c r="AI59" s="198"/>
      <c r="AJ59" s="198"/>
      <c r="AK59" s="198"/>
      <c r="AL59" s="198"/>
      <c r="AM59" s="198"/>
      <c r="AN59" s="198"/>
      <c r="AO59" s="198"/>
      <c r="AP59" s="198"/>
    </row>
    <row r="60" spans="1:42" ht="30" x14ac:dyDescent="0.25">
      <c r="A60" s="198"/>
      <c r="B60" s="198" t="s">
        <v>2474</v>
      </c>
      <c r="C60" s="199">
        <v>679</v>
      </c>
      <c r="D60" s="204" t="s">
        <v>2547</v>
      </c>
      <c r="E60" s="198"/>
      <c r="F60" s="198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  <c r="U60" s="198"/>
      <c r="V60" s="198"/>
      <c r="W60" s="198"/>
      <c r="X60" s="198"/>
      <c r="Y60" s="198" t="s">
        <v>2548</v>
      </c>
      <c r="Z60" s="198"/>
      <c r="AA60" s="198"/>
      <c r="AB60" s="198"/>
      <c r="AC60" s="198"/>
      <c r="AD60" s="202"/>
      <c r="AE60" s="198"/>
      <c r="AF60" s="198"/>
      <c r="AG60" s="198"/>
      <c r="AH60" s="198"/>
      <c r="AI60" s="198"/>
      <c r="AJ60" s="198"/>
      <c r="AK60" s="198"/>
      <c r="AL60" s="198"/>
      <c r="AM60" s="198"/>
      <c r="AN60" s="198"/>
      <c r="AO60" s="198"/>
      <c r="AP60" s="198"/>
    </row>
    <row r="61" spans="1:42" ht="30" x14ac:dyDescent="0.25">
      <c r="A61" s="198"/>
      <c r="B61" s="198" t="s">
        <v>2549</v>
      </c>
      <c r="C61" s="199">
        <v>1041</v>
      </c>
      <c r="D61" s="204" t="s">
        <v>2550</v>
      </c>
      <c r="E61" s="198"/>
      <c r="F61" s="198"/>
      <c r="G61" s="198"/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8"/>
      <c r="V61" s="198"/>
      <c r="W61" s="198"/>
      <c r="X61" s="198"/>
      <c r="Y61" s="198" t="s">
        <v>2551</v>
      </c>
      <c r="Z61" s="198"/>
      <c r="AA61" s="198"/>
      <c r="AB61" s="198"/>
      <c r="AC61" s="198"/>
      <c r="AD61" s="202"/>
      <c r="AE61" s="198"/>
      <c r="AF61" s="198"/>
      <c r="AG61" s="198"/>
      <c r="AH61" s="198"/>
      <c r="AI61" s="198"/>
      <c r="AJ61" s="198"/>
      <c r="AK61" s="198"/>
      <c r="AL61" s="198"/>
      <c r="AM61" s="198"/>
      <c r="AN61" s="198"/>
      <c r="AO61" s="198"/>
      <c r="AP61" s="198"/>
    </row>
    <row r="62" spans="1:42" s="136" customFormat="1" ht="47.25" customHeight="1" x14ac:dyDescent="0.25">
      <c r="A62" s="148"/>
      <c r="B62" s="146" t="s">
        <v>1319</v>
      </c>
      <c r="C62" s="205">
        <v>559</v>
      </c>
      <c r="D62" s="206" t="s">
        <v>2552</v>
      </c>
      <c r="E62" s="147"/>
      <c r="F62" s="147"/>
      <c r="G62" s="147"/>
      <c r="H62" s="207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206" t="s">
        <v>2552</v>
      </c>
      <c r="Z62" s="148"/>
      <c r="AA62" s="148"/>
      <c r="AB62" s="148"/>
      <c r="AC62" s="148"/>
      <c r="AD62" s="20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</row>
    <row r="63" spans="1:42" s="136" customFormat="1" ht="47.25" customHeight="1" x14ac:dyDescent="0.25">
      <c r="A63" s="148"/>
      <c r="B63" s="146" t="s">
        <v>2553</v>
      </c>
      <c r="C63" s="205">
        <v>1212</v>
      </c>
      <c r="D63" s="206" t="s">
        <v>2554</v>
      </c>
      <c r="E63" s="147"/>
      <c r="F63" s="147"/>
      <c r="G63" s="147"/>
      <c r="H63" s="207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206" t="s">
        <v>2554</v>
      </c>
      <c r="Z63" s="148"/>
      <c r="AA63" s="148"/>
      <c r="AB63" s="148"/>
      <c r="AC63" s="148"/>
      <c r="AD63" s="20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</row>
    <row r="64" spans="1:42" s="136" customFormat="1" ht="22.5" customHeight="1" x14ac:dyDescent="0.25">
      <c r="A64" s="148"/>
      <c r="B64" s="146" t="s">
        <v>2555</v>
      </c>
      <c r="C64" s="205">
        <v>122</v>
      </c>
      <c r="D64" s="206" t="s">
        <v>2556</v>
      </c>
      <c r="E64" s="147"/>
      <c r="F64" s="147"/>
      <c r="G64" s="147"/>
      <c r="H64" s="207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206" t="s">
        <v>2556</v>
      </c>
      <c r="Z64" s="148"/>
      <c r="AA64" s="148"/>
      <c r="AB64" s="148"/>
      <c r="AC64" s="148"/>
      <c r="AD64" s="20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</row>
    <row r="65" spans="1:42" x14ac:dyDescent="0.25">
      <c r="A65" s="198"/>
      <c r="B65" s="146" t="s">
        <v>2557</v>
      </c>
      <c r="C65" s="199">
        <v>256</v>
      </c>
      <c r="D65" s="206" t="s">
        <v>2558</v>
      </c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 t="s">
        <v>2559</v>
      </c>
      <c r="Z65" s="198"/>
      <c r="AA65" s="198"/>
      <c r="AB65" s="198"/>
      <c r="AC65" s="198"/>
      <c r="AD65" s="198"/>
      <c r="AE65" s="198"/>
      <c r="AF65" s="198"/>
      <c r="AG65" s="198"/>
      <c r="AH65" s="198"/>
      <c r="AI65" s="198"/>
      <c r="AJ65" s="198"/>
      <c r="AK65" s="198"/>
      <c r="AL65" s="198"/>
      <c r="AM65" s="198"/>
      <c r="AN65" s="198"/>
      <c r="AO65" s="198"/>
      <c r="AP65" s="198"/>
    </row>
    <row r="67" spans="1:42" ht="16.5" customHeight="1" x14ac:dyDescent="0.25">
      <c r="A67" s="435" t="s">
        <v>2560</v>
      </c>
      <c r="B67" s="435"/>
      <c r="C67" s="435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35"/>
      <c r="V67" s="435"/>
      <c r="W67" s="435"/>
      <c r="X67" s="435"/>
      <c r="Y67" s="435"/>
      <c r="Z67" s="435"/>
      <c r="AA67" s="435"/>
      <c r="AB67" s="435"/>
      <c r="AC67" s="435"/>
      <c r="AD67" s="435"/>
      <c r="AE67" s="435"/>
      <c r="AF67" s="435"/>
      <c r="AG67" s="435"/>
      <c r="AH67" s="435"/>
      <c r="AI67" s="435"/>
      <c r="AJ67" s="435"/>
      <c r="AK67" s="435"/>
      <c r="AL67" s="435"/>
      <c r="AM67" s="435"/>
      <c r="AN67" s="435"/>
      <c r="AO67" s="435"/>
      <c r="AP67" s="435"/>
    </row>
    <row r="69" spans="1:42" x14ac:dyDescent="0.25">
      <c r="A69" s="436" t="s">
        <v>2389</v>
      </c>
      <c r="B69" s="436" t="s">
        <v>2390</v>
      </c>
      <c r="C69" s="436" t="s">
        <v>2391</v>
      </c>
      <c r="D69" s="439" t="s">
        <v>2392</v>
      </c>
      <c r="E69" s="439"/>
      <c r="F69" s="439"/>
      <c r="G69" s="439"/>
      <c r="H69" s="439"/>
      <c r="I69" s="439"/>
      <c r="J69" s="439"/>
      <c r="K69" s="439"/>
      <c r="L69" s="439"/>
      <c r="M69" s="439"/>
      <c r="N69" s="439"/>
      <c r="O69" s="439"/>
      <c r="P69" s="439"/>
      <c r="Q69" s="439"/>
      <c r="R69" s="439"/>
      <c r="S69" s="439"/>
      <c r="T69" s="439"/>
      <c r="U69" s="439"/>
      <c r="V69" s="439"/>
      <c r="W69" s="439"/>
      <c r="X69" s="439"/>
      <c r="Y69" s="440" t="s">
        <v>2393</v>
      </c>
      <c r="Z69" s="441"/>
      <c r="AA69" s="441"/>
      <c r="AB69" s="441"/>
      <c r="AC69" s="441"/>
      <c r="AD69" s="441"/>
      <c r="AE69" s="441"/>
      <c r="AF69" s="441"/>
      <c r="AG69" s="441"/>
      <c r="AH69" s="441"/>
      <c r="AI69" s="441"/>
      <c r="AJ69" s="441"/>
      <c r="AK69" s="441"/>
      <c r="AL69" s="441"/>
      <c r="AM69" s="441"/>
      <c r="AN69" s="441"/>
      <c r="AO69" s="441"/>
      <c r="AP69" s="442"/>
    </row>
    <row r="70" spans="1:42" ht="15" customHeight="1" x14ac:dyDescent="0.25">
      <c r="A70" s="437"/>
      <c r="B70" s="437"/>
      <c r="C70" s="437"/>
      <c r="D70" s="443" t="s">
        <v>2389</v>
      </c>
      <c r="E70" s="192" t="str">
        <f t="shared" ref="E70:AP70" si="0">_xlfn.CONCAT(E16,".m")</f>
        <v>2.10.651.1.m</v>
      </c>
      <c r="F70" s="192" t="str">
        <f t="shared" si="0"/>
        <v>2.10.650.1.m</v>
      </c>
      <c r="G70" s="192" t="str">
        <f t="shared" si="0"/>
        <v>2.10.652.1.m</v>
      </c>
      <c r="H70" s="192" t="str">
        <f t="shared" si="0"/>
        <v>2.10.661.1.m</v>
      </c>
      <c r="I70" s="192" t="str">
        <f t="shared" si="0"/>
        <v>2.10.656.1.m</v>
      </c>
      <c r="J70" s="192" t="str">
        <f t="shared" si="0"/>
        <v>2.10.657.1.m</v>
      </c>
      <c r="K70" s="192" t="str">
        <f t="shared" si="0"/>
        <v>2.10.659.1.m</v>
      </c>
      <c r="L70" s="192" t="str">
        <f t="shared" si="0"/>
        <v>2.10.658.1.m</v>
      </c>
      <c r="M70" s="192" t="str">
        <f t="shared" si="0"/>
        <v>2.10.653.1.m</v>
      </c>
      <c r="N70" s="192" t="str">
        <f t="shared" si="0"/>
        <v>2.10.660.1.m</v>
      </c>
      <c r="O70" s="192" t="str">
        <f t="shared" si="0"/>
        <v>2.10.654.1.m</v>
      </c>
      <c r="P70" s="192" t="str">
        <f t="shared" si="0"/>
        <v>2.10.655.1.m</v>
      </c>
      <c r="Q70" s="192" t="str">
        <f t="shared" si="0"/>
        <v>2.10.655.3.m</v>
      </c>
      <c r="R70" s="192" t="str">
        <f t="shared" si="0"/>
        <v>2.10.654.3.m</v>
      </c>
      <c r="S70" s="192" t="str">
        <f t="shared" si="0"/>
        <v>2.10.651.3.m</v>
      </c>
      <c r="T70" s="192" t="str">
        <f t="shared" si="0"/>
        <v>2.10.650.3.m</v>
      </c>
      <c r="U70" s="192" t="str">
        <f t="shared" si="0"/>
        <v>2.10.656.3.m</v>
      </c>
      <c r="V70" s="192" t="str">
        <f t="shared" si="0"/>
        <v>2.10.657.3.m</v>
      </c>
      <c r="W70" s="192" t="str">
        <f t="shared" si="0"/>
        <v>2.10.652.3.m</v>
      </c>
      <c r="X70" s="192" t="str">
        <f t="shared" si="0"/>
        <v>2.10.653.3.m</v>
      </c>
      <c r="Y70" s="444" t="s">
        <v>2389</v>
      </c>
      <c r="Z70" s="192" t="str">
        <f t="shared" si="0"/>
        <v>2.10.652.2.m</v>
      </c>
      <c r="AA70" s="192" t="str">
        <f t="shared" si="0"/>
        <v>2.10.650.2.m</v>
      </c>
      <c r="AB70" s="192" t="str">
        <f t="shared" si="0"/>
        <v>2.10.653.2.m</v>
      </c>
      <c r="AC70" s="192" t="str">
        <f t="shared" si="0"/>
        <v>2.10.658.2.m</v>
      </c>
      <c r="AD70" s="192" t="str">
        <f t="shared" si="0"/>
        <v>2.10.651.2.m</v>
      </c>
      <c r="AE70" s="192" t="str">
        <f t="shared" si="0"/>
        <v>2.10.656.2.m</v>
      </c>
      <c r="AF70" s="192" t="str">
        <f t="shared" si="0"/>
        <v>2.10.654.2.m</v>
      </c>
      <c r="AG70" s="192" t="str">
        <f t="shared" si="0"/>
        <v>2.10.657.2.m</v>
      </c>
      <c r="AH70" s="192" t="str">
        <f t="shared" si="0"/>
        <v>2.10.655.2.m</v>
      </c>
      <c r="AI70" s="192" t="str">
        <f t="shared" si="0"/>
        <v>2.10.655.4.m</v>
      </c>
      <c r="AJ70" s="192" t="str">
        <f t="shared" si="0"/>
        <v>2.10.653.4.m</v>
      </c>
      <c r="AK70" s="192" t="str">
        <f t="shared" si="0"/>
        <v>2.10.650.4.m</v>
      </c>
      <c r="AL70" s="192" t="str">
        <f t="shared" si="0"/>
        <v>2.10.651.4.m</v>
      </c>
      <c r="AM70" s="192" t="str">
        <f t="shared" si="0"/>
        <v>2.10.656.4.m</v>
      </c>
      <c r="AN70" s="192" t="str">
        <f t="shared" si="0"/>
        <v>2.10.657.4.m</v>
      </c>
      <c r="AO70" s="192" t="str">
        <f t="shared" si="0"/>
        <v>2.10.654.4.m</v>
      </c>
      <c r="AP70" s="192" t="str">
        <f t="shared" si="0"/>
        <v>2.10.652.4.m</v>
      </c>
    </row>
    <row r="71" spans="1:42" x14ac:dyDescent="0.25">
      <c r="A71" s="438"/>
      <c r="B71" s="438"/>
      <c r="C71" s="438"/>
      <c r="D71" s="443"/>
      <c r="E71" s="193" t="s">
        <v>2431</v>
      </c>
      <c r="F71" s="193" t="s">
        <v>2432</v>
      </c>
      <c r="G71" s="193" t="s">
        <v>2433</v>
      </c>
      <c r="H71" s="193" t="s">
        <v>2434</v>
      </c>
      <c r="I71" s="193" t="s">
        <v>2435</v>
      </c>
      <c r="J71" s="193" t="s">
        <v>2436</v>
      </c>
      <c r="K71" s="193" t="s">
        <v>2437</v>
      </c>
      <c r="L71" s="193" t="s">
        <v>2438</v>
      </c>
      <c r="M71" s="193" t="s">
        <v>2439</v>
      </c>
      <c r="N71" s="193" t="s">
        <v>2440</v>
      </c>
      <c r="O71" s="193" t="s">
        <v>2441</v>
      </c>
      <c r="P71" s="193" t="s">
        <v>2442</v>
      </c>
      <c r="Q71" s="193" t="s">
        <v>2443</v>
      </c>
      <c r="R71" s="193" t="s">
        <v>2444</v>
      </c>
      <c r="S71" s="193" t="s">
        <v>2445</v>
      </c>
      <c r="T71" s="193" t="s">
        <v>2446</v>
      </c>
      <c r="U71" s="194" t="s">
        <v>2447</v>
      </c>
      <c r="V71" s="193" t="s">
        <v>2448</v>
      </c>
      <c r="W71" s="193" t="s">
        <v>2449</v>
      </c>
      <c r="X71" s="193" t="s">
        <v>2450</v>
      </c>
      <c r="Y71" s="445"/>
      <c r="Z71" s="193" t="s">
        <v>2431</v>
      </c>
      <c r="AA71" s="193" t="s">
        <v>2432</v>
      </c>
      <c r="AB71" s="193" t="s">
        <v>2433</v>
      </c>
      <c r="AC71" s="193" t="s">
        <v>2434</v>
      </c>
      <c r="AD71" s="193" t="s">
        <v>2451</v>
      </c>
      <c r="AE71" s="193" t="s">
        <v>2440</v>
      </c>
      <c r="AF71" s="193" t="s">
        <v>2441</v>
      </c>
      <c r="AG71" s="193" t="s">
        <v>2452</v>
      </c>
      <c r="AH71" s="193" t="s">
        <v>2453</v>
      </c>
      <c r="AI71" s="193" t="s">
        <v>2443</v>
      </c>
      <c r="AJ71" s="193" t="s">
        <v>2444</v>
      </c>
      <c r="AK71" s="193" t="s">
        <v>2446</v>
      </c>
      <c r="AL71" s="193" t="s">
        <v>2445</v>
      </c>
      <c r="AM71" s="193" t="s">
        <v>2447</v>
      </c>
      <c r="AN71" s="193" t="s">
        <v>2448</v>
      </c>
      <c r="AO71" s="193" t="s">
        <v>2450</v>
      </c>
      <c r="AP71" s="193" t="s">
        <v>2449</v>
      </c>
    </row>
    <row r="72" spans="1:42" x14ac:dyDescent="0.25">
      <c r="A72" s="195"/>
      <c r="B72" s="196" t="s">
        <v>2454</v>
      </c>
      <c r="C72" s="195"/>
      <c r="D72" s="197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94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  <c r="AH72" s="193"/>
      <c r="AI72" s="193"/>
      <c r="AJ72" s="193"/>
      <c r="AK72" s="193"/>
      <c r="AL72" s="193"/>
      <c r="AM72" s="193"/>
      <c r="AN72" s="193"/>
      <c r="AO72" s="193"/>
      <c r="AP72" s="193"/>
    </row>
    <row r="73" spans="1:42" x14ac:dyDescent="0.25">
      <c r="A73" s="198" t="s">
        <v>2455</v>
      </c>
      <c r="B73" s="198" t="s">
        <v>2456</v>
      </c>
      <c r="C73" s="199">
        <f>ROUND(C19*1.05,0)</f>
        <v>77</v>
      </c>
      <c r="D73" s="200"/>
      <c r="E73" s="197" t="s">
        <v>91</v>
      </c>
      <c r="F73" s="197" t="s">
        <v>91</v>
      </c>
      <c r="G73" s="197" t="s">
        <v>91</v>
      </c>
      <c r="H73" s="197" t="s">
        <v>91</v>
      </c>
      <c r="I73" s="197" t="s">
        <v>91</v>
      </c>
      <c r="J73" s="197" t="s">
        <v>91</v>
      </c>
      <c r="K73" s="197" t="s">
        <v>91</v>
      </c>
      <c r="L73" s="197" t="s">
        <v>91</v>
      </c>
      <c r="M73" s="197" t="s">
        <v>91</v>
      </c>
      <c r="N73" s="197" t="s">
        <v>91</v>
      </c>
      <c r="O73" s="197" t="s">
        <v>91</v>
      </c>
      <c r="P73" s="197" t="s">
        <v>91</v>
      </c>
      <c r="Q73" s="197" t="s">
        <v>91</v>
      </c>
      <c r="R73" s="197" t="s">
        <v>91</v>
      </c>
      <c r="S73" s="197" t="s">
        <v>91</v>
      </c>
      <c r="T73" s="197" t="s">
        <v>91</v>
      </c>
      <c r="U73" s="197" t="s">
        <v>91</v>
      </c>
      <c r="V73" s="197" t="s">
        <v>91</v>
      </c>
      <c r="W73" s="197" t="s">
        <v>91</v>
      </c>
      <c r="X73" s="197" t="s">
        <v>91</v>
      </c>
      <c r="Y73" s="197"/>
      <c r="Z73" s="197" t="s">
        <v>91</v>
      </c>
      <c r="AA73" s="197" t="s">
        <v>91</v>
      </c>
      <c r="AB73" s="197" t="s">
        <v>91</v>
      </c>
      <c r="AC73" s="197" t="s">
        <v>91</v>
      </c>
      <c r="AD73" s="197" t="s">
        <v>91</v>
      </c>
      <c r="AE73" s="197" t="s">
        <v>91</v>
      </c>
      <c r="AF73" s="197" t="s">
        <v>91</v>
      </c>
      <c r="AG73" s="197" t="s">
        <v>91</v>
      </c>
      <c r="AH73" s="197" t="s">
        <v>91</v>
      </c>
      <c r="AI73" s="197" t="s">
        <v>91</v>
      </c>
      <c r="AJ73" s="197" t="s">
        <v>91</v>
      </c>
      <c r="AK73" s="197" t="s">
        <v>91</v>
      </c>
      <c r="AL73" s="197" t="s">
        <v>91</v>
      </c>
      <c r="AM73" s="197" t="s">
        <v>91</v>
      </c>
      <c r="AN73" s="197" t="s">
        <v>91</v>
      </c>
      <c r="AO73" s="197" t="s">
        <v>91</v>
      </c>
      <c r="AP73" s="197" t="s">
        <v>91</v>
      </c>
    </row>
    <row r="74" spans="1:42" ht="30" x14ac:dyDescent="0.25">
      <c r="A74" s="198" t="s">
        <v>2457</v>
      </c>
      <c r="B74" s="198" t="s">
        <v>2458</v>
      </c>
      <c r="C74" s="199">
        <f>ROUND(C20*1.05,0)</f>
        <v>77</v>
      </c>
      <c r="D74" s="200"/>
      <c r="E74" s="197" t="s">
        <v>91</v>
      </c>
      <c r="F74" s="197" t="s">
        <v>91</v>
      </c>
      <c r="G74" s="197" t="s">
        <v>91</v>
      </c>
      <c r="H74" s="197" t="s">
        <v>91</v>
      </c>
      <c r="I74" s="197" t="s">
        <v>91</v>
      </c>
      <c r="J74" s="197" t="s">
        <v>91</v>
      </c>
      <c r="K74" s="197" t="s">
        <v>91</v>
      </c>
      <c r="L74" s="197" t="s">
        <v>91</v>
      </c>
      <c r="M74" s="197" t="s">
        <v>91</v>
      </c>
      <c r="N74" s="197" t="s">
        <v>91</v>
      </c>
      <c r="O74" s="197" t="s">
        <v>91</v>
      </c>
      <c r="P74" s="197" t="s">
        <v>91</v>
      </c>
      <c r="Q74" s="197" t="s">
        <v>91</v>
      </c>
      <c r="R74" s="197" t="s">
        <v>91</v>
      </c>
      <c r="S74" s="197" t="s">
        <v>91</v>
      </c>
      <c r="T74" s="197" t="s">
        <v>91</v>
      </c>
      <c r="U74" s="197" t="s">
        <v>91</v>
      </c>
      <c r="V74" s="197" t="s">
        <v>91</v>
      </c>
      <c r="W74" s="201" t="s">
        <v>91</v>
      </c>
      <c r="X74" s="197" t="s">
        <v>91</v>
      </c>
      <c r="Y74" s="197"/>
      <c r="Z74" s="197" t="s">
        <v>91</v>
      </c>
      <c r="AA74" s="197" t="s">
        <v>91</v>
      </c>
      <c r="AB74" s="197" t="s">
        <v>91</v>
      </c>
      <c r="AC74" s="197" t="s">
        <v>91</v>
      </c>
      <c r="AD74" s="197" t="s">
        <v>91</v>
      </c>
      <c r="AE74" s="197" t="s">
        <v>91</v>
      </c>
      <c r="AF74" s="197" t="s">
        <v>91</v>
      </c>
      <c r="AG74" s="197" t="s">
        <v>91</v>
      </c>
      <c r="AH74" s="197" t="s">
        <v>91</v>
      </c>
      <c r="AI74" s="197" t="s">
        <v>91</v>
      </c>
      <c r="AJ74" s="197" t="s">
        <v>91</v>
      </c>
      <c r="AK74" s="197" t="s">
        <v>91</v>
      </c>
      <c r="AL74" s="197" t="s">
        <v>91</v>
      </c>
      <c r="AM74" s="197" t="s">
        <v>91</v>
      </c>
      <c r="AN74" s="197" t="s">
        <v>91</v>
      </c>
      <c r="AO74" s="197" t="s">
        <v>91</v>
      </c>
      <c r="AP74" s="197" t="s">
        <v>91</v>
      </c>
    </row>
    <row r="75" spans="1:42" x14ac:dyDescent="0.25">
      <c r="A75" s="198" t="s">
        <v>2459</v>
      </c>
      <c r="B75" s="198" t="s">
        <v>2460</v>
      </c>
      <c r="C75" s="199">
        <f>ROUND(C21*1.05,0)</f>
        <v>128</v>
      </c>
      <c r="D75" s="200"/>
      <c r="E75" s="197" t="s">
        <v>91</v>
      </c>
      <c r="F75" s="197" t="s">
        <v>91</v>
      </c>
      <c r="G75" s="197" t="s">
        <v>91</v>
      </c>
      <c r="H75" s="197" t="s">
        <v>91</v>
      </c>
      <c r="I75" s="197" t="s">
        <v>91</v>
      </c>
      <c r="J75" s="197" t="s">
        <v>91</v>
      </c>
      <c r="K75" s="197" t="s">
        <v>91</v>
      </c>
      <c r="L75" s="197" t="s">
        <v>91</v>
      </c>
      <c r="M75" s="197" t="s">
        <v>91</v>
      </c>
      <c r="N75" s="197" t="s">
        <v>91</v>
      </c>
      <c r="O75" s="197" t="s">
        <v>91</v>
      </c>
      <c r="P75" s="197" t="s">
        <v>91</v>
      </c>
      <c r="Q75" s="197" t="s">
        <v>91</v>
      </c>
      <c r="R75" s="197" t="s">
        <v>91</v>
      </c>
      <c r="S75" s="197" t="s">
        <v>91</v>
      </c>
      <c r="T75" s="197" t="s">
        <v>91</v>
      </c>
      <c r="U75" s="197" t="s">
        <v>91</v>
      </c>
      <c r="V75" s="197" t="s">
        <v>91</v>
      </c>
      <c r="W75" s="201" t="s">
        <v>91</v>
      </c>
      <c r="X75" s="197" t="s">
        <v>91</v>
      </c>
      <c r="Y75" s="197"/>
      <c r="Z75" s="197" t="s">
        <v>91</v>
      </c>
      <c r="AA75" s="197" t="s">
        <v>91</v>
      </c>
      <c r="AB75" s="197" t="s">
        <v>91</v>
      </c>
      <c r="AC75" s="197" t="s">
        <v>91</v>
      </c>
      <c r="AD75" s="197" t="s">
        <v>91</v>
      </c>
      <c r="AE75" s="197" t="s">
        <v>91</v>
      </c>
      <c r="AF75" s="197" t="s">
        <v>91</v>
      </c>
      <c r="AG75" s="197" t="s">
        <v>91</v>
      </c>
      <c r="AH75" s="197" t="s">
        <v>91</v>
      </c>
      <c r="AI75" s="197" t="s">
        <v>91</v>
      </c>
      <c r="AJ75" s="197" t="s">
        <v>91</v>
      </c>
      <c r="AK75" s="197" t="s">
        <v>91</v>
      </c>
      <c r="AL75" s="197" t="s">
        <v>91</v>
      </c>
      <c r="AM75" s="197" t="s">
        <v>91</v>
      </c>
      <c r="AN75" s="197" t="s">
        <v>91</v>
      </c>
      <c r="AO75" s="197" t="s">
        <v>91</v>
      </c>
      <c r="AP75" s="197" t="s">
        <v>91</v>
      </c>
    </row>
    <row r="76" spans="1:42" x14ac:dyDescent="0.25">
      <c r="A76" s="198" t="s">
        <v>2461</v>
      </c>
      <c r="B76" s="198" t="s">
        <v>2462</v>
      </c>
      <c r="C76" s="199">
        <v>24</v>
      </c>
      <c r="D76" s="200"/>
      <c r="E76" s="197" t="s">
        <v>91</v>
      </c>
      <c r="F76" s="197" t="s">
        <v>91</v>
      </c>
      <c r="G76" s="197" t="s">
        <v>91</v>
      </c>
      <c r="H76" s="197" t="s">
        <v>91</v>
      </c>
      <c r="I76" s="197" t="s">
        <v>91</v>
      </c>
      <c r="J76" s="197" t="s">
        <v>91</v>
      </c>
      <c r="K76" s="197" t="s">
        <v>91</v>
      </c>
      <c r="L76" s="197" t="s">
        <v>91</v>
      </c>
      <c r="M76" s="197" t="s">
        <v>91</v>
      </c>
      <c r="N76" s="197" t="s">
        <v>91</v>
      </c>
      <c r="O76" s="197" t="s">
        <v>91</v>
      </c>
      <c r="P76" s="197" t="s">
        <v>91</v>
      </c>
      <c r="Q76" s="197" t="s">
        <v>91</v>
      </c>
      <c r="R76" s="197" t="s">
        <v>91</v>
      </c>
      <c r="S76" s="197" t="s">
        <v>91</v>
      </c>
      <c r="T76" s="197" t="s">
        <v>91</v>
      </c>
      <c r="U76" s="197" t="s">
        <v>91</v>
      </c>
      <c r="V76" s="197" t="s">
        <v>91</v>
      </c>
      <c r="W76" s="201" t="s">
        <v>91</v>
      </c>
      <c r="X76" s="197" t="s">
        <v>91</v>
      </c>
      <c r="Y76" s="197"/>
      <c r="Z76" s="197" t="s">
        <v>91</v>
      </c>
      <c r="AA76" s="197" t="s">
        <v>91</v>
      </c>
      <c r="AB76" s="197" t="s">
        <v>91</v>
      </c>
      <c r="AC76" s="197" t="s">
        <v>91</v>
      </c>
      <c r="AD76" s="197" t="s">
        <v>91</v>
      </c>
      <c r="AE76" s="197" t="s">
        <v>91</v>
      </c>
      <c r="AF76" s="197" t="s">
        <v>91</v>
      </c>
      <c r="AG76" s="197" t="s">
        <v>91</v>
      </c>
      <c r="AH76" s="197" t="s">
        <v>91</v>
      </c>
      <c r="AI76" s="197" t="s">
        <v>91</v>
      </c>
      <c r="AJ76" s="197" t="s">
        <v>91</v>
      </c>
      <c r="AK76" s="197" t="s">
        <v>91</v>
      </c>
      <c r="AL76" s="197" t="s">
        <v>91</v>
      </c>
      <c r="AM76" s="197" t="s">
        <v>91</v>
      </c>
      <c r="AN76" s="197" t="s">
        <v>91</v>
      </c>
      <c r="AO76" s="197" t="s">
        <v>91</v>
      </c>
      <c r="AP76" s="197" t="s">
        <v>91</v>
      </c>
    </row>
    <row r="77" spans="1:42" x14ac:dyDescent="0.25">
      <c r="A77" s="198" t="s">
        <v>2463</v>
      </c>
      <c r="B77" s="198" t="s">
        <v>2464</v>
      </c>
      <c r="C77" s="199">
        <v>26</v>
      </c>
      <c r="D77" s="200"/>
      <c r="E77" s="197" t="s">
        <v>91</v>
      </c>
      <c r="F77" s="197" t="s">
        <v>91</v>
      </c>
      <c r="G77" s="197" t="s">
        <v>91</v>
      </c>
      <c r="H77" s="197" t="s">
        <v>91</v>
      </c>
      <c r="I77" s="197" t="s">
        <v>91</v>
      </c>
      <c r="J77" s="197" t="s">
        <v>91</v>
      </c>
      <c r="K77" s="197" t="s">
        <v>91</v>
      </c>
      <c r="L77" s="197" t="s">
        <v>91</v>
      </c>
      <c r="M77" s="197" t="s">
        <v>91</v>
      </c>
      <c r="N77" s="197" t="s">
        <v>91</v>
      </c>
      <c r="O77" s="197" t="s">
        <v>91</v>
      </c>
      <c r="P77" s="197" t="s">
        <v>91</v>
      </c>
      <c r="Q77" s="197" t="s">
        <v>91</v>
      </c>
      <c r="R77" s="197" t="s">
        <v>91</v>
      </c>
      <c r="S77" s="197" t="s">
        <v>91</v>
      </c>
      <c r="T77" s="197" t="s">
        <v>91</v>
      </c>
      <c r="U77" s="197" t="s">
        <v>91</v>
      </c>
      <c r="V77" s="197" t="s">
        <v>91</v>
      </c>
      <c r="W77" s="201" t="s">
        <v>91</v>
      </c>
      <c r="X77" s="197" t="s">
        <v>91</v>
      </c>
      <c r="Y77" s="197"/>
      <c r="Z77" s="197" t="s">
        <v>91</v>
      </c>
      <c r="AA77" s="197" t="s">
        <v>91</v>
      </c>
      <c r="AB77" s="197" t="s">
        <v>91</v>
      </c>
      <c r="AC77" s="197" t="s">
        <v>91</v>
      </c>
      <c r="AD77" s="197" t="s">
        <v>91</v>
      </c>
      <c r="AE77" s="197" t="s">
        <v>91</v>
      </c>
      <c r="AF77" s="197" t="s">
        <v>91</v>
      </c>
      <c r="AG77" s="197" t="s">
        <v>91</v>
      </c>
      <c r="AH77" s="197" t="s">
        <v>91</v>
      </c>
      <c r="AI77" s="197" t="s">
        <v>91</v>
      </c>
      <c r="AJ77" s="197" t="s">
        <v>91</v>
      </c>
      <c r="AK77" s="197" t="s">
        <v>91</v>
      </c>
      <c r="AL77" s="197" t="s">
        <v>91</v>
      </c>
      <c r="AM77" s="197" t="s">
        <v>91</v>
      </c>
      <c r="AN77" s="197" t="s">
        <v>91</v>
      </c>
      <c r="AO77" s="197" t="s">
        <v>91</v>
      </c>
      <c r="AP77" s="197" t="s">
        <v>91</v>
      </c>
    </row>
    <row r="78" spans="1:42" x14ac:dyDescent="0.25">
      <c r="A78" s="198" t="s">
        <v>2465</v>
      </c>
      <c r="B78" s="198" t="s">
        <v>2466</v>
      </c>
      <c r="C78" s="199">
        <f t="shared" ref="C78:C87" si="1">ROUND(C24*1.05,0)</f>
        <v>128</v>
      </c>
      <c r="D78" s="200"/>
      <c r="E78" s="197" t="s">
        <v>91</v>
      </c>
      <c r="F78" s="197" t="s">
        <v>91</v>
      </c>
      <c r="G78" s="197" t="s">
        <v>91</v>
      </c>
      <c r="H78" s="197" t="s">
        <v>91</v>
      </c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201"/>
      <c r="X78" s="197"/>
      <c r="Y78" s="197"/>
      <c r="Z78" s="197" t="s">
        <v>91</v>
      </c>
      <c r="AA78" s="197" t="s">
        <v>91</v>
      </c>
      <c r="AB78" s="197" t="s">
        <v>91</v>
      </c>
      <c r="AC78" s="197" t="s">
        <v>91</v>
      </c>
      <c r="AD78" s="197"/>
      <c r="AE78" s="197"/>
      <c r="AF78" s="197"/>
      <c r="AG78" s="197"/>
      <c r="AH78" s="197"/>
      <c r="AI78" s="197"/>
      <c r="AJ78" s="197"/>
      <c r="AK78" s="197"/>
      <c r="AL78" s="197"/>
      <c r="AM78" s="197"/>
      <c r="AN78" s="197"/>
      <c r="AO78" s="197"/>
      <c r="AP78" s="197"/>
    </row>
    <row r="79" spans="1:42" x14ac:dyDescent="0.25">
      <c r="A79" s="198" t="s">
        <v>2467</v>
      </c>
      <c r="B79" s="198" t="s">
        <v>2468</v>
      </c>
      <c r="C79" s="199">
        <f t="shared" si="1"/>
        <v>128</v>
      </c>
      <c r="D79" s="200"/>
      <c r="E79" s="197"/>
      <c r="F79" s="197"/>
      <c r="G79" s="197"/>
      <c r="H79" s="197"/>
      <c r="I79" s="197" t="s">
        <v>91</v>
      </c>
      <c r="J79" s="197" t="s">
        <v>91</v>
      </c>
      <c r="K79" s="197" t="s">
        <v>91</v>
      </c>
      <c r="L79" s="197" t="s">
        <v>91</v>
      </c>
      <c r="M79" s="197" t="s">
        <v>91</v>
      </c>
      <c r="N79" s="197" t="s">
        <v>91</v>
      </c>
      <c r="O79" s="197" t="s">
        <v>91</v>
      </c>
      <c r="P79" s="197" t="s">
        <v>91</v>
      </c>
      <c r="Q79" s="197"/>
      <c r="R79" s="197"/>
      <c r="S79" s="197"/>
      <c r="T79" s="197"/>
      <c r="U79" s="197"/>
      <c r="V79" s="197"/>
      <c r="W79" s="201"/>
      <c r="X79" s="197"/>
      <c r="Y79" s="197"/>
      <c r="Z79" s="197"/>
      <c r="AA79" s="197"/>
      <c r="AB79" s="197"/>
      <c r="AC79" s="197"/>
      <c r="AD79" s="197" t="s">
        <v>91</v>
      </c>
      <c r="AE79" s="197" t="s">
        <v>91</v>
      </c>
      <c r="AF79" s="197" t="s">
        <v>91</v>
      </c>
      <c r="AG79" s="197" t="s">
        <v>91</v>
      </c>
      <c r="AH79" s="197" t="s">
        <v>91</v>
      </c>
      <c r="AI79" s="197"/>
      <c r="AJ79" s="197"/>
      <c r="AK79" s="197"/>
      <c r="AL79" s="197"/>
      <c r="AM79" s="197"/>
      <c r="AN79" s="197"/>
      <c r="AO79" s="197"/>
      <c r="AP79" s="197"/>
    </row>
    <row r="80" spans="1:42" x14ac:dyDescent="0.25">
      <c r="A80" s="198" t="s">
        <v>2469</v>
      </c>
      <c r="B80" s="198" t="s">
        <v>2470</v>
      </c>
      <c r="C80" s="199">
        <f t="shared" si="1"/>
        <v>258</v>
      </c>
      <c r="D80" s="200"/>
      <c r="E80" s="197" t="s">
        <v>91</v>
      </c>
      <c r="F80" s="197"/>
      <c r="G80" s="197" t="s">
        <v>91</v>
      </c>
      <c r="H80" s="197"/>
      <c r="I80" s="197" t="s">
        <v>91</v>
      </c>
      <c r="J80" s="197" t="s">
        <v>91</v>
      </c>
      <c r="K80" s="197" t="s">
        <v>91</v>
      </c>
      <c r="L80" s="197" t="s">
        <v>91</v>
      </c>
      <c r="M80" s="197"/>
      <c r="N80" s="197"/>
      <c r="O80" s="197"/>
      <c r="P80" s="197"/>
      <c r="Q80" s="197"/>
      <c r="R80" s="197"/>
      <c r="S80" s="197"/>
      <c r="T80" s="197"/>
      <c r="U80" s="197" t="s">
        <v>91</v>
      </c>
      <c r="V80" s="197" t="s">
        <v>91</v>
      </c>
      <c r="W80" s="201" t="s">
        <v>91</v>
      </c>
      <c r="X80" s="197" t="s">
        <v>91</v>
      </c>
      <c r="Y80" s="197"/>
      <c r="Z80" s="197" t="s">
        <v>91</v>
      </c>
      <c r="AA80" s="197"/>
      <c r="AB80" s="197" t="s">
        <v>91</v>
      </c>
      <c r="AC80" s="197"/>
      <c r="AD80" s="197"/>
      <c r="AE80" s="197"/>
      <c r="AF80" s="197"/>
      <c r="AG80" s="197" t="s">
        <v>91</v>
      </c>
      <c r="AH80" s="197" t="s">
        <v>91</v>
      </c>
      <c r="AI80" s="197"/>
      <c r="AJ80" s="197"/>
      <c r="AK80" s="197"/>
      <c r="AL80" s="197"/>
      <c r="AM80" s="197" t="s">
        <v>91</v>
      </c>
      <c r="AN80" s="197" t="s">
        <v>91</v>
      </c>
      <c r="AO80" s="197" t="s">
        <v>91</v>
      </c>
      <c r="AP80" s="197" t="s">
        <v>91</v>
      </c>
    </row>
    <row r="81" spans="1:42" ht="30" x14ac:dyDescent="0.25">
      <c r="A81" s="198" t="s">
        <v>2471</v>
      </c>
      <c r="B81" s="198" t="s">
        <v>2472</v>
      </c>
      <c r="C81" s="199">
        <f t="shared" si="1"/>
        <v>218</v>
      </c>
      <c r="D81" s="200"/>
      <c r="E81" s="197" t="s">
        <v>91</v>
      </c>
      <c r="F81" s="197"/>
      <c r="G81" s="197" t="s">
        <v>91</v>
      </c>
      <c r="H81" s="197"/>
      <c r="I81" s="197" t="s">
        <v>91</v>
      </c>
      <c r="J81" s="197" t="s">
        <v>91</v>
      </c>
      <c r="K81" s="197" t="s">
        <v>91</v>
      </c>
      <c r="L81" s="197" t="s">
        <v>91</v>
      </c>
      <c r="M81" s="197"/>
      <c r="N81" s="197"/>
      <c r="O81" s="197"/>
      <c r="P81" s="197"/>
      <c r="Q81" s="197"/>
      <c r="R81" s="197"/>
      <c r="S81" s="197"/>
      <c r="T81" s="197"/>
      <c r="U81" s="197" t="s">
        <v>91</v>
      </c>
      <c r="V81" s="197" t="s">
        <v>91</v>
      </c>
      <c r="W81" s="201" t="s">
        <v>91</v>
      </c>
      <c r="X81" s="197" t="s">
        <v>91</v>
      </c>
      <c r="Y81" s="197"/>
      <c r="Z81" s="197" t="s">
        <v>91</v>
      </c>
      <c r="AA81" s="197"/>
      <c r="AB81" s="197" t="s">
        <v>91</v>
      </c>
      <c r="AC81" s="197"/>
      <c r="AD81" s="197"/>
      <c r="AE81" s="197"/>
      <c r="AF81" s="197"/>
      <c r="AG81" s="197" t="s">
        <v>91</v>
      </c>
      <c r="AH81" s="197" t="s">
        <v>91</v>
      </c>
      <c r="AI81" s="197"/>
      <c r="AJ81" s="197"/>
      <c r="AK81" s="197"/>
      <c r="AL81" s="197"/>
      <c r="AM81" s="197" t="s">
        <v>91</v>
      </c>
      <c r="AN81" s="197" t="s">
        <v>91</v>
      </c>
      <c r="AO81" s="197" t="s">
        <v>91</v>
      </c>
      <c r="AP81" s="197" t="s">
        <v>91</v>
      </c>
    </row>
    <row r="82" spans="1:42" ht="30" x14ac:dyDescent="0.25">
      <c r="A82" s="198" t="s">
        <v>2473</v>
      </c>
      <c r="B82" s="198" t="s">
        <v>2474</v>
      </c>
      <c r="C82" s="199">
        <f t="shared" si="1"/>
        <v>713</v>
      </c>
      <c r="D82" s="200"/>
      <c r="E82" s="197" t="s">
        <v>91</v>
      </c>
      <c r="F82" s="197"/>
      <c r="G82" s="197" t="s">
        <v>91</v>
      </c>
      <c r="H82" s="197"/>
      <c r="I82" s="197" t="s">
        <v>91</v>
      </c>
      <c r="J82" s="197" t="s">
        <v>91</v>
      </c>
      <c r="K82" s="197" t="s">
        <v>91</v>
      </c>
      <c r="L82" s="197" t="s">
        <v>91</v>
      </c>
      <c r="M82" s="197"/>
      <c r="N82" s="197"/>
      <c r="O82" s="197"/>
      <c r="P82" s="197"/>
      <c r="Q82" s="197"/>
      <c r="R82" s="197"/>
      <c r="S82" s="197"/>
      <c r="T82" s="197"/>
      <c r="U82" s="197" t="s">
        <v>91</v>
      </c>
      <c r="V82" s="197" t="s">
        <v>91</v>
      </c>
      <c r="W82" s="201" t="s">
        <v>91</v>
      </c>
      <c r="X82" s="197" t="s">
        <v>91</v>
      </c>
      <c r="Y82" s="197"/>
      <c r="Z82" s="197" t="s">
        <v>91</v>
      </c>
      <c r="AA82" s="197"/>
      <c r="AB82" s="197" t="s">
        <v>91</v>
      </c>
      <c r="AC82" s="197"/>
      <c r="AD82" s="197"/>
      <c r="AE82" s="197"/>
      <c r="AF82" s="197"/>
      <c r="AG82" s="197" t="s">
        <v>91</v>
      </c>
      <c r="AH82" s="197" t="s">
        <v>91</v>
      </c>
      <c r="AI82" s="197"/>
      <c r="AJ82" s="197"/>
      <c r="AK82" s="197"/>
      <c r="AL82" s="197"/>
      <c r="AM82" s="197" t="s">
        <v>91</v>
      </c>
      <c r="AN82" s="197" t="s">
        <v>91</v>
      </c>
      <c r="AO82" s="197" t="s">
        <v>91</v>
      </c>
      <c r="AP82" s="197" t="s">
        <v>91</v>
      </c>
    </row>
    <row r="83" spans="1:42" ht="45" x14ac:dyDescent="0.25">
      <c r="A83" s="198" t="s">
        <v>2475</v>
      </c>
      <c r="B83" s="198" t="s">
        <v>2476</v>
      </c>
      <c r="C83" s="199">
        <f t="shared" si="1"/>
        <v>258</v>
      </c>
      <c r="D83" s="200"/>
      <c r="E83" s="197"/>
      <c r="F83" s="197"/>
      <c r="G83" s="197" t="s">
        <v>91</v>
      </c>
      <c r="H83" s="197" t="s">
        <v>91</v>
      </c>
      <c r="I83" s="197" t="s">
        <v>91</v>
      </c>
      <c r="J83" s="197" t="s">
        <v>91</v>
      </c>
      <c r="K83" s="197" t="s">
        <v>91</v>
      </c>
      <c r="L83" s="197" t="s">
        <v>91</v>
      </c>
      <c r="M83" s="197" t="s">
        <v>91</v>
      </c>
      <c r="N83" s="197" t="s">
        <v>91</v>
      </c>
      <c r="O83" s="197" t="s">
        <v>91</v>
      </c>
      <c r="P83" s="197" t="s">
        <v>91</v>
      </c>
      <c r="Q83" s="197" t="s">
        <v>91</v>
      </c>
      <c r="R83" s="197" t="s">
        <v>91</v>
      </c>
      <c r="S83" s="197" t="s">
        <v>91</v>
      </c>
      <c r="T83" s="197" t="s">
        <v>91</v>
      </c>
      <c r="U83" s="197" t="s">
        <v>91</v>
      </c>
      <c r="V83" s="197" t="s">
        <v>91</v>
      </c>
      <c r="W83" s="201" t="s">
        <v>91</v>
      </c>
      <c r="X83" s="197" t="s">
        <v>91</v>
      </c>
      <c r="Y83" s="197"/>
      <c r="Z83" s="197"/>
      <c r="AA83" s="197"/>
      <c r="AB83" s="197" t="s">
        <v>91</v>
      </c>
      <c r="AC83" s="197" t="s">
        <v>91</v>
      </c>
      <c r="AD83" s="197" t="s">
        <v>91</v>
      </c>
      <c r="AE83" s="197" t="s">
        <v>91</v>
      </c>
      <c r="AF83" s="197" t="s">
        <v>91</v>
      </c>
      <c r="AG83" s="197" t="s">
        <v>91</v>
      </c>
      <c r="AH83" s="197" t="s">
        <v>91</v>
      </c>
      <c r="AI83" s="197" t="s">
        <v>91</v>
      </c>
      <c r="AJ83" s="197" t="s">
        <v>91</v>
      </c>
      <c r="AK83" s="197" t="s">
        <v>91</v>
      </c>
      <c r="AL83" s="197" t="s">
        <v>91</v>
      </c>
      <c r="AM83" s="197" t="s">
        <v>91</v>
      </c>
      <c r="AN83" s="197" t="s">
        <v>91</v>
      </c>
      <c r="AO83" s="197" t="s">
        <v>91</v>
      </c>
      <c r="AP83" s="197" t="s">
        <v>91</v>
      </c>
    </row>
    <row r="84" spans="1:42" ht="45" x14ac:dyDescent="0.25">
      <c r="A84" s="198" t="s">
        <v>2477</v>
      </c>
      <c r="B84" s="198" t="s">
        <v>2478</v>
      </c>
      <c r="C84" s="199">
        <f t="shared" si="1"/>
        <v>77</v>
      </c>
      <c r="D84" s="200"/>
      <c r="E84" s="197"/>
      <c r="F84" s="197"/>
      <c r="G84" s="197"/>
      <c r="H84" s="197"/>
      <c r="I84" s="197" t="s">
        <v>91</v>
      </c>
      <c r="J84" s="197" t="s">
        <v>91</v>
      </c>
      <c r="K84" s="197" t="s">
        <v>91</v>
      </c>
      <c r="L84" s="197" t="s">
        <v>91</v>
      </c>
      <c r="M84" s="197" t="s">
        <v>91</v>
      </c>
      <c r="N84" s="197" t="s">
        <v>91</v>
      </c>
      <c r="O84" s="197" t="s">
        <v>91</v>
      </c>
      <c r="P84" s="197" t="s">
        <v>91</v>
      </c>
      <c r="Q84" s="197" t="s">
        <v>91</v>
      </c>
      <c r="R84" s="197" t="s">
        <v>91</v>
      </c>
      <c r="S84" s="197" t="s">
        <v>91</v>
      </c>
      <c r="T84" s="197" t="s">
        <v>91</v>
      </c>
      <c r="U84" s="197" t="s">
        <v>91</v>
      </c>
      <c r="V84" s="197" t="s">
        <v>91</v>
      </c>
      <c r="W84" s="201" t="s">
        <v>91</v>
      </c>
      <c r="X84" s="197" t="s">
        <v>91</v>
      </c>
      <c r="Y84" s="197"/>
      <c r="Z84" s="197"/>
      <c r="AA84" s="197"/>
      <c r="AB84" s="197"/>
      <c r="AC84" s="197"/>
      <c r="AD84" s="197" t="s">
        <v>91</v>
      </c>
      <c r="AE84" s="197" t="s">
        <v>91</v>
      </c>
      <c r="AF84" s="197" t="s">
        <v>91</v>
      </c>
      <c r="AG84" s="197" t="s">
        <v>91</v>
      </c>
      <c r="AH84" s="197" t="s">
        <v>91</v>
      </c>
      <c r="AI84" s="197" t="s">
        <v>91</v>
      </c>
      <c r="AJ84" s="197" t="s">
        <v>91</v>
      </c>
      <c r="AK84" s="197" t="s">
        <v>91</v>
      </c>
      <c r="AL84" s="197" t="s">
        <v>91</v>
      </c>
      <c r="AM84" s="197" t="s">
        <v>91</v>
      </c>
      <c r="AN84" s="197" t="s">
        <v>91</v>
      </c>
      <c r="AO84" s="197" t="s">
        <v>91</v>
      </c>
      <c r="AP84" s="197" t="s">
        <v>91</v>
      </c>
    </row>
    <row r="85" spans="1:42" x14ac:dyDescent="0.25">
      <c r="A85" s="198" t="s">
        <v>2479</v>
      </c>
      <c r="B85" s="198" t="s">
        <v>2480</v>
      </c>
      <c r="C85" s="199">
        <f t="shared" si="1"/>
        <v>433</v>
      </c>
      <c r="D85" s="200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201"/>
      <c r="X85" s="197"/>
      <c r="Y85" s="197"/>
      <c r="Z85" s="197" t="s">
        <v>91</v>
      </c>
      <c r="AA85" s="197" t="s">
        <v>91</v>
      </c>
      <c r="AB85" s="197" t="s">
        <v>91</v>
      </c>
      <c r="AC85" s="197" t="s">
        <v>91</v>
      </c>
      <c r="AD85" s="197" t="s">
        <v>91</v>
      </c>
      <c r="AE85" s="197" t="s">
        <v>91</v>
      </c>
      <c r="AF85" s="197" t="s">
        <v>91</v>
      </c>
      <c r="AG85" s="197" t="s">
        <v>91</v>
      </c>
      <c r="AH85" s="197" t="s">
        <v>91</v>
      </c>
      <c r="AI85" s="197" t="s">
        <v>91</v>
      </c>
      <c r="AJ85" s="197" t="s">
        <v>91</v>
      </c>
      <c r="AK85" s="197" t="s">
        <v>91</v>
      </c>
      <c r="AL85" s="197" t="s">
        <v>91</v>
      </c>
      <c r="AM85" s="197" t="s">
        <v>91</v>
      </c>
      <c r="AN85" s="197" t="s">
        <v>91</v>
      </c>
      <c r="AO85" s="197" t="s">
        <v>91</v>
      </c>
      <c r="AP85" s="197" t="s">
        <v>91</v>
      </c>
    </row>
    <row r="86" spans="1:42" x14ac:dyDescent="0.25">
      <c r="A86" s="198" t="s">
        <v>2481</v>
      </c>
      <c r="B86" s="198" t="s">
        <v>2482</v>
      </c>
      <c r="C86" s="199">
        <f t="shared" si="1"/>
        <v>743</v>
      </c>
      <c r="D86" s="200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201"/>
      <c r="X86" s="197"/>
      <c r="Y86" s="197"/>
      <c r="Z86" s="197" t="s">
        <v>91</v>
      </c>
      <c r="AA86" s="197" t="s">
        <v>91</v>
      </c>
      <c r="AB86" s="197" t="s">
        <v>91</v>
      </c>
      <c r="AC86" s="197" t="s">
        <v>91</v>
      </c>
      <c r="AD86" s="197" t="s">
        <v>91</v>
      </c>
      <c r="AE86" s="197" t="s">
        <v>91</v>
      </c>
      <c r="AF86" s="197" t="s">
        <v>91</v>
      </c>
      <c r="AG86" s="197" t="s">
        <v>91</v>
      </c>
      <c r="AH86" s="197" t="s">
        <v>91</v>
      </c>
      <c r="AI86" s="197" t="s">
        <v>91</v>
      </c>
      <c r="AJ86" s="197" t="s">
        <v>91</v>
      </c>
      <c r="AK86" s="197" t="s">
        <v>91</v>
      </c>
      <c r="AL86" s="197" t="s">
        <v>91</v>
      </c>
      <c r="AM86" s="197" t="s">
        <v>91</v>
      </c>
      <c r="AN86" s="197" t="s">
        <v>91</v>
      </c>
      <c r="AO86" s="197" t="s">
        <v>91</v>
      </c>
      <c r="AP86" s="197" t="s">
        <v>91</v>
      </c>
    </row>
    <row r="87" spans="1:42" x14ac:dyDescent="0.25">
      <c r="A87" s="198" t="s">
        <v>2483</v>
      </c>
      <c r="B87" s="198" t="s">
        <v>2484</v>
      </c>
      <c r="C87" s="199">
        <f t="shared" si="1"/>
        <v>128</v>
      </c>
      <c r="D87" s="200"/>
      <c r="E87" s="197" t="s">
        <v>91</v>
      </c>
      <c r="F87" s="197" t="s">
        <v>91</v>
      </c>
      <c r="G87" s="197" t="s">
        <v>91</v>
      </c>
      <c r="H87" s="197" t="s">
        <v>91</v>
      </c>
      <c r="I87" s="197"/>
      <c r="J87" s="197" t="s">
        <v>91</v>
      </c>
      <c r="K87" s="197" t="s">
        <v>91</v>
      </c>
      <c r="L87" s="197"/>
      <c r="M87" s="197"/>
      <c r="N87" s="197" t="s">
        <v>91</v>
      </c>
      <c r="O87" s="197" t="s">
        <v>91</v>
      </c>
      <c r="P87" s="197"/>
      <c r="Q87" s="197" t="s">
        <v>91</v>
      </c>
      <c r="R87" s="197"/>
      <c r="S87" s="197" t="s">
        <v>91</v>
      </c>
      <c r="T87" s="197"/>
      <c r="U87" s="197"/>
      <c r="V87" s="197" t="s">
        <v>91</v>
      </c>
      <c r="W87" s="201"/>
      <c r="X87" s="197" t="s">
        <v>91</v>
      </c>
      <c r="Y87" s="197"/>
      <c r="Z87" s="197" t="s">
        <v>91</v>
      </c>
      <c r="AA87" s="197" t="s">
        <v>91</v>
      </c>
      <c r="AB87" s="197" t="s">
        <v>91</v>
      </c>
      <c r="AC87" s="197" t="s">
        <v>91</v>
      </c>
      <c r="AD87" s="197"/>
      <c r="AE87" s="197" t="s">
        <v>91</v>
      </c>
      <c r="AF87" s="197" t="s">
        <v>91</v>
      </c>
      <c r="AG87" s="197" t="s">
        <v>91</v>
      </c>
      <c r="AH87" s="197"/>
      <c r="AI87" s="197" t="s">
        <v>91</v>
      </c>
      <c r="AJ87" s="197"/>
      <c r="AK87" s="197"/>
      <c r="AL87" s="197" t="s">
        <v>91</v>
      </c>
      <c r="AM87" s="197"/>
      <c r="AN87" s="197" t="s">
        <v>91</v>
      </c>
      <c r="AO87" s="197" t="s">
        <v>91</v>
      </c>
      <c r="AP87" s="197"/>
    </row>
    <row r="88" spans="1:42" x14ac:dyDescent="0.25">
      <c r="A88" s="198" t="s">
        <v>2485</v>
      </c>
      <c r="B88" s="198" t="s">
        <v>2486</v>
      </c>
      <c r="C88" s="199">
        <v>62</v>
      </c>
      <c r="D88" s="200"/>
      <c r="E88" s="197"/>
      <c r="F88" s="197"/>
      <c r="G88" s="197"/>
      <c r="H88" s="197"/>
      <c r="I88" s="197" t="s">
        <v>91</v>
      </c>
      <c r="J88" s="197" t="s">
        <v>91</v>
      </c>
      <c r="K88" s="197" t="s">
        <v>91</v>
      </c>
      <c r="L88" s="197" t="s">
        <v>91</v>
      </c>
      <c r="M88" s="197" t="s">
        <v>91</v>
      </c>
      <c r="N88" s="197" t="s">
        <v>91</v>
      </c>
      <c r="O88" s="197" t="s">
        <v>91</v>
      </c>
      <c r="P88" s="197" t="s">
        <v>91</v>
      </c>
      <c r="Q88" s="197" t="s">
        <v>91</v>
      </c>
      <c r="R88" s="197" t="s">
        <v>91</v>
      </c>
      <c r="S88" s="197" t="s">
        <v>91</v>
      </c>
      <c r="T88" s="197" t="s">
        <v>91</v>
      </c>
      <c r="U88" s="197" t="s">
        <v>91</v>
      </c>
      <c r="V88" s="197" t="s">
        <v>91</v>
      </c>
      <c r="W88" s="201" t="s">
        <v>91</v>
      </c>
      <c r="X88" s="197" t="s">
        <v>91</v>
      </c>
      <c r="Y88" s="197"/>
      <c r="Z88" s="197"/>
      <c r="AA88" s="197"/>
      <c r="AB88" s="197"/>
      <c r="AC88" s="197"/>
      <c r="AD88" s="197" t="s">
        <v>91</v>
      </c>
      <c r="AE88" s="197" t="s">
        <v>91</v>
      </c>
      <c r="AF88" s="197" t="s">
        <v>91</v>
      </c>
      <c r="AG88" s="197" t="s">
        <v>91</v>
      </c>
      <c r="AH88" s="197" t="s">
        <v>91</v>
      </c>
      <c r="AI88" s="197" t="s">
        <v>91</v>
      </c>
      <c r="AJ88" s="197" t="s">
        <v>91</v>
      </c>
      <c r="AK88" s="197" t="s">
        <v>91</v>
      </c>
      <c r="AL88" s="197" t="s">
        <v>91</v>
      </c>
      <c r="AM88" s="197" t="s">
        <v>91</v>
      </c>
      <c r="AN88" s="197" t="s">
        <v>91</v>
      </c>
      <c r="AO88" s="197" t="s">
        <v>91</v>
      </c>
      <c r="AP88" s="197" t="s">
        <v>91</v>
      </c>
    </row>
    <row r="89" spans="1:42" x14ac:dyDescent="0.25">
      <c r="A89" s="198" t="s">
        <v>2487</v>
      </c>
      <c r="B89" s="198" t="s">
        <v>1516</v>
      </c>
      <c r="C89" s="199">
        <v>81</v>
      </c>
      <c r="D89" s="200"/>
      <c r="E89" s="197"/>
      <c r="F89" s="197"/>
      <c r="G89" s="197"/>
      <c r="H89" s="197"/>
      <c r="I89" s="197" t="s">
        <v>91</v>
      </c>
      <c r="J89" s="197" t="s">
        <v>91</v>
      </c>
      <c r="K89" s="197" t="s">
        <v>91</v>
      </c>
      <c r="L89" s="197" t="s">
        <v>91</v>
      </c>
      <c r="M89" s="197" t="s">
        <v>91</v>
      </c>
      <c r="N89" s="197" t="s">
        <v>91</v>
      </c>
      <c r="O89" s="197" t="s">
        <v>91</v>
      </c>
      <c r="P89" s="197" t="s">
        <v>91</v>
      </c>
      <c r="Q89" s="197" t="s">
        <v>91</v>
      </c>
      <c r="R89" s="197" t="s">
        <v>91</v>
      </c>
      <c r="S89" s="197" t="s">
        <v>91</v>
      </c>
      <c r="T89" s="197" t="s">
        <v>91</v>
      </c>
      <c r="U89" s="197" t="s">
        <v>91</v>
      </c>
      <c r="V89" s="197" t="s">
        <v>91</v>
      </c>
      <c r="W89" s="201" t="s">
        <v>91</v>
      </c>
      <c r="X89" s="197" t="s">
        <v>91</v>
      </c>
      <c r="Y89" s="197"/>
      <c r="Z89" s="197"/>
      <c r="AA89" s="197"/>
      <c r="AB89" s="197"/>
      <c r="AC89" s="197"/>
      <c r="AD89" s="197" t="s">
        <v>91</v>
      </c>
      <c r="AE89" s="197" t="s">
        <v>91</v>
      </c>
      <c r="AF89" s="197" t="s">
        <v>91</v>
      </c>
      <c r="AG89" s="197" t="s">
        <v>91</v>
      </c>
      <c r="AH89" s="197" t="s">
        <v>91</v>
      </c>
      <c r="AI89" s="197" t="s">
        <v>91</v>
      </c>
      <c r="AJ89" s="197" t="s">
        <v>91</v>
      </c>
      <c r="AK89" s="197" t="s">
        <v>91</v>
      </c>
      <c r="AL89" s="197" t="s">
        <v>91</v>
      </c>
      <c r="AM89" s="197" t="s">
        <v>91</v>
      </c>
      <c r="AN89" s="197" t="s">
        <v>91</v>
      </c>
      <c r="AO89" s="197" t="s">
        <v>91</v>
      </c>
      <c r="AP89" s="197" t="s">
        <v>91</v>
      </c>
    </row>
    <row r="90" spans="1:42" ht="45" x14ac:dyDescent="0.25">
      <c r="A90" s="198" t="s">
        <v>2488</v>
      </c>
      <c r="B90" s="198" t="s">
        <v>2489</v>
      </c>
      <c r="C90" s="199">
        <v>215</v>
      </c>
      <c r="D90" s="200"/>
      <c r="E90" s="197"/>
      <c r="F90" s="197"/>
      <c r="G90" s="197"/>
      <c r="H90" s="197"/>
      <c r="I90" s="197"/>
      <c r="J90" s="197"/>
      <c r="K90" s="197"/>
      <c r="L90" s="197"/>
      <c r="M90" s="197"/>
      <c r="N90" s="197" t="s">
        <v>91</v>
      </c>
      <c r="O90" s="197"/>
      <c r="P90" s="197" t="s">
        <v>91</v>
      </c>
      <c r="Q90" s="197" t="s">
        <v>91</v>
      </c>
      <c r="R90" s="197" t="s">
        <v>91</v>
      </c>
      <c r="S90" s="197" t="s">
        <v>91</v>
      </c>
      <c r="T90" s="197" t="s">
        <v>91</v>
      </c>
      <c r="U90" s="197"/>
      <c r="V90" s="197"/>
      <c r="W90" s="201"/>
      <c r="X90" s="197"/>
      <c r="Y90" s="197"/>
      <c r="Z90" s="197"/>
      <c r="AA90" s="197"/>
      <c r="AB90" s="197"/>
      <c r="AC90" s="197"/>
      <c r="AD90" s="197" t="s">
        <v>91</v>
      </c>
      <c r="AE90" s="197" t="s">
        <v>91</v>
      </c>
      <c r="AF90" s="197"/>
      <c r="AG90" s="197"/>
      <c r="AH90" s="197"/>
      <c r="AI90" s="197" t="s">
        <v>91</v>
      </c>
      <c r="AJ90" s="197" t="s">
        <v>91</v>
      </c>
      <c r="AK90" s="197" t="s">
        <v>91</v>
      </c>
      <c r="AL90" s="197" t="s">
        <v>91</v>
      </c>
      <c r="AM90" s="197"/>
      <c r="AN90" s="197"/>
      <c r="AO90" s="197"/>
      <c r="AP90" s="197"/>
    </row>
    <row r="91" spans="1:42" ht="30" x14ac:dyDescent="0.25">
      <c r="A91" s="198" t="s">
        <v>2490</v>
      </c>
      <c r="B91" s="198" t="s">
        <v>2491</v>
      </c>
      <c r="C91" s="199">
        <v>1485</v>
      </c>
      <c r="D91" s="200"/>
      <c r="E91" s="197"/>
      <c r="F91" s="197"/>
      <c r="G91" s="197"/>
      <c r="H91" s="197"/>
      <c r="I91" s="197" t="s">
        <v>91</v>
      </c>
      <c r="J91" s="197" t="s">
        <v>91</v>
      </c>
      <c r="K91" s="197" t="s">
        <v>91</v>
      </c>
      <c r="L91" s="197" t="s">
        <v>91</v>
      </c>
      <c r="M91" s="197"/>
      <c r="N91" s="197"/>
      <c r="O91" s="197"/>
      <c r="P91" s="197"/>
      <c r="Q91" s="197" t="s">
        <v>91</v>
      </c>
      <c r="R91" s="197" t="s">
        <v>91</v>
      </c>
      <c r="S91" s="197"/>
      <c r="T91" s="197"/>
      <c r="U91" s="197" t="s">
        <v>91</v>
      </c>
      <c r="V91" s="197" t="s">
        <v>91</v>
      </c>
      <c r="W91" s="201"/>
      <c r="X91" s="197"/>
      <c r="Y91" s="197"/>
      <c r="Z91" s="197"/>
      <c r="AA91" s="197"/>
      <c r="AB91" s="197"/>
      <c r="AC91" s="197"/>
      <c r="AD91" s="197"/>
      <c r="AE91" s="197"/>
      <c r="AF91" s="197"/>
      <c r="AG91" s="197" t="s">
        <v>91</v>
      </c>
      <c r="AH91" s="197" t="s">
        <v>91</v>
      </c>
      <c r="AI91" s="197" t="s">
        <v>91</v>
      </c>
      <c r="AJ91" s="197" t="s">
        <v>91</v>
      </c>
      <c r="AK91" s="197"/>
      <c r="AL91" s="197"/>
      <c r="AM91" s="197" t="s">
        <v>91</v>
      </c>
      <c r="AN91" s="197" t="s">
        <v>91</v>
      </c>
      <c r="AO91" s="197"/>
      <c r="AP91" s="197"/>
    </row>
    <row r="92" spans="1:42" x14ac:dyDescent="0.25">
      <c r="A92" s="198" t="s">
        <v>2492</v>
      </c>
      <c r="B92" s="198" t="s">
        <v>2493</v>
      </c>
      <c r="C92" s="199">
        <f>ROUND(C38*1.05,0)</f>
        <v>399</v>
      </c>
      <c r="D92" s="200"/>
      <c r="E92" s="197"/>
      <c r="F92" s="197"/>
      <c r="G92" s="197"/>
      <c r="H92" s="197"/>
      <c r="I92" s="197"/>
      <c r="J92" s="197"/>
      <c r="K92" s="197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201"/>
      <c r="X92" s="197"/>
      <c r="Y92" s="197"/>
      <c r="Z92" s="197"/>
      <c r="AA92" s="197"/>
      <c r="AB92" s="197"/>
      <c r="AC92" s="197"/>
      <c r="AD92" s="197"/>
      <c r="AE92" s="197"/>
      <c r="AF92" s="197"/>
      <c r="AG92" s="197" t="s">
        <v>91</v>
      </c>
      <c r="AH92" s="197" t="s">
        <v>91</v>
      </c>
      <c r="AI92" s="197"/>
      <c r="AJ92" s="197"/>
      <c r="AK92" s="197"/>
      <c r="AL92" s="197"/>
      <c r="AM92" s="197" t="s">
        <v>91</v>
      </c>
      <c r="AN92" s="197" t="s">
        <v>91</v>
      </c>
      <c r="AO92" s="197"/>
      <c r="AP92" s="197"/>
    </row>
    <row r="93" spans="1:42" ht="30" x14ac:dyDescent="0.25">
      <c r="A93" s="198" t="s">
        <v>2494</v>
      </c>
      <c r="B93" s="198" t="s">
        <v>2495</v>
      </c>
      <c r="C93" s="199">
        <f>ROUND(C39*1.05,0)</f>
        <v>218</v>
      </c>
      <c r="D93" s="200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201"/>
      <c r="X93" s="197"/>
      <c r="Y93" s="197"/>
      <c r="Z93" s="197"/>
      <c r="AA93" s="197"/>
      <c r="AB93" s="197"/>
      <c r="AC93" s="197"/>
      <c r="AD93" s="197"/>
      <c r="AE93" s="197"/>
      <c r="AF93" s="197"/>
      <c r="AG93" s="197" t="s">
        <v>91</v>
      </c>
      <c r="AH93" s="197" t="s">
        <v>91</v>
      </c>
      <c r="AI93" s="197"/>
      <c r="AJ93" s="197"/>
      <c r="AK93" s="197"/>
      <c r="AL93" s="197"/>
      <c r="AM93" s="197" t="s">
        <v>91</v>
      </c>
      <c r="AN93" s="197" t="s">
        <v>91</v>
      </c>
      <c r="AO93" s="197"/>
      <c r="AP93" s="197"/>
    </row>
    <row r="94" spans="1:42" ht="60" x14ac:dyDescent="0.25">
      <c r="A94" s="198" t="s">
        <v>2496</v>
      </c>
      <c r="B94" s="198" t="s">
        <v>2497</v>
      </c>
      <c r="C94" s="199">
        <f>ROUND(C40*1.05,0)</f>
        <v>67</v>
      </c>
      <c r="D94" s="200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201"/>
      <c r="X94" s="197"/>
      <c r="Y94" s="197"/>
      <c r="Z94" s="197" t="s">
        <v>91</v>
      </c>
      <c r="AA94" s="197" t="s">
        <v>91</v>
      </c>
      <c r="AB94" s="197" t="s">
        <v>91</v>
      </c>
      <c r="AC94" s="197" t="s">
        <v>91</v>
      </c>
      <c r="AD94" s="197"/>
      <c r="AE94" s="197" t="s">
        <v>91</v>
      </c>
      <c r="AF94" s="197" t="s">
        <v>91</v>
      </c>
      <c r="AG94" s="197" t="s">
        <v>91</v>
      </c>
      <c r="AH94" s="197"/>
      <c r="AI94" s="197"/>
      <c r="AJ94" s="197"/>
      <c r="AK94" s="197"/>
      <c r="AL94" s="197"/>
      <c r="AM94" s="197"/>
      <c r="AN94" s="197"/>
      <c r="AO94" s="197"/>
      <c r="AP94" s="197"/>
    </row>
    <row r="95" spans="1:42" ht="135" x14ac:dyDescent="0.25">
      <c r="A95" s="198" t="s">
        <v>2498</v>
      </c>
      <c r="B95" s="198" t="s">
        <v>2499</v>
      </c>
      <c r="C95" s="199">
        <f>ROUND(C41*1.05,0)</f>
        <v>1198</v>
      </c>
      <c r="D95" s="200"/>
      <c r="E95" s="197" t="s">
        <v>91</v>
      </c>
      <c r="F95" s="197" t="s">
        <v>91</v>
      </c>
      <c r="G95" s="197" t="s">
        <v>91</v>
      </c>
      <c r="H95" s="197" t="s">
        <v>91</v>
      </c>
      <c r="I95" s="197" t="s">
        <v>91</v>
      </c>
      <c r="J95" s="197" t="s">
        <v>91</v>
      </c>
      <c r="K95" s="197" t="s">
        <v>91</v>
      </c>
      <c r="L95" s="197" t="s">
        <v>91</v>
      </c>
      <c r="M95" s="197" t="s">
        <v>91</v>
      </c>
      <c r="N95" s="197" t="s">
        <v>91</v>
      </c>
      <c r="O95" s="197" t="s">
        <v>91</v>
      </c>
      <c r="P95" s="197" t="s">
        <v>91</v>
      </c>
      <c r="Q95" s="197" t="s">
        <v>91</v>
      </c>
      <c r="R95" s="197" t="s">
        <v>91</v>
      </c>
      <c r="S95" s="197" t="s">
        <v>91</v>
      </c>
      <c r="T95" s="197" t="s">
        <v>91</v>
      </c>
      <c r="U95" s="197" t="s">
        <v>91</v>
      </c>
      <c r="V95" s="197" t="s">
        <v>91</v>
      </c>
      <c r="W95" s="201" t="s">
        <v>91</v>
      </c>
      <c r="X95" s="197" t="s">
        <v>91</v>
      </c>
      <c r="Y95" s="197"/>
      <c r="Z95" s="197" t="s">
        <v>91</v>
      </c>
      <c r="AA95" s="197" t="s">
        <v>91</v>
      </c>
      <c r="AB95" s="197" t="s">
        <v>91</v>
      </c>
      <c r="AC95" s="197" t="s">
        <v>91</v>
      </c>
      <c r="AD95" s="201" t="s">
        <v>91</v>
      </c>
      <c r="AE95" s="197" t="s">
        <v>91</v>
      </c>
      <c r="AF95" s="197" t="s">
        <v>91</v>
      </c>
      <c r="AG95" s="197" t="s">
        <v>91</v>
      </c>
      <c r="AH95" s="197" t="s">
        <v>91</v>
      </c>
      <c r="AI95" s="197" t="s">
        <v>91</v>
      </c>
      <c r="AJ95" s="197" t="s">
        <v>91</v>
      </c>
      <c r="AK95" s="197" t="s">
        <v>91</v>
      </c>
      <c r="AL95" s="197" t="s">
        <v>91</v>
      </c>
      <c r="AM95" s="197" t="s">
        <v>91</v>
      </c>
      <c r="AN95" s="197" t="s">
        <v>91</v>
      </c>
      <c r="AO95" s="197" t="s">
        <v>91</v>
      </c>
      <c r="AP95" s="197" t="s">
        <v>91</v>
      </c>
    </row>
    <row r="96" spans="1:42" x14ac:dyDescent="0.25">
      <c r="A96" s="198" t="s">
        <v>2500</v>
      </c>
      <c r="B96" s="198" t="s">
        <v>2361</v>
      </c>
      <c r="C96" s="199">
        <f>ROUND(C42*1.05,0)</f>
        <v>1421</v>
      </c>
      <c r="D96" s="200"/>
      <c r="E96" s="197"/>
      <c r="F96" s="197"/>
      <c r="G96" s="197"/>
      <c r="H96" s="197"/>
      <c r="I96" s="197"/>
      <c r="J96" s="197"/>
      <c r="K96" s="197"/>
      <c r="L96" s="197"/>
      <c r="M96" s="197"/>
      <c r="N96" s="197" t="s">
        <v>91</v>
      </c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201"/>
      <c r="AE96" s="197" t="s">
        <v>91</v>
      </c>
      <c r="AF96" s="197"/>
      <c r="AG96" s="197"/>
      <c r="AH96" s="197"/>
      <c r="AI96" s="197"/>
      <c r="AJ96" s="197"/>
      <c r="AK96" s="197"/>
      <c r="AL96" s="197"/>
      <c r="AM96" s="197"/>
      <c r="AN96" s="197"/>
      <c r="AO96" s="197"/>
      <c r="AP96" s="197"/>
    </row>
    <row r="97" spans="1:42" x14ac:dyDescent="0.25">
      <c r="A97" s="198" t="s">
        <v>2501</v>
      </c>
      <c r="B97" s="198" t="s">
        <v>2502</v>
      </c>
      <c r="C97" s="199">
        <v>200</v>
      </c>
      <c r="D97" s="200"/>
      <c r="E97" s="197"/>
      <c r="F97" s="197"/>
      <c r="G97" s="197"/>
      <c r="H97" s="197"/>
      <c r="I97" s="197"/>
      <c r="J97" s="197"/>
      <c r="K97" s="197" t="s">
        <v>91</v>
      </c>
      <c r="L97" s="197" t="s">
        <v>91</v>
      </c>
      <c r="M97" s="197"/>
      <c r="N97" s="197" t="s">
        <v>91</v>
      </c>
      <c r="O97" s="197"/>
      <c r="P97" s="197" t="s">
        <v>91</v>
      </c>
      <c r="Q97" s="197"/>
      <c r="R97" s="197"/>
      <c r="S97" s="197"/>
      <c r="T97" s="197"/>
      <c r="U97" s="197"/>
      <c r="V97" s="197"/>
      <c r="W97" s="197"/>
      <c r="X97" s="197"/>
      <c r="Y97" s="197"/>
      <c r="Z97" s="198"/>
      <c r="AA97" s="198"/>
      <c r="AB97" s="198"/>
      <c r="AC97" s="198"/>
      <c r="AD97" s="202"/>
      <c r="AE97" s="198"/>
      <c r="AF97" s="198"/>
      <c r="AG97" s="198"/>
      <c r="AH97" s="198"/>
      <c r="AI97" s="198"/>
      <c r="AJ97" s="198"/>
      <c r="AK97" s="198"/>
      <c r="AL97" s="198"/>
      <c r="AM97" s="198"/>
      <c r="AN97" s="198"/>
      <c r="AO97" s="198"/>
      <c r="AP97" s="198"/>
    </row>
    <row r="98" spans="1:42" x14ac:dyDescent="0.25">
      <c r="A98" s="198"/>
      <c r="B98" s="203" t="s">
        <v>2503</v>
      </c>
      <c r="C98" s="199"/>
      <c r="D98" s="200"/>
      <c r="E98" s="198"/>
      <c r="F98" s="198"/>
      <c r="G98" s="198"/>
      <c r="H98" s="198"/>
      <c r="I98" s="198"/>
      <c r="J98" s="198"/>
      <c r="K98" s="198"/>
      <c r="L98" s="198"/>
      <c r="M98" s="198"/>
      <c r="N98" s="198"/>
      <c r="O98" s="198"/>
      <c r="P98" s="198"/>
      <c r="Q98" s="198"/>
      <c r="R98" s="198"/>
      <c r="S98" s="198"/>
      <c r="T98" s="198"/>
      <c r="U98" s="198"/>
      <c r="V98" s="198"/>
      <c r="W98" s="198"/>
      <c r="X98" s="198"/>
      <c r="Y98" s="198"/>
      <c r="Z98" s="198"/>
      <c r="AA98" s="198"/>
      <c r="AB98" s="198"/>
      <c r="AC98" s="198"/>
      <c r="AD98" s="202"/>
      <c r="AE98" s="198"/>
      <c r="AF98" s="198"/>
      <c r="AG98" s="198"/>
      <c r="AH98" s="198"/>
      <c r="AI98" s="198"/>
      <c r="AJ98" s="198"/>
      <c r="AK98" s="198"/>
      <c r="AL98" s="198"/>
      <c r="AM98" s="198"/>
      <c r="AN98" s="198"/>
      <c r="AO98" s="198"/>
      <c r="AP98" s="198"/>
    </row>
    <row r="99" spans="1:42" x14ac:dyDescent="0.25">
      <c r="A99" s="198"/>
      <c r="B99" s="198" t="s">
        <v>2504</v>
      </c>
      <c r="C99" s="199">
        <f t="shared" ref="C99:C108" si="2">ROUND(C45*1.05,0)</f>
        <v>489</v>
      </c>
      <c r="D99" s="200" t="s">
        <v>2561</v>
      </c>
      <c r="E99" s="198"/>
      <c r="F99" s="198"/>
      <c r="G99" s="198"/>
      <c r="H99" s="198"/>
      <c r="I99" s="198"/>
      <c r="J99" s="198"/>
      <c r="K99" s="198"/>
      <c r="L99" s="198"/>
      <c r="M99" s="198"/>
      <c r="N99" s="198"/>
      <c r="O99" s="198"/>
      <c r="P99" s="198"/>
      <c r="Q99" s="198"/>
      <c r="R99" s="198"/>
      <c r="S99" s="198"/>
      <c r="T99" s="198"/>
      <c r="U99" s="198"/>
      <c r="V99" s="198"/>
      <c r="W99" s="198"/>
      <c r="X99" s="198"/>
      <c r="Y99" s="209" t="s">
        <v>2562</v>
      </c>
      <c r="Z99" s="198"/>
      <c r="AA99" s="198"/>
      <c r="AB99" s="198"/>
      <c r="AC99" s="198"/>
      <c r="AD99" s="202"/>
      <c r="AE99" s="198"/>
      <c r="AF99" s="198"/>
      <c r="AG99" s="198"/>
      <c r="AH99" s="198"/>
      <c r="AI99" s="198"/>
      <c r="AJ99" s="198"/>
      <c r="AK99" s="198"/>
      <c r="AL99" s="198"/>
      <c r="AM99" s="198"/>
      <c r="AN99" s="198"/>
      <c r="AO99" s="198"/>
      <c r="AP99" s="198"/>
    </row>
    <row r="100" spans="1:42" x14ac:dyDescent="0.25">
      <c r="A100" s="198"/>
      <c r="B100" s="198" t="s">
        <v>2507</v>
      </c>
      <c r="C100" s="199">
        <f t="shared" si="2"/>
        <v>595</v>
      </c>
      <c r="D100" s="200" t="s">
        <v>2563</v>
      </c>
      <c r="E100" s="198"/>
      <c r="F100" s="198"/>
      <c r="G100" s="198"/>
      <c r="H100" s="198"/>
      <c r="I100" s="198"/>
      <c r="J100" s="198"/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8"/>
      <c r="V100" s="198"/>
      <c r="W100" s="198"/>
      <c r="X100" s="198"/>
      <c r="Y100" s="209" t="s">
        <v>2509</v>
      </c>
      <c r="Z100" s="198"/>
      <c r="AA100" s="198"/>
      <c r="AB100" s="198"/>
      <c r="AC100" s="198"/>
      <c r="AD100" s="202"/>
      <c r="AE100" s="198"/>
      <c r="AF100" s="198"/>
      <c r="AG100" s="198"/>
      <c r="AH100" s="198"/>
      <c r="AI100" s="198"/>
      <c r="AJ100" s="198"/>
      <c r="AK100" s="198"/>
      <c r="AL100" s="198"/>
      <c r="AM100" s="198"/>
      <c r="AN100" s="198"/>
      <c r="AO100" s="198"/>
      <c r="AP100" s="198"/>
    </row>
    <row r="101" spans="1:42" x14ac:dyDescent="0.25">
      <c r="A101" s="198"/>
      <c r="B101" s="198" t="s">
        <v>2510</v>
      </c>
      <c r="C101" s="199">
        <f t="shared" si="2"/>
        <v>595</v>
      </c>
      <c r="D101" s="200" t="s">
        <v>2564</v>
      </c>
      <c r="E101" s="198"/>
      <c r="F101" s="198"/>
      <c r="G101" s="198"/>
      <c r="H101" s="198"/>
      <c r="I101" s="198"/>
      <c r="J101" s="198"/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8"/>
      <c r="V101" s="198"/>
      <c r="W101" s="198"/>
      <c r="X101" s="198"/>
      <c r="Y101" s="209" t="s">
        <v>2565</v>
      </c>
      <c r="Z101" s="198"/>
      <c r="AA101" s="198"/>
      <c r="AB101" s="198"/>
      <c r="AC101" s="198"/>
      <c r="AD101" s="202"/>
      <c r="AE101" s="198"/>
      <c r="AF101" s="198"/>
      <c r="AG101" s="198"/>
      <c r="AH101" s="198"/>
      <c r="AI101" s="198"/>
      <c r="AJ101" s="198"/>
      <c r="AK101" s="198"/>
      <c r="AL101" s="198"/>
      <c r="AM101" s="198"/>
      <c r="AN101" s="198"/>
      <c r="AO101" s="198"/>
      <c r="AP101" s="198"/>
    </row>
    <row r="102" spans="1:42" ht="30" x14ac:dyDescent="0.25">
      <c r="A102" s="198"/>
      <c r="B102" s="198" t="s">
        <v>2513</v>
      </c>
      <c r="C102" s="199">
        <f t="shared" si="2"/>
        <v>1244</v>
      </c>
      <c r="D102" s="200" t="s">
        <v>2566</v>
      </c>
      <c r="E102" s="198"/>
      <c r="F102" s="198"/>
      <c r="G102" s="198"/>
      <c r="H102" s="198"/>
      <c r="I102" s="198"/>
      <c r="J102" s="198"/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8"/>
      <c r="V102" s="198"/>
      <c r="W102" s="198"/>
      <c r="X102" s="198"/>
      <c r="Y102" s="209" t="s">
        <v>2567</v>
      </c>
      <c r="Z102" s="198"/>
      <c r="AA102" s="198"/>
      <c r="AB102" s="198"/>
      <c r="AC102" s="198"/>
      <c r="AD102" s="202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198"/>
      <c r="AO102" s="198"/>
      <c r="AP102" s="198"/>
    </row>
    <row r="103" spans="1:42" x14ac:dyDescent="0.25">
      <c r="A103" s="198"/>
      <c r="B103" s="198" t="s">
        <v>2516</v>
      </c>
      <c r="C103" s="199">
        <f t="shared" si="2"/>
        <v>548</v>
      </c>
      <c r="D103" s="200" t="s">
        <v>2509</v>
      </c>
      <c r="E103" s="198"/>
      <c r="F103" s="198"/>
      <c r="G103" s="198"/>
      <c r="H103" s="198"/>
      <c r="I103" s="198"/>
      <c r="J103" s="198"/>
      <c r="K103" s="198"/>
      <c r="L103" s="198"/>
      <c r="M103" s="198"/>
      <c r="N103" s="198"/>
      <c r="O103" s="198"/>
      <c r="P103" s="198"/>
      <c r="Q103" s="198"/>
      <c r="R103" s="198"/>
      <c r="S103" s="198"/>
      <c r="T103" s="198"/>
      <c r="U103" s="198"/>
      <c r="V103" s="198"/>
      <c r="W103" s="198"/>
      <c r="X103" s="198"/>
      <c r="Y103" s="209" t="s">
        <v>2568</v>
      </c>
      <c r="Z103" s="198"/>
      <c r="AA103" s="198"/>
      <c r="AB103" s="198"/>
      <c r="AC103" s="198"/>
      <c r="AD103" s="202"/>
      <c r="AE103" s="198"/>
      <c r="AF103" s="198"/>
      <c r="AG103" s="198"/>
      <c r="AH103" s="198"/>
      <c r="AI103" s="198"/>
      <c r="AJ103" s="198"/>
      <c r="AK103" s="198"/>
      <c r="AL103" s="198"/>
      <c r="AM103" s="198"/>
      <c r="AN103" s="198"/>
      <c r="AO103" s="198"/>
      <c r="AP103" s="198"/>
    </row>
    <row r="104" spans="1:42" x14ac:dyDescent="0.25">
      <c r="A104" s="198"/>
      <c r="B104" s="198" t="s">
        <v>2518</v>
      </c>
      <c r="C104" s="199">
        <f t="shared" si="2"/>
        <v>374</v>
      </c>
      <c r="D104" s="200" t="s">
        <v>2569</v>
      </c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8"/>
      <c r="V104" s="198"/>
      <c r="W104" s="198"/>
      <c r="X104" s="198"/>
      <c r="Y104" s="209" t="s">
        <v>2570</v>
      </c>
      <c r="Z104" s="198"/>
      <c r="AA104" s="198"/>
      <c r="AB104" s="198"/>
      <c r="AC104" s="198"/>
      <c r="AD104" s="202"/>
      <c r="AE104" s="198"/>
      <c r="AF104" s="198"/>
      <c r="AG104" s="198"/>
      <c r="AH104" s="198"/>
      <c r="AI104" s="198"/>
      <c r="AJ104" s="198"/>
      <c r="AK104" s="198"/>
      <c r="AL104" s="198"/>
      <c r="AM104" s="198"/>
      <c r="AN104" s="198"/>
      <c r="AO104" s="198"/>
      <c r="AP104" s="198"/>
    </row>
    <row r="105" spans="1:42" x14ac:dyDescent="0.25">
      <c r="A105" s="198"/>
      <c r="B105" s="198" t="s">
        <v>2521</v>
      </c>
      <c r="C105" s="199">
        <f t="shared" si="2"/>
        <v>312</v>
      </c>
      <c r="D105" s="200" t="s">
        <v>2571</v>
      </c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198"/>
      <c r="Q105" s="198"/>
      <c r="R105" s="198"/>
      <c r="S105" s="198"/>
      <c r="T105" s="198"/>
      <c r="U105" s="198"/>
      <c r="V105" s="198"/>
      <c r="W105" s="198"/>
      <c r="X105" s="198"/>
      <c r="Y105" s="209" t="s">
        <v>2572</v>
      </c>
      <c r="Z105" s="198"/>
      <c r="AA105" s="198"/>
      <c r="AB105" s="198"/>
      <c r="AC105" s="198"/>
      <c r="AD105" s="202"/>
      <c r="AE105" s="198"/>
      <c r="AF105" s="198"/>
      <c r="AG105" s="198"/>
      <c r="AH105" s="198"/>
      <c r="AI105" s="198"/>
      <c r="AJ105" s="198"/>
      <c r="AK105" s="198"/>
      <c r="AL105" s="198"/>
      <c r="AM105" s="198"/>
      <c r="AN105" s="198"/>
      <c r="AO105" s="198"/>
      <c r="AP105" s="198"/>
    </row>
    <row r="106" spans="1:42" ht="30" x14ac:dyDescent="0.25">
      <c r="A106" s="198"/>
      <c r="B106" s="198" t="s">
        <v>2524</v>
      </c>
      <c r="C106" s="199">
        <f t="shared" si="2"/>
        <v>334</v>
      </c>
      <c r="D106" s="200" t="s">
        <v>2573</v>
      </c>
      <c r="E106" s="198"/>
      <c r="F106" s="198"/>
      <c r="G106" s="198"/>
      <c r="H106" s="198"/>
      <c r="I106" s="198"/>
      <c r="J106" s="198"/>
      <c r="K106" s="198"/>
      <c r="L106" s="198"/>
      <c r="M106" s="198"/>
      <c r="N106" s="198"/>
      <c r="O106" s="198"/>
      <c r="P106" s="198"/>
      <c r="Q106" s="198"/>
      <c r="R106" s="198"/>
      <c r="S106" s="198"/>
      <c r="T106" s="198"/>
      <c r="U106" s="198"/>
      <c r="V106" s="198"/>
      <c r="W106" s="198"/>
      <c r="X106" s="198"/>
      <c r="Y106" s="209" t="s">
        <v>2574</v>
      </c>
      <c r="Z106" s="198"/>
      <c r="AA106" s="198"/>
      <c r="AB106" s="198"/>
      <c r="AC106" s="198"/>
      <c r="AD106" s="202"/>
      <c r="AE106" s="198"/>
      <c r="AF106" s="198"/>
      <c r="AG106" s="198"/>
      <c r="AH106" s="198"/>
      <c r="AI106" s="198"/>
      <c r="AJ106" s="198"/>
      <c r="AK106" s="198"/>
      <c r="AL106" s="198"/>
      <c r="AM106" s="198"/>
      <c r="AN106" s="198"/>
      <c r="AO106" s="198"/>
      <c r="AP106" s="198"/>
    </row>
    <row r="107" spans="1:42" ht="30" x14ac:dyDescent="0.25">
      <c r="A107" s="198"/>
      <c r="B107" s="198" t="s">
        <v>2527</v>
      </c>
      <c r="C107" s="199">
        <f t="shared" si="2"/>
        <v>128</v>
      </c>
      <c r="D107" s="200" t="s">
        <v>2575</v>
      </c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198"/>
      <c r="Y107" s="209" t="s">
        <v>2576</v>
      </c>
      <c r="Z107" s="198"/>
      <c r="AA107" s="198"/>
      <c r="AB107" s="198"/>
      <c r="AC107" s="198"/>
      <c r="AD107" s="202"/>
      <c r="AE107" s="198"/>
      <c r="AF107" s="198"/>
      <c r="AG107" s="198"/>
      <c r="AH107" s="198"/>
      <c r="AI107" s="198"/>
      <c r="AJ107" s="198"/>
      <c r="AK107" s="198"/>
      <c r="AL107" s="198"/>
      <c r="AM107" s="198"/>
      <c r="AN107" s="198"/>
      <c r="AO107" s="198"/>
      <c r="AP107" s="198"/>
    </row>
    <row r="108" spans="1:42" ht="45" x14ac:dyDescent="0.25">
      <c r="A108" s="198"/>
      <c r="B108" s="198" t="s">
        <v>2530</v>
      </c>
      <c r="C108" s="199">
        <f t="shared" si="2"/>
        <v>1707</v>
      </c>
      <c r="D108" s="200" t="s">
        <v>2577</v>
      </c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198"/>
      <c r="Y108" s="209" t="s">
        <v>2578</v>
      </c>
      <c r="Z108" s="198"/>
      <c r="AA108" s="198"/>
      <c r="AB108" s="198"/>
      <c r="AC108" s="198"/>
      <c r="AD108" s="202"/>
      <c r="AE108" s="198"/>
      <c r="AF108" s="198"/>
      <c r="AG108" s="198"/>
      <c r="AH108" s="198"/>
      <c r="AI108" s="198"/>
      <c r="AJ108" s="198"/>
      <c r="AK108" s="198"/>
      <c r="AL108" s="198"/>
      <c r="AM108" s="198"/>
      <c r="AN108" s="198"/>
      <c r="AO108" s="198"/>
      <c r="AP108" s="198"/>
    </row>
    <row r="109" spans="1:42" s="136" customFormat="1" ht="22.5" customHeight="1" x14ac:dyDescent="0.25">
      <c r="A109" s="145"/>
      <c r="B109" s="146" t="s">
        <v>2555</v>
      </c>
      <c r="C109" s="199">
        <f>ROUND(C64*1.05,0)</f>
        <v>128</v>
      </c>
      <c r="D109" s="200" t="s">
        <v>2579</v>
      </c>
      <c r="E109" s="147"/>
      <c r="F109" s="147"/>
      <c r="G109" s="147"/>
      <c r="H109" s="207"/>
      <c r="I109" s="148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200" t="s">
        <v>2579</v>
      </c>
      <c r="Z109" s="148"/>
      <c r="AA109" s="148"/>
      <c r="AB109" s="148"/>
      <c r="AC109" s="148"/>
      <c r="AD109" s="20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</row>
    <row r="110" spans="1:42" x14ac:dyDescent="0.25">
      <c r="A110" s="145"/>
      <c r="B110" s="146" t="s">
        <v>2557</v>
      </c>
      <c r="C110" s="199">
        <v>256</v>
      </c>
      <c r="D110" s="200" t="s">
        <v>2580</v>
      </c>
      <c r="E110" s="198"/>
      <c r="F110" s="198"/>
      <c r="G110" s="198"/>
      <c r="H110" s="198"/>
      <c r="I110" s="198"/>
      <c r="J110" s="198"/>
      <c r="K110" s="198"/>
      <c r="L110" s="198"/>
      <c r="M110" s="198"/>
      <c r="N110" s="198"/>
      <c r="O110" s="198"/>
      <c r="P110" s="198"/>
      <c r="Q110" s="198"/>
      <c r="R110" s="198"/>
      <c r="S110" s="198"/>
      <c r="T110" s="198"/>
      <c r="U110" s="198"/>
      <c r="V110" s="198"/>
      <c r="W110" s="198"/>
      <c r="X110" s="198"/>
      <c r="Y110" s="200" t="s">
        <v>2580</v>
      </c>
      <c r="Z110" s="198"/>
      <c r="AA110" s="198"/>
      <c r="AB110" s="198"/>
      <c r="AC110" s="198"/>
      <c r="AD110" s="198"/>
      <c r="AE110" s="198"/>
      <c r="AF110" s="198"/>
      <c r="AG110" s="198"/>
      <c r="AH110" s="198"/>
      <c r="AI110" s="198"/>
      <c r="AJ110" s="198"/>
      <c r="AK110" s="198"/>
      <c r="AL110" s="198"/>
      <c r="AM110" s="198"/>
      <c r="AN110" s="198"/>
      <c r="AO110" s="198"/>
      <c r="AP110" s="198"/>
    </row>
    <row r="112" spans="1:42" ht="16.5" customHeight="1" x14ac:dyDescent="0.25">
      <c r="A112" s="435" t="s">
        <v>2581</v>
      </c>
      <c r="B112" s="435"/>
      <c r="C112" s="435"/>
      <c r="D112" s="435"/>
      <c r="E112" s="435"/>
      <c r="F112" s="435"/>
      <c r="G112" s="435"/>
      <c r="H112" s="435"/>
      <c r="I112" s="435"/>
      <c r="J112" s="435"/>
      <c r="K112" s="435"/>
      <c r="L112" s="435"/>
      <c r="M112" s="435"/>
      <c r="N112" s="435"/>
      <c r="O112" s="435"/>
      <c r="P112" s="435"/>
      <c r="Q112" s="435"/>
      <c r="R112" s="435"/>
      <c r="S112" s="435"/>
      <c r="T112" s="435"/>
      <c r="U112" s="435"/>
      <c r="V112" s="435"/>
      <c r="W112" s="435"/>
      <c r="X112" s="435"/>
      <c r="Y112" s="435"/>
      <c r="Z112" s="435"/>
      <c r="AA112" s="435"/>
      <c r="AB112" s="435"/>
      <c r="AC112" s="435"/>
      <c r="AD112" s="435"/>
      <c r="AE112" s="435"/>
      <c r="AF112" s="435"/>
      <c r="AG112" s="435"/>
      <c r="AH112" s="435"/>
      <c r="AI112" s="435"/>
      <c r="AJ112" s="435"/>
      <c r="AK112" s="435"/>
      <c r="AL112" s="435"/>
      <c r="AM112" s="435"/>
      <c r="AN112" s="435"/>
      <c r="AO112" s="435"/>
      <c r="AP112" s="435"/>
    </row>
    <row r="114" spans="1:42" x14ac:dyDescent="0.25">
      <c r="A114" s="436" t="s">
        <v>2389</v>
      </c>
      <c r="B114" s="436" t="s">
        <v>2390</v>
      </c>
      <c r="C114" s="436" t="s">
        <v>2391</v>
      </c>
      <c r="D114" s="439" t="s">
        <v>2392</v>
      </c>
      <c r="E114" s="439"/>
      <c r="F114" s="439"/>
      <c r="G114" s="439"/>
      <c r="H114" s="439"/>
      <c r="I114" s="439"/>
      <c r="J114" s="439"/>
      <c r="K114" s="439"/>
      <c r="L114" s="439"/>
      <c r="M114" s="439"/>
      <c r="N114" s="439"/>
      <c r="O114" s="439"/>
      <c r="P114" s="439"/>
      <c r="Q114" s="439"/>
      <c r="R114" s="439"/>
      <c r="S114" s="439"/>
      <c r="T114" s="439"/>
      <c r="U114" s="439"/>
      <c r="V114" s="439"/>
      <c r="W114" s="439"/>
      <c r="X114" s="439"/>
      <c r="Y114" s="440" t="s">
        <v>2393</v>
      </c>
      <c r="Z114" s="441"/>
      <c r="AA114" s="441"/>
      <c r="AB114" s="441"/>
      <c r="AC114" s="441"/>
      <c r="AD114" s="441"/>
      <c r="AE114" s="441"/>
      <c r="AF114" s="441"/>
      <c r="AG114" s="441"/>
      <c r="AH114" s="441"/>
      <c r="AI114" s="441"/>
      <c r="AJ114" s="441"/>
      <c r="AK114" s="441"/>
      <c r="AL114" s="441"/>
      <c r="AM114" s="441"/>
      <c r="AN114" s="441"/>
      <c r="AO114" s="441"/>
      <c r="AP114" s="442"/>
    </row>
    <row r="115" spans="1:42" ht="15" customHeight="1" x14ac:dyDescent="0.25">
      <c r="A115" s="437"/>
      <c r="B115" s="437"/>
      <c r="C115" s="437"/>
      <c r="D115" s="443" t="s">
        <v>2389</v>
      </c>
      <c r="E115" s="192" t="str">
        <f t="shared" ref="E115:X115" si="3">_xlfn.CONCAT(E16,".r")</f>
        <v>2.10.651.1.r</v>
      </c>
      <c r="F115" s="192" t="str">
        <f t="shared" si="3"/>
        <v>2.10.650.1.r</v>
      </c>
      <c r="G115" s="192" t="str">
        <f t="shared" si="3"/>
        <v>2.10.652.1.r</v>
      </c>
      <c r="H115" s="192" t="str">
        <f t="shared" si="3"/>
        <v>2.10.661.1.r</v>
      </c>
      <c r="I115" s="192" t="str">
        <f t="shared" si="3"/>
        <v>2.10.656.1.r</v>
      </c>
      <c r="J115" s="192" t="str">
        <f t="shared" si="3"/>
        <v>2.10.657.1.r</v>
      </c>
      <c r="K115" s="192" t="str">
        <f t="shared" si="3"/>
        <v>2.10.659.1.r</v>
      </c>
      <c r="L115" s="192" t="str">
        <f t="shared" si="3"/>
        <v>2.10.658.1.r</v>
      </c>
      <c r="M115" s="192" t="str">
        <f t="shared" si="3"/>
        <v>2.10.653.1.r</v>
      </c>
      <c r="N115" s="192" t="str">
        <f t="shared" si="3"/>
        <v>2.10.660.1.r</v>
      </c>
      <c r="O115" s="192" t="str">
        <f t="shared" si="3"/>
        <v>2.10.654.1.r</v>
      </c>
      <c r="P115" s="192" t="str">
        <f t="shared" si="3"/>
        <v>2.10.655.1.r</v>
      </c>
      <c r="Q115" s="192" t="str">
        <f t="shared" si="3"/>
        <v>2.10.655.3.r</v>
      </c>
      <c r="R115" s="192" t="str">
        <f t="shared" si="3"/>
        <v>2.10.654.3.r</v>
      </c>
      <c r="S115" s="192" t="str">
        <f t="shared" si="3"/>
        <v>2.10.651.3.r</v>
      </c>
      <c r="T115" s="192" t="str">
        <f t="shared" si="3"/>
        <v>2.10.650.3.r</v>
      </c>
      <c r="U115" s="192" t="str">
        <f t="shared" si="3"/>
        <v>2.10.656.3.r</v>
      </c>
      <c r="V115" s="192" t="str">
        <f t="shared" si="3"/>
        <v>2.10.657.3.r</v>
      </c>
      <c r="W115" s="192" t="str">
        <f t="shared" si="3"/>
        <v>2.10.652.3.r</v>
      </c>
      <c r="X115" s="192" t="str">
        <f t="shared" si="3"/>
        <v>2.10.653.3.r</v>
      </c>
      <c r="Y115" s="444" t="s">
        <v>2389</v>
      </c>
      <c r="Z115" s="192" t="str">
        <f t="shared" ref="Z115:AP115" si="4">_xlfn.CONCAT(Z16,".r")</f>
        <v>2.10.652.2.r</v>
      </c>
      <c r="AA115" s="192" t="str">
        <f t="shared" si="4"/>
        <v>2.10.650.2.r</v>
      </c>
      <c r="AB115" s="192" t="str">
        <f t="shared" si="4"/>
        <v>2.10.653.2.r</v>
      </c>
      <c r="AC115" s="192" t="str">
        <f t="shared" si="4"/>
        <v>2.10.658.2.r</v>
      </c>
      <c r="AD115" s="192" t="str">
        <f t="shared" si="4"/>
        <v>2.10.651.2.r</v>
      </c>
      <c r="AE115" s="192" t="str">
        <f t="shared" si="4"/>
        <v>2.10.656.2.r</v>
      </c>
      <c r="AF115" s="192" t="str">
        <f t="shared" si="4"/>
        <v>2.10.654.2.r</v>
      </c>
      <c r="AG115" s="192" t="str">
        <f t="shared" si="4"/>
        <v>2.10.657.2.r</v>
      </c>
      <c r="AH115" s="192" t="str">
        <f t="shared" si="4"/>
        <v>2.10.655.2.r</v>
      </c>
      <c r="AI115" s="192" t="str">
        <f t="shared" si="4"/>
        <v>2.10.655.4.r</v>
      </c>
      <c r="AJ115" s="192" t="str">
        <f t="shared" si="4"/>
        <v>2.10.653.4.r</v>
      </c>
      <c r="AK115" s="192" t="str">
        <f t="shared" si="4"/>
        <v>2.10.650.4.r</v>
      </c>
      <c r="AL115" s="192" t="str">
        <f t="shared" si="4"/>
        <v>2.10.651.4.r</v>
      </c>
      <c r="AM115" s="192" t="str">
        <f t="shared" si="4"/>
        <v>2.10.656.4.r</v>
      </c>
      <c r="AN115" s="192" t="str">
        <f t="shared" si="4"/>
        <v>2.10.657.4.r</v>
      </c>
      <c r="AO115" s="192" t="str">
        <f t="shared" si="4"/>
        <v>2.10.654.4.r</v>
      </c>
      <c r="AP115" s="192" t="str">
        <f t="shared" si="4"/>
        <v>2.10.652.4.r</v>
      </c>
    </row>
    <row r="116" spans="1:42" x14ac:dyDescent="0.25">
      <c r="A116" s="438"/>
      <c r="B116" s="438"/>
      <c r="C116" s="438"/>
      <c r="D116" s="443"/>
      <c r="E116" s="193" t="s">
        <v>2431</v>
      </c>
      <c r="F116" s="193" t="s">
        <v>2432</v>
      </c>
      <c r="G116" s="193" t="s">
        <v>2433</v>
      </c>
      <c r="H116" s="193" t="s">
        <v>2434</v>
      </c>
      <c r="I116" s="193" t="s">
        <v>2435</v>
      </c>
      <c r="J116" s="193" t="s">
        <v>2436</v>
      </c>
      <c r="K116" s="193" t="s">
        <v>2437</v>
      </c>
      <c r="L116" s="193" t="s">
        <v>2438</v>
      </c>
      <c r="M116" s="193" t="s">
        <v>2439</v>
      </c>
      <c r="N116" s="193" t="s">
        <v>2440</v>
      </c>
      <c r="O116" s="193" t="s">
        <v>2441</v>
      </c>
      <c r="P116" s="193" t="s">
        <v>2442</v>
      </c>
      <c r="Q116" s="193" t="s">
        <v>2443</v>
      </c>
      <c r="R116" s="193" t="s">
        <v>2444</v>
      </c>
      <c r="S116" s="193" t="s">
        <v>2445</v>
      </c>
      <c r="T116" s="193" t="s">
        <v>2446</v>
      </c>
      <c r="U116" s="194" t="s">
        <v>2447</v>
      </c>
      <c r="V116" s="193" t="s">
        <v>2448</v>
      </c>
      <c r="W116" s="193" t="s">
        <v>2449</v>
      </c>
      <c r="X116" s="193" t="s">
        <v>2450</v>
      </c>
      <c r="Y116" s="445"/>
      <c r="Z116" s="193" t="s">
        <v>2431</v>
      </c>
      <c r="AA116" s="193" t="s">
        <v>2432</v>
      </c>
      <c r="AB116" s="193" t="s">
        <v>2433</v>
      </c>
      <c r="AC116" s="193" t="s">
        <v>2434</v>
      </c>
      <c r="AD116" s="193" t="s">
        <v>2451</v>
      </c>
      <c r="AE116" s="193" t="s">
        <v>2440</v>
      </c>
      <c r="AF116" s="193" t="s">
        <v>2441</v>
      </c>
      <c r="AG116" s="193" t="s">
        <v>2452</v>
      </c>
      <c r="AH116" s="193" t="s">
        <v>2453</v>
      </c>
      <c r="AI116" s="193" t="s">
        <v>2443</v>
      </c>
      <c r="AJ116" s="193" t="s">
        <v>2444</v>
      </c>
      <c r="AK116" s="193" t="s">
        <v>2446</v>
      </c>
      <c r="AL116" s="193" t="s">
        <v>2445</v>
      </c>
      <c r="AM116" s="193" t="s">
        <v>2447</v>
      </c>
      <c r="AN116" s="193" t="s">
        <v>2448</v>
      </c>
      <c r="AO116" s="193" t="s">
        <v>2450</v>
      </c>
      <c r="AP116" s="193" t="s">
        <v>2449</v>
      </c>
    </row>
    <row r="117" spans="1:42" x14ac:dyDescent="0.25">
      <c r="A117" s="195"/>
      <c r="B117" s="196" t="s">
        <v>2454</v>
      </c>
      <c r="C117" s="195"/>
      <c r="D117" s="195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3"/>
      <c r="Q117" s="193"/>
      <c r="R117" s="193"/>
      <c r="S117" s="193"/>
      <c r="T117" s="193"/>
      <c r="U117" s="194"/>
      <c r="V117" s="193"/>
      <c r="W117" s="193"/>
      <c r="X117" s="193"/>
      <c r="Y117" s="193"/>
      <c r="Z117" s="193"/>
      <c r="AA117" s="193"/>
      <c r="AB117" s="193"/>
      <c r="AC117" s="193"/>
      <c r="AD117" s="193"/>
      <c r="AE117" s="193"/>
      <c r="AF117" s="193"/>
      <c r="AG117" s="193"/>
      <c r="AH117" s="193"/>
      <c r="AI117" s="193"/>
      <c r="AJ117" s="193"/>
      <c r="AK117" s="193"/>
      <c r="AL117" s="193"/>
      <c r="AM117" s="193"/>
      <c r="AN117" s="193"/>
      <c r="AO117" s="193"/>
      <c r="AP117" s="193"/>
    </row>
    <row r="118" spans="1:42" x14ac:dyDescent="0.25">
      <c r="A118" s="198" t="s">
        <v>2455</v>
      </c>
      <c r="B118" s="198" t="s">
        <v>2456</v>
      </c>
      <c r="C118" s="199">
        <v>73</v>
      </c>
      <c r="D118" s="200"/>
      <c r="E118" s="197" t="s">
        <v>91</v>
      </c>
      <c r="F118" s="197" t="s">
        <v>91</v>
      </c>
      <c r="G118" s="197" t="s">
        <v>91</v>
      </c>
      <c r="H118" s="197" t="s">
        <v>91</v>
      </c>
      <c r="I118" s="197" t="s">
        <v>91</v>
      </c>
      <c r="J118" s="197" t="s">
        <v>91</v>
      </c>
      <c r="K118" s="197" t="s">
        <v>91</v>
      </c>
      <c r="L118" s="197" t="s">
        <v>91</v>
      </c>
      <c r="M118" s="197" t="s">
        <v>91</v>
      </c>
      <c r="N118" s="197" t="s">
        <v>91</v>
      </c>
      <c r="O118" s="197" t="s">
        <v>91</v>
      </c>
      <c r="P118" s="197" t="s">
        <v>91</v>
      </c>
      <c r="Q118" s="197" t="s">
        <v>91</v>
      </c>
      <c r="R118" s="197" t="s">
        <v>91</v>
      </c>
      <c r="S118" s="197" t="s">
        <v>91</v>
      </c>
      <c r="T118" s="197" t="s">
        <v>91</v>
      </c>
      <c r="U118" s="197" t="s">
        <v>91</v>
      </c>
      <c r="V118" s="197" t="s">
        <v>91</v>
      </c>
      <c r="W118" s="197" t="s">
        <v>91</v>
      </c>
      <c r="X118" s="197" t="s">
        <v>91</v>
      </c>
      <c r="Y118" s="197"/>
      <c r="Z118" s="197" t="s">
        <v>91</v>
      </c>
      <c r="AA118" s="197" t="s">
        <v>91</v>
      </c>
      <c r="AB118" s="197" t="s">
        <v>91</v>
      </c>
      <c r="AC118" s="197" t="s">
        <v>91</v>
      </c>
      <c r="AD118" s="197" t="s">
        <v>91</v>
      </c>
      <c r="AE118" s="197" t="s">
        <v>91</v>
      </c>
      <c r="AF118" s="197" t="s">
        <v>91</v>
      </c>
      <c r="AG118" s="197" t="s">
        <v>91</v>
      </c>
      <c r="AH118" s="197" t="s">
        <v>91</v>
      </c>
      <c r="AI118" s="197" t="s">
        <v>91</v>
      </c>
      <c r="AJ118" s="197" t="s">
        <v>91</v>
      </c>
      <c r="AK118" s="197" t="s">
        <v>91</v>
      </c>
      <c r="AL118" s="197" t="s">
        <v>91</v>
      </c>
      <c r="AM118" s="197" t="s">
        <v>91</v>
      </c>
      <c r="AN118" s="197" t="s">
        <v>91</v>
      </c>
      <c r="AO118" s="197" t="s">
        <v>91</v>
      </c>
      <c r="AP118" s="197" t="s">
        <v>91</v>
      </c>
    </row>
    <row r="119" spans="1:42" ht="30" x14ac:dyDescent="0.25">
      <c r="A119" s="198" t="s">
        <v>2457</v>
      </c>
      <c r="B119" s="198" t="s">
        <v>2458</v>
      </c>
      <c r="C119" s="199">
        <v>73</v>
      </c>
      <c r="D119" s="200"/>
      <c r="E119" s="197" t="s">
        <v>91</v>
      </c>
      <c r="F119" s="197" t="s">
        <v>91</v>
      </c>
      <c r="G119" s="197" t="s">
        <v>91</v>
      </c>
      <c r="H119" s="197" t="s">
        <v>91</v>
      </c>
      <c r="I119" s="197" t="s">
        <v>91</v>
      </c>
      <c r="J119" s="197" t="s">
        <v>91</v>
      </c>
      <c r="K119" s="197" t="s">
        <v>91</v>
      </c>
      <c r="L119" s="197" t="s">
        <v>91</v>
      </c>
      <c r="M119" s="197" t="s">
        <v>91</v>
      </c>
      <c r="N119" s="197" t="s">
        <v>91</v>
      </c>
      <c r="O119" s="197" t="s">
        <v>91</v>
      </c>
      <c r="P119" s="197" t="s">
        <v>91</v>
      </c>
      <c r="Q119" s="197" t="s">
        <v>91</v>
      </c>
      <c r="R119" s="197" t="s">
        <v>91</v>
      </c>
      <c r="S119" s="197" t="s">
        <v>91</v>
      </c>
      <c r="T119" s="197" t="s">
        <v>91</v>
      </c>
      <c r="U119" s="197" t="s">
        <v>91</v>
      </c>
      <c r="V119" s="197" t="s">
        <v>91</v>
      </c>
      <c r="W119" s="201" t="s">
        <v>91</v>
      </c>
      <c r="X119" s="197" t="s">
        <v>91</v>
      </c>
      <c r="Y119" s="197"/>
      <c r="Z119" s="197" t="s">
        <v>91</v>
      </c>
      <c r="AA119" s="197" t="s">
        <v>91</v>
      </c>
      <c r="AB119" s="197" t="s">
        <v>91</v>
      </c>
      <c r="AC119" s="197" t="s">
        <v>91</v>
      </c>
      <c r="AD119" s="197" t="s">
        <v>91</v>
      </c>
      <c r="AE119" s="197" t="s">
        <v>91</v>
      </c>
      <c r="AF119" s="197" t="s">
        <v>91</v>
      </c>
      <c r="AG119" s="197" t="s">
        <v>91</v>
      </c>
      <c r="AH119" s="197" t="s">
        <v>91</v>
      </c>
      <c r="AI119" s="197" t="s">
        <v>91</v>
      </c>
      <c r="AJ119" s="197" t="s">
        <v>91</v>
      </c>
      <c r="AK119" s="197" t="s">
        <v>91</v>
      </c>
      <c r="AL119" s="197" t="s">
        <v>91</v>
      </c>
      <c r="AM119" s="197" t="s">
        <v>91</v>
      </c>
      <c r="AN119" s="197" t="s">
        <v>91</v>
      </c>
      <c r="AO119" s="197" t="s">
        <v>91</v>
      </c>
      <c r="AP119" s="197" t="s">
        <v>91</v>
      </c>
    </row>
    <row r="120" spans="1:42" x14ac:dyDescent="0.25">
      <c r="A120" s="198" t="s">
        <v>2459</v>
      </c>
      <c r="B120" s="198" t="s">
        <v>2460</v>
      </c>
      <c r="C120" s="199">
        <v>122</v>
      </c>
      <c r="D120" s="200"/>
      <c r="E120" s="197" t="s">
        <v>91</v>
      </c>
      <c r="F120" s="197" t="s">
        <v>91</v>
      </c>
      <c r="G120" s="197" t="s">
        <v>91</v>
      </c>
      <c r="H120" s="197" t="s">
        <v>91</v>
      </c>
      <c r="I120" s="197" t="s">
        <v>91</v>
      </c>
      <c r="J120" s="197" t="s">
        <v>91</v>
      </c>
      <c r="K120" s="197" t="s">
        <v>91</v>
      </c>
      <c r="L120" s="197" t="s">
        <v>91</v>
      </c>
      <c r="M120" s="197" t="s">
        <v>91</v>
      </c>
      <c r="N120" s="197" t="s">
        <v>91</v>
      </c>
      <c r="O120" s="197" t="s">
        <v>91</v>
      </c>
      <c r="P120" s="197" t="s">
        <v>91</v>
      </c>
      <c r="Q120" s="197" t="s">
        <v>91</v>
      </c>
      <c r="R120" s="197" t="s">
        <v>91</v>
      </c>
      <c r="S120" s="197" t="s">
        <v>91</v>
      </c>
      <c r="T120" s="197" t="s">
        <v>91</v>
      </c>
      <c r="U120" s="197" t="s">
        <v>91</v>
      </c>
      <c r="V120" s="197" t="s">
        <v>91</v>
      </c>
      <c r="W120" s="201" t="s">
        <v>91</v>
      </c>
      <c r="X120" s="197" t="s">
        <v>91</v>
      </c>
      <c r="Y120" s="197"/>
      <c r="Z120" s="197" t="s">
        <v>91</v>
      </c>
      <c r="AA120" s="197" t="s">
        <v>91</v>
      </c>
      <c r="AB120" s="197" t="s">
        <v>91</v>
      </c>
      <c r="AC120" s="197" t="s">
        <v>91</v>
      </c>
      <c r="AD120" s="197" t="s">
        <v>91</v>
      </c>
      <c r="AE120" s="197" t="s">
        <v>91</v>
      </c>
      <c r="AF120" s="197" t="s">
        <v>91</v>
      </c>
      <c r="AG120" s="197" t="s">
        <v>91</v>
      </c>
      <c r="AH120" s="197" t="s">
        <v>91</v>
      </c>
      <c r="AI120" s="197" t="s">
        <v>91</v>
      </c>
      <c r="AJ120" s="197" t="s">
        <v>91</v>
      </c>
      <c r="AK120" s="197" t="s">
        <v>91</v>
      </c>
      <c r="AL120" s="197" t="s">
        <v>91</v>
      </c>
      <c r="AM120" s="197" t="s">
        <v>91</v>
      </c>
      <c r="AN120" s="197" t="s">
        <v>91</v>
      </c>
      <c r="AO120" s="197" t="s">
        <v>91</v>
      </c>
      <c r="AP120" s="197" t="s">
        <v>91</v>
      </c>
    </row>
    <row r="121" spans="1:42" x14ac:dyDescent="0.25">
      <c r="A121" s="198" t="s">
        <v>2461</v>
      </c>
      <c r="B121" s="198" t="s">
        <v>2462</v>
      </c>
      <c r="C121" s="199">
        <v>24</v>
      </c>
      <c r="D121" s="200"/>
      <c r="E121" s="197" t="s">
        <v>91</v>
      </c>
      <c r="F121" s="197" t="s">
        <v>91</v>
      </c>
      <c r="G121" s="197" t="s">
        <v>91</v>
      </c>
      <c r="H121" s="197" t="s">
        <v>91</v>
      </c>
      <c r="I121" s="197" t="s">
        <v>91</v>
      </c>
      <c r="J121" s="197" t="s">
        <v>91</v>
      </c>
      <c r="K121" s="197" t="s">
        <v>91</v>
      </c>
      <c r="L121" s="197" t="s">
        <v>91</v>
      </c>
      <c r="M121" s="197" t="s">
        <v>91</v>
      </c>
      <c r="N121" s="197" t="s">
        <v>91</v>
      </c>
      <c r="O121" s="197" t="s">
        <v>91</v>
      </c>
      <c r="P121" s="197" t="s">
        <v>91</v>
      </c>
      <c r="Q121" s="197" t="s">
        <v>91</v>
      </c>
      <c r="R121" s="197" t="s">
        <v>91</v>
      </c>
      <c r="S121" s="197" t="s">
        <v>91</v>
      </c>
      <c r="T121" s="197" t="s">
        <v>91</v>
      </c>
      <c r="U121" s="197" t="s">
        <v>91</v>
      </c>
      <c r="V121" s="197" t="s">
        <v>91</v>
      </c>
      <c r="W121" s="201" t="s">
        <v>91</v>
      </c>
      <c r="X121" s="197" t="s">
        <v>91</v>
      </c>
      <c r="Y121" s="197"/>
      <c r="Z121" s="197" t="s">
        <v>91</v>
      </c>
      <c r="AA121" s="197" t="s">
        <v>91</v>
      </c>
      <c r="AB121" s="197" t="s">
        <v>91</v>
      </c>
      <c r="AC121" s="197" t="s">
        <v>91</v>
      </c>
      <c r="AD121" s="197" t="s">
        <v>91</v>
      </c>
      <c r="AE121" s="197" t="s">
        <v>91</v>
      </c>
      <c r="AF121" s="197" t="s">
        <v>91</v>
      </c>
      <c r="AG121" s="197" t="s">
        <v>91</v>
      </c>
      <c r="AH121" s="197" t="s">
        <v>91</v>
      </c>
      <c r="AI121" s="197" t="s">
        <v>91</v>
      </c>
      <c r="AJ121" s="197" t="s">
        <v>91</v>
      </c>
      <c r="AK121" s="197" t="s">
        <v>91</v>
      </c>
      <c r="AL121" s="197" t="s">
        <v>91</v>
      </c>
      <c r="AM121" s="197" t="s">
        <v>91</v>
      </c>
      <c r="AN121" s="197" t="s">
        <v>91</v>
      </c>
      <c r="AO121" s="197" t="s">
        <v>91</v>
      </c>
      <c r="AP121" s="197" t="s">
        <v>91</v>
      </c>
    </row>
    <row r="122" spans="1:42" x14ac:dyDescent="0.25">
      <c r="A122" s="198" t="s">
        <v>2463</v>
      </c>
      <c r="B122" s="198" t="s">
        <v>2464</v>
      </c>
      <c r="C122" s="199">
        <v>26</v>
      </c>
      <c r="D122" s="200"/>
      <c r="E122" s="197" t="s">
        <v>91</v>
      </c>
      <c r="F122" s="197" t="s">
        <v>91</v>
      </c>
      <c r="G122" s="197" t="s">
        <v>91</v>
      </c>
      <c r="H122" s="197" t="s">
        <v>91</v>
      </c>
      <c r="I122" s="197" t="s">
        <v>91</v>
      </c>
      <c r="J122" s="197" t="s">
        <v>91</v>
      </c>
      <c r="K122" s="197" t="s">
        <v>91</v>
      </c>
      <c r="L122" s="197" t="s">
        <v>91</v>
      </c>
      <c r="M122" s="197" t="s">
        <v>91</v>
      </c>
      <c r="N122" s="197" t="s">
        <v>91</v>
      </c>
      <c r="O122" s="197" t="s">
        <v>91</v>
      </c>
      <c r="P122" s="197" t="s">
        <v>91</v>
      </c>
      <c r="Q122" s="197" t="s">
        <v>91</v>
      </c>
      <c r="R122" s="197" t="s">
        <v>91</v>
      </c>
      <c r="S122" s="197" t="s">
        <v>91</v>
      </c>
      <c r="T122" s="197" t="s">
        <v>91</v>
      </c>
      <c r="U122" s="197" t="s">
        <v>91</v>
      </c>
      <c r="V122" s="197" t="s">
        <v>91</v>
      </c>
      <c r="W122" s="201" t="s">
        <v>91</v>
      </c>
      <c r="X122" s="197" t="s">
        <v>91</v>
      </c>
      <c r="Y122" s="197"/>
      <c r="Z122" s="197" t="s">
        <v>91</v>
      </c>
      <c r="AA122" s="197" t="s">
        <v>91</v>
      </c>
      <c r="AB122" s="197" t="s">
        <v>91</v>
      </c>
      <c r="AC122" s="197" t="s">
        <v>91</v>
      </c>
      <c r="AD122" s="197" t="s">
        <v>91</v>
      </c>
      <c r="AE122" s="197" t="s">
        <v>91</v>
      </c>
      <c r="AF122" s="197" t="s">
        <v>91</v>
      </c>
      <c r="AG122" s="197" t="s">
        <v>91</v>
      </c>
      <c r="AH122" s="197" t="s">
        <v>91</v>
      </c>
      <c r="AI122" s="197" t="s">
        <v>91</v>
      </c>
      <c r="AJ122" s="197" t="s">
        <v>91</v>
      </c>
      <c r="AK122" s="197" t="s">
        <v>91</v>
      </c>
      <c r="AL122" s="197" t="s">
        <v>91</v>
      </c>
      <c r="AM122" s="197" t="s">
        <v>91</v>
      </c>
      <c r="AN122" s="197" t="s">
        <v>91</v>
      </c>
      <c r="AO122" s="197" t="s">
        <v>91</v>
      </c>
      <c r="AP122" s="197" t="s">
        <v>91</v>
      </c>
    </row>
    <row r="123" spans="1:42" x14ac:dyDescent="0.25">
      <c r="A123" s="198" t="s">
        <v>2465</v>
      </c>
      <c r="B123" s="198" t="s">
        <v>2466</v>
      </c>
      <c r="C123" s="199">
        <v>122</v>
      </c>
      <c r="D123" s="200"/>
      <c r="E123" s="197" t="s">
        <v>91</v>
      </c>
      <c r="F123" s="197" t="s">
        <v>91</v>
      </c>
      <c r="G123" s="197" t="s">
        <v>91</v>
      </c>
      <c r="H123" s="197" t="s">
        <v>91</v>
      </c>
      <c r="I123" s="197"/>
      <c r="J123" s="197"/>
      <c r="K123" s="197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  <c r="V123" s="197"/>
      <c r="W123" s="201"/>
      <c r="X123" s="197"/>
      <c r="Y123" s="197"/>
      <c r="Z123" s="197" t="s">
        <v>91</v>
      </c>
      <c r="AA123" s="197" t="s">
        <v>91</v>
      </c>
      <c r="AB123" s="197" t="s">
        <v>91</v>
      </c>
      <c r="AC123" s="197" t="s">
        <v>91</v>
      </c>
      <c r="AD123" s="197"/>
      <c r="AE123" s="197"/>
      <c r="AF123" s="197"/>
      <c r="AG123" s="197"/>
      <c r="AH123" s="197"/>
      <c r="AI123" s="197"/>
      <c r="AJ123" s="197"/>
      <c r="AK123" s="197"/>
      <c r="AL123" s="197"/>
      <c r="AM123" s="197"/>
      <c r="AN123" s="197"/>
      <c r="AO123" s="197"/>
      <c r="AP123" s="197"/>
    </row>
    <row r="124" spans="1:42" x14ac:dyDescent="0.25">
      <c r="A124" s="198" t="s">
        <v>2467</v>
      </c>
      <c r="B124" s="198" t="s">
        <v>2468</v>
      </c>
      <c r="C124" s="199">
        <v>122</v>
      </c>
      <c r="D124" s="200"/>
      <c r="E124" s="197"/>
      <c r="F124" s="197"/>
      <c r="G124" s="197"/>
      <c r="H124" s="197"/>
      <c r="I124" s="197" t="s">
        <v>91</v>
      </c>
      <c r="J124" s="197" t="s">
        <v>91</v>
      </c>
      <c r="K124" s="197" t="s">
        <v>91</v>
      </c>
      <c r="L124" s="197" t="s">
        <v>91</v>
      </c>
      <c r="M124" s="197" t="s">
        <v>91</v>
      </c>
      <c r="N124" s="197" t="s">
        <v>91</v>
      </c>
      <c r="O124" s="197" t="s">
        <v>91</v>
      </c>
      <c r="P124" s="197" t="s">
        <v>91</v>
      </c>
      <c r="Q124" s="197"/>
      <c r="R124" s="197"/>
      <c r="S124" s="197"/>
      <c r="T124" s="197"/>
      <c r="U124" s="197"/>
      <c r="V124" s="197"/>
      <c r="W124" s="201"/>
      <c r="X124" s="197"/>
      <c r="Y124" s="197"/>
      <c r="Z124" s="197"/>
      <c r="AA124" s="197"/>
      <c r="AB124" s="197"/>
      <c r="AC124" s="197"/>
      <c r="AD124" s="197" t="s">
        <v>91</v>
      </c>
      <c r="AE124" s="197" t="s">
        <v>91</v>
      </c>
      <c r="AF124" s="197" t="s">
        <v>91</v>
      </c>
      <c r="AG124" s="197" t="s">
        <v>91</v>
      </c>
      <c r="AH124" s="197" t="s">
        <v>91</v>
      </c>
      <c r="AI124" s="197"/>
      <c r="AJ124" s="197"/>
      <c r="AK124" s="197"/>
      <c r="AL124" s="197"/>
      <c r="AM124" s="197"/>
      <c r="AN124" s="197"/>
      <c r="AO124" s="197"/>
      <c r="AP124" s="197"/>
    </row>
    <row r="125" spans="1:42" x14ac:dyDescent="0.25">
      <c r="A125" s="198" t="s">
        <v>2469</v>
      </c>
      <c r="B125" s="198" t="s">
        <v>2470</v>
      </c>
      <c r="C125" s="199">
        <v>246</v>
      </c>
      <c r="D125" s="200"/>
      <c r="E125" s="197" t="s">
        <v>91</v>
      </c>
      <c r="F125" s="197"/>
      <c r="G125" s="197" t="s">
        <v>91</v>
      </c>
      <c r="H125" s="197"/>
      <c r="I125" s="197" t="s">
        <v>91</v>
      </c>
      <c r="J125" s="197" t="s">
        <v>91</v>
      </c>
      <c r="K125" s="197" t="s">
        <v>91</v>
      </c>
      <c r="L125" s="197" t="s">
        <v>91</v>
      </c>
      <c r="M125" s="197"/>
      <c r="N125" s="197"/>
      <c r="O125" s="197"/>
      <c r="P125" s="197"/>
      <c r="Q125" s="197"/>
      <c r="R125" s="197"/>
      <c r="S125" s="197"/>
      <c r="T125" s="197"/>
      <c r="U125" s="197" t="s">
        <v>91</v>
      </c>
      <c r="V125" s="197" t="s">
        <v>91</v>
      </c>
      <c r="W125" s="201" t="s">
        <v>91</v>
      </c>
      <c r="X125" s="197" t="s">
        <v>91</v>
      </c>
      <c r="Y125" s="197"/>
      <c r="Z125" s="197" t="s">
        <v>91</v>
      </c>
      <c r="AA125" s="197"/>
      <c r="AB125" s="197" t="s">
        <v>91</v>
      </c>
      <c r="AC125" s="197"/>
      <c r="AD125" s="197"/>
      <c r="AE125" s="197"/>
      <c r="AF125" s="197"/>
      <c r="AG125" s="197" t="s">
        <v>91</v>
      </c>
      <c r="AH125" s="197" t="s">
        <v>91</v>
      </c>
      <c r="AI125" s="197"/>
      <c r="AJ125" s="197"/>
      <c r="AK125" s="197"/>
      <c r="AL125" s="197"/>
      <c r="AM125" s="197" t="s">
        <v>91</v>
      </c>
      <c r="AN125" s="197" t="s">
        <v>91</v>
      </c>
      <c r="AO125" s="197" t="s">
        <v>91</v>
      </c>
      <c r="AP125" s="197" t="s">
        <v>91</v>
      </c>
    </row>
    <row r="126" spans="1:42" ht="30" x14ac:dyDescent="0.25">
      <c r="A126" s="198" t="s">
        <v>2471</v>
      </c>
      <c r="B126" s="198" t="s">
        <v>2472</v>
      </c>
      <c r="C126" s="199">
        <v>208</v>
      </c>
      <c r="D126" s="200"/>
      <c r="E126" s="197" t="s">
        <v>91</v>
      </c>
      <c r="F126" s="197"/>
      <c r="G126" s="197" t="s">
        <v>91</v>
      </c>
      <c r="H126" s="197"/>
      <c r="I126" s="197" t="s">
        <v>91</v>
      </c>
      <c r="J126" s="197" t="s">
        <v>91</v>
      </c>
      <c r="K126" s="197" t="s">
        <v>91</v>
      </c>
      <c r="L126" s="197" t="s">
        <v>91</v>
      </c>
      <c r="M126" s="197"/>
      <c r="N126" s="197"/>
      <c r="O126" s="197"/>
      <c r="P126" s="197"/>
      <c r="Q126" s="197"/>
      <c r="R126" s="197"/>
      <c r="S126" s="197"/>
      <c r="T126" s="197"/>
      <c r="U126" s="197" t="s">
        <v>91</v>
      </c>
      <c r="V126" s="197" t="s">
        <v>91</v>
      </c>
      <c r="W126" s="201" t="s">
        <v>91</v>
      </c>
      <c r="X126" s="197" t="s">
        <v>91</v>
      </c>
      <c r="Y126" s="197"/>
      <c r="Z126" s="197" t="s">
        <v>91</v>
      </c>
      <c r="AA126" s="197"/>
      <c r="AB126" s="197" t="s">
        <v>91</v>
      </c>
      <c r="AC126" s="197"/>
      <c r="AD126" s="197"/>
      <c r="AE126" s="197"/>
      <c r="AF126" s="197"/>
      <c r="AG126" s="197" t="s">
        <v>91</v>
      </c>
      <c r="AH126" s="197" t="s">
        <v>91</v>
      </c>
      <c r="AI126" s="197"/>
      <c r="AJ126" s="197"/>
      <c r="AK126" s="197"/>
      <c r="AL126" s="197"/>
      <c r="AM126" s="197" t="s">
        <v>91</v>
      </c>
      <c r="AN126" s="197" t="s">
        <v>91</v>
      </c>
      <c r="AO126" s="197" t="s">
        <v>91</v>
      </c>
      <c r="AP126" s="197" t="s">
        <v>91</v>
      </c>
    </row>
    <row r="127" spans="1:42" ht="30" x14ac:dyDescent="0.25">
      <c r="A127" s="198" t="s">
        <v>2473</v>
      </c>
      <c r="B127" s="198" t="s">
        <v>2474</v>
      </c>
      <c r="C127" s="199">
        <v>679</v>
      </c>
      <c r="D127" s="200"/>
      <c r="E127" s="197" t="s">
        <v>91</v>
      </c>
      <c r="F127" s="197"/>
      <c r="G127" s="197" t="s">
        <v>91</v>
      </c>
      <c r="H127" s="197"/>
      <c r="I127" s="197" t="s">
        <v>91</v>
      </c>
      <c r="J127" s="197" t="s">
        <v>91</v>
      </c>
      <c r="K127" s="197" t="s">
        <v>91</v>
      </c>
      <c r="L127" s="197" t="s">
        <v>91</v>
      </c>
      <c r="M127" s="197"/>
      <c r="N127" s="197"/>
      <c r="O127" s="197"/>
      <c r="P127" s="197"/>
      <c r="Q127" s="197"/>
      <c r="R127" s="197"/>
      <c r="S127" s="197"/>
      <c r="T127" s="197"/>
      <c r="U127" s="197" t="s">
        <v>91</v>
      </c>
      <c r="V127" s="197" t="s">
        <v>91</v>
      </c>
      <c r="W127" s="201" t="s">
        <v>91</v>
      </c>
      <c r="X127" s="197" t="s">
        <v>91</v>
      </c>
      <c r="Y127" s="197"/>
      <c r="Z127" s="197" t="s">
        <v>91</v>
      </c>
      <c r="AA127" s="197"/>
      <c r="AB127" s="197" t="s">
        <v>91</v>
      </c>
      <c r="AC127" s="197"/>
      <c r="AD127" s="197"/>
      <c r="AE127" s="197"/>
      <c r="AF127" s="197"/>
      <c r="AG127" s="197" t="s">
        <v>91</v>
      </c>
      <c r="AH127" s="197" t="s">
        <v>91</v>
      </c>
      <c r="AI127" s="197"/>
      <c r="AJ127" s="197"/>
      <c r="AK127" s="197"/>
      <c r="AL127" s="197"/>
      <c r="AM127" s="197" t="s">
        <v>91</v>
      </c>
      <c r="AN127" s="197" t="s">
        <v>91</v>
      </c>
      <c r="AO127" s="197" t="s">
        <v>91</v>
      </c>
      <c r="AP127" s="197" t="s">
        <v>91</v>
      </c>
    </row>
    <row r="128" spans="1:42" ht="45" x14ac:dyDescent="0.25">
      <c r="A128" s="198" t="s">
        <v>2475</v>
      </c>
      <c r="B128" s="198" t="s">
        <v>2476</v>
      </c>
      <c r="C128" s="199">
        <v>246</v>
      </c>
      <c r="D128" s="200"/>
      <c r="E128" s="197"/>
      <c r="F128" s="197"/>
      <c r="G128" s="197" t="s">
        <v>91</v>
      </c>
      <c r="H128" s="197" t="s">
        <v>91</v>
      </c>
      <c r="I128" s="197" t="s">
        <v>91</v>
      </c>
      <c r="J128" s="197" t="s">
        <v>91</v>
      </c>
      <c r="K128" s="197" t="s">
        <v>91</v>
      </c>
      <c r="L128" s="197" t="s">
        <v>91</v>
      </c>
      <c r="M128" s="197" t="s">
        <v>91</v>
      </c>
      <c r="N128" s="197" t="s">
        <v>91</v>
      </c>
      <c r="O128" s="197" t="s">
        <v>91</v>
      </c>
      <c r="P128" s="197" t="s">
        <v>91</v>
      </c>
      <c r="Q128" s="197" t="s">
        <v>91</v>
      </c>
      <c r="R128" s="197" t="s">
        <v>91</v>
      </c>
      <c r="S128" s="197" t="s">
        <v>91</v>
      </c>
      <c r="T128" s="197" t="s">
        <v>91</v>
      </c>
      <c r="U128" s="197" t="s">
        <v>91</v>
      </c>
      <c r="V128" s="197" t="s">
        <v>91</v>
      </c>
      <c r="W128" s="201" t="s">
        <v>91</v>
      </c>
      <c r="X128" s="197" t="s">
        <v>91</v>
      </c>
      <c r="Y128" s="197"/>
      <c r="Z128" s="197"/>
      <c r="AA128" s="197"/>
      <c r="AB128" s="197" t="s">
        <v>91</v>
      </c>
      <c r="AC128" s="197" t="s">
        <v>91</v>
      </c>
      <c r="AD128" s="197" t="s">
        <v>91</v>
      </c>
      <c r="AE128" s="197" t="s">
        <v>91</v>
      </c>
      <c r="AF128" s="197" t="s">
        <v>91</v>
      </c>
      <c r="AG128" s="197" t="s">
        <v>91</v>
      </c>
      <c r="AH128" s="197" t="s">
        <v>91</v>
      </c>
      <c r="AI128" s="197" t="s">
        <v>91</v>
      </c>
      <c r="AJ128" s="197" t="s">
        <v>91</v>
      </c>
      <c r="AK128" s="197" t="s">
        <v>91</v>
      </c>
      <c r="AL128" s="197" t="s">
        <v>91</v>
      </c>
      <c r="AM128" s="197" t="s">
        <v>91</v>
      </c>
      <c r="AN128" s="197" t="s">
        <v>91</v>
      </c>
      <c r="AO128" s="197" t="s">
        <v>91</v>
      </c>
      <c r="AP128" s="197" t="s">
        <v>91</v>
      </c>
    </row>
    <row r="129" spans="1:42" ht="45" x14ac:dyDescent="0.25">
      <c r="A129" s="198" t="s">
        <v>2477</v>
      </c>
      <c r="B129" s="198" t="s">
        <v>2478</v>
      </c>
      <c r="C129" s="199">
        <v>73</v>
      </c>
      <c r="D129" s="200"/>
      <c r="E129" s="197"/>
      <c r="F129" s="197"/>
      <c r="G129" s="197"/>
      <c r="H129" s="197"/>
      <c r="I129" s="197" t="s">
        <v>91</v>
      </c>
      <c r="J129" s="197" t="s">
        <v>91</v>
      </c>
      <c r="K129" s="197" t="s">
        <v>91</v>
      </c>
      <c r="L129" s="197" t="s">
        <v>91</v>
      </c>
      <c r="M129" s="197" t="s">
        <v>91</v>
      </c>
      <c r="N129" s="197" t="s">
        <v>91</v>
      </c>
      <c r="O129" s="197" t="s">
        <v>91</v>
      </c>
      <c r="P129" s="197" t="s">
        <v>91</v>
      </c>
      <c r="Q129" s="197" t="s">
        <v>91</v>
      </c>
      <c r="R129" s="197" t="s">
        <v>91</v>
      </c>
      <c r="S129" s="197" t="s">
        <v>91</v>
      </c>
      <c r="T129" s="197" t="s">
        <v>91</v>
      </c>
      <c r="U129" s="197" t="s">
        <v>91</v>
      </c>
      <c r="V129" s="197" t="s">
        <v>91</v>
      </c>
      <c r="W129" s="201" t="s">
        <v>91</v>
      </c>
      <c r="X129" s="197" t="s">
        <v>91</v>
      </c>
      <c r="Y129" s="197"/>
      <c r="Z129" s="197"/>
      <c r="AA129" s="197"/>
      <c r="AB129" s="197"/>
      <c r="AC129" s="197"/>
      <c r="AD129" s="197" t="s">
        <v>91</v>
      </c>
      <c r="AE129" s="197" t="s">
        <v>91</v>
      </c>
      <c r="AF129" s="197" t="s">
        <v>91</v>
      </c>
      <c r="AG129" s="197" t="s">
        <v>91</v>
      </c>
      <c r="AH129" s="197" t="s">
        <v>91</v>
      </c>
      <c r="AI129" s="197" t="s">
        <v>91</v>
      </c>
      <c r="AJ129" s="197" t="s">
        <v>91</v>
      </c>
      <c r="AK129" s="197" t="s">
        <v>91</v>
      </c>
      <c r="AL129" s="197" t="s">
        <v>91</v>
      </c>
      <c r="AM129" s="197" t="s">
        <v>91</v>
      </c>
      <c r="AN129" s="197" t="s">
        <v>91</v>
      </c>
      <c r="AO129" s="197" t="s">
        <v>91</v>
      </c>
      <c r="AP129" s="197" t="s">
        <v>91</v>
      </c>
    </row>
    <row r="130" spans="1:42" x14ac:dyDescent="0.25">
      <c r="A130" s="198" t="s">
        <v>2479</v>
      </c>
      <c r="B130" s="198" t="s">
        <v>2480</v>
      </c>
      <c r="C130" s="199">
        <v>412</v>
      </c>
      <c r="D130" s="200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  <c r="V130" s="197"/>
      <c r="W130" s="201"/>
      <c r="X130" s="197"/>
      <c r="Y130" s="197"/>
      <c r="Z130" s="197" t="s">
        <v>91</v>
      </c>
      <c r="AA130" s="197" t="s">
        <v>91</v>
      </c>
      <c r="AB130" s="197" t="s">
        <v>91</v>
      </c>
      <c r="AC130" s="197" t="s">
        <v>91</v>
      </c>
      <c r="AD130" s="197" t="s">
        <v>91</v>
      </c>
      <c r="AE130" s="197" t="s">
        <v>91</v>
      </c>
      <c r="AF130" s="197" t="s">
        <v>91</v>
      </c>
      <c r="AG130" s="197" t="s">
        <v>91</v>
      </c>
      <c r="AH130" s="197" t="s">
        <v>91</v>
      </c>
      <c r="AI130" s="197" t="s">
        <v>91</v>
      </c>
      <c r="AJ130" s="197" t="s">
        <v>91</v>
      </c>
      <c r="AK130" s="197" t="s">
        <v>91</v>
      </c>
      <c r="AL130" s="197" t="s">
        <v>91</v>
      </c>
      <c r="AM130" s="197" t="s">
        <v>91</v>
      </c>
      <c r="AN130" s="197" t="s">
        <v>91</v>
      </c>
      <c r="AO130" s="197" t="s">
        <v>91</v>
      </c>
      <c r="AP130" s="197" t="s">
        <v>91</v>
      </c>
    </row>
    <row r="131" spans="1:42" x14ac:dyDescent="0.25">
      <c r="A131" s="198" t="s">
        <v>2481</v>
      </c>
      <c r="B131" s="198" t="s">
        <v>2482</v>
      </c>
      <c r="C131" s="199">
        <v>708</v>
      </c>
      <c r="D131" s="200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201"/>
      <c r="X131" s="197"/>
      <c r="Y131" s="197"/>
      <c r="Z131" s="197" t="s">
        <v>91</v>
      </c>
      <c r="AA131" s="197" t="s">
        <v>91</v>
      </c>
      <c r="AB131" s="197" t="s">
        <v>91</v>
      </c>
      <c r="AC131" s="197" t="s">
        <v>91</v>
      </c>
      <c r="AD131" s="197" t="s">
        <v>91</v>
      </c>
      <c r="AE131" s="197" t="s">
        <v>91</v>
      </c>
      <c r="AF131" s="197" t="s">
        <v>91</v>
      </c>
      <c r="AG131" s="197" t="s">
        <v>91</v>
      </c>
      <c r="AH131" s="197" t="s">
        <v>91</v>
      </c>
      <c r="AI131" s="197" t="s">
        <v>91</v>
      </c>
      <c r="AJ131" s="197" t="s">
        <v>91</v>
      </c>
      <c r="AK131" s="197" t="s">
        <v>91</v>
      </c>
      <c r="AL131" s="197" t="s">
        <v>91</v>
      </c>
      <c r="AM131" s="197" t="s">
        <v>91</v>
      </c>
      <c r="AN131" s="197" t="s">
        <v>91</v>
      </c>
      <c r="AO131" s="197" t="s">
        <v>91</v>
      </c>
      <c r="AP131" s="197" t="s">
        <v>91</v>
      </c>
    </row>
    <row r="132" spans="1:42" x14ac:dyDescent="0.25">
      <c r="A132" s="198" t="s">
        <v>2483</v>
      </c>
      <c r="B132" s="198" t="s">
        <v>2484</v>
      </c>
      <c r="C132" s="199">
        <v>122</v>
      </c>
      <c r="D132" s="200"/>
      <c r="E132" s="197" t="s">
        <v>91</v>
      </c>
      <c r="F132" s="197" t="s">
        <v>91</v>
      </c>
      <c r="G132" s="197" t="s">
        <v>91</v>
      </c>
      <c r="H132" s="197" t="s">
        <v>91</v>
      </c>
      <c r="I132" s="197"/>
      <c r="J132" s="197" t="s">
        <v>91</v>
      </c>
      <c r="K132" s="197" t="s">
        <v>91</v>
      </c>
      <c r="L132" s="197"/>
      <c r="M132" s="197"/>
      <c r="N132" s="197" t="s">
        <v>91</v>
      </c>
      <c r="O132" s="197" t="s">
        <v>91</v>
      </c>
      <c r="P132" s="197"/>
      <c r="Q132" s="197" t="s">
        <v>91</v>
      </c>
      <c r="R132" s="197"/>
      <c r="S132" s="197" t="s">
        <v>91</v>
      </c>
      <c r="T132" s="197"/>
      <c r="U132" s="197"/>
      <c r="V132" s="197" t="s">
        <v>91</v>
      </c>
      <c r="W132" s="201"/>
      <c r="X132" s="197" t="s">
        <v>91</v>
      </c>
      <c r="Y132" s="197"/>
      <c r="Z132" s="197" t="s">
        <v>91</v>
      </c>
      <c r="AA132" s="197" t="s">
        <v>91</v>
      </c>
      <c r="AB132" s="197" t="s">
        <v>91</v>
      </c>
      <c r="AC132" s="197" t="s">
        <v>91</v>
      </c>
      <c r="AD132" s="197"/>
      <c r="AE132" s="197" t="s">
        <v>91</v>
      </c>
      <c r="AF132" s="197" t="s">
        <v>91</v>
      </c>
      <c r="AG132" s="197" t="s">
        <v>91</v>
      </c>
      <c r="AH132" s="197"/>
      <c r="AI132" s="197" t="s">
        <v>91</v>
      </c>
      <c r="AJ132" s="197"/>
      <c r="AK132" s="197"/>
      <c r="AL132" s="197" t="s">
        <v>91</v>
      </c>
      <c r="AM132" s="197"/>
      <c r="AN132" s="197" t="s">
        <v>91</v>
      </c>
      <c r="AO132" s="197" t="s">
        <v>91</v>
      </c>
      <c r="AP132" s="197"/>
    </row>
    <row r="133" spans="1:42" x14ac:dyDescent="0.25">
      <c r="A133" s="198" t="s">
        <v>2485</v>
      </c>
      <c r="B133" s="198" t="s">
        <v>2486</v>
      </c>
      <c r="C133" s="199">
        <v>62</v>
      </c>
      <c r="D133" s="200"/>
      <c r="E133" s="197"/>
      <c r="F133" s="197"/>
      <c r="G133" s="197"/>
      <c r="H133" s="197"/>
      <c r="I133" s="197" t="s">
        <v>91</v>
      </c>
      <c r="J133" s="197" t="s">
        <v>91</v>
      </c>
      <c r="K133" s="197" t="s">
        <v>91</v>
      </c>
      <c r="L133" s="197" t="s">
        <v>91</v>
      </c>
      <c r="M133" s="197" t="s">
        <v>91</v>
      </c>
      <c r="N133" s="197" t="s">
        <v>91</v>
      </c>
      <c r="O133" s="197" t="s">
        <v>91</v>
      </c>
      <c r="P133" s="197" t="s">
        <v>91</v>
      </c>
      <c r="Q133" s="197" t="s">
        <v>91</v>
      </c>
      <c r="R133" s="197" t="s">
        <v>91</v>
      </c>
      <c r="S133" s="197" t="s">
        <v>91</v>
      </c>
      <c r="T133" s="197" t="s">
        <v>91</v>
      </c>
      <c r="U133" s="197" t="s">
        <v>91</v>
      </c>
      <c r="V133" s="197" t="s">
        <v>91</v>
      </c>
      <c r="W133" s="201" t="s">
        <v>91</v>
      </c>
      <c r="X133" s="197" t="s">
        <v>91</v>
      </c>
      <c r="Y133" s="197"/>
      <c r="Z133" s="197"/>
      <c r="AA133" s="197"/>
      <c r="AB133" s="197"/>
      <c r="AC133" s="197"/>
      <c r="AD133" s="197" t="s">
        <v>91</v>
      </c>
      <c r="AE133" s="197" t="s">
        <v>91</v>
      </c>
      <c r="AF133" s="197" t="s">
        <v>91</v>
      </c>
      <c r="AG133" s="197" t="s">
        <v>91</v>
      </c>
      <c r="AH133" s="197" t="s">
        <v>91</v>
      </c>
      <c r="AI133" s="197" t="s">
        <v>91</v>
      </c>
      <c r="AJ133" s="197" t="s">
        <v>91</v>
      </c>
      <c r="AK133" s="197" t="s">
        <v>91</v>
      </c>
      <c r="AL133" s="197" t="s">
        <v>91</v>
      </c>
      <c r="AM133" s="197" t="s">
        <v>91</v>
      </c>
      <c r="AN133" s="197" t="s">
        <v>91</v>
      </c>
      <c r="AO133" s="197" t="s">
        <v>91</v>
      </c>
      <c r="AP133" s="197" t="s">
        <v>91</v>
      </c>
    </row>
    <row r="134" spans="1:42" x14ac:dyDescent="0.25">
      <c r="A134" s="198" t="s">
        <v>2487</v>
      </c>
      <c r="B134" s="198" t="s">
        <v>1516</v>
      </c>
      <c r="C134" s="199">
        <v>81</v>
      </c>
      <c r="D134" s="200"/>
      <c r="E134" s="197"/>
      <c r="F134" s="197"/>
      <c r="G134" s="197"/>
      <c r="H134" s="197"/>
      <c r="I134" s="197" t="s">
        <v>91</v>
      </c>
      <c r="J134" s="197" t="s">
        <v>91</v>
      </c>
      <c r="K134" s="197" t="s">
        <v>91</v>
      </c>
      <c r="L134" s="197" t="s">
        <v>91</v>
      </c>
      <c r="M134" s="197" t="s">
        <v>91</v>
      </c>
      <c r="N134" s="197" t="s">
        <v>91</v>
      </c>
      <c r="O134" s="197" t="s">
        <v>91</v>
      </c>
      <c r="P134" s="197" t="s">
        <v>91</v>
      </c>
      <c r="Q134" s="197" t="s">
        <v>91</v>
      </c>
      <c r="R134" s="197" t="s">
        <v>91</v>
      </c>
      <c r="S134" s="197" t="s">
        <v>91</v>
      </c>
      <c r="T134" s="197" t="s">
        <v>91</v>
      </c>
      <c r="U134" s="197" t="s">
        <v>91</v>
      </c>
      <c r="V134" s="197" t="s">
        <v>91</v>
      </c>
      <c r="W134" s="201" t="s">
        <v>91</v>
      </c>
      <c r="X134" s="197" t="s">
        <v>91</v>
      </c>
      <c r="Y134" s="197"/>
      <c r="Z134" s="197"/>
      <c r="AA134" s="197"/>
      <c r="AB134" s="197"/>
      <c r="AC134" s="197"/>
      <c r="AD134" s="197" t="s">
        <v>91</v>
      </c>
      <c r="AE134" s="197" t="s">
        <v>91</v>
      </c>
      <c r="AF134" s="197" t="s">
        <v>91</v>
      </c>
      <c r="AG134" s="197" t="s">
        <v>91</v>
      </c>
      <c r="AH134" s="197" t="s">
        <v>91</v>
      </c>
      <c r="AI134" s="197" t="s">
        <v>91</v>
      </c>
      <c r="AJ134" s="197" t="s">
        <v>91</v>
      </c>
      <c r="AK134" s="197" t="s">
        <v>91</v>
      </c>
      <c r="AL134" s="197" t="s">
        <v>91</v>
      </c>
      <c r="AM134" s="197" t="s">
        <v>91</v>
      </c>
      <c r="AN134" s="197" t="s">
        <v>91</v>
      </c>
      <c r="AO134" s="197" t="s">
        <v>91</v>
      </c>
      <c r="AP134" s="197" t="s">
        <v>91</v>
      </c>
    </row>
    <row r="135" spans="1:42" ht="45" x14ac:dyDescent="0.25">
      <c r="A135" s="198" t="s">
        <v>2488</v>
      </c>
      <c r="B135" s="198" t="s">
        <v>2489</v>
      </c>
      <c r="C135" s="199">
        <v>215</v>
      </c>
      <c r="D135" s="200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 t="s">
        <v>91</v>
      </c>
      <c r="O135" s="197"/>
      <c r="P135" s="197" t="s">
        <v>91</v>
      </c>
      <c r="Q135" s="197" t="s">
        <v>91</v>
      </c>
      <c r="R135" s="197" t="s">
        <v>91</v>
      </c>
      <c r="S135" s="197" t="s">
        <v>91</v>
      </c>
      <c r="T135" s="197" t="s">
        <v>91</v>
      </c>
      <c r="U135" s="197"/>
      <c r="V135" s="197"/>
      <c r="W135" s="201"/>
      <c r="X135" s="197"/>
      <c r="Y135" s="197"/>
      <c r="Z135" s="197"/>
      <c r="AA135" s="197"/>
      <c r="AB135" s="197"/>
      <c r="AC135" s="197"/>
      <c r="AD135" s="197" t="s">
        <v>91</v>
      </c>
      <c r="AE135" s="197" t="s">
        <v>91</v>
      </c>
      <c r="AF135" s="197"/>
      <c r="AG135" s="197"/>
      <c r="AH135" s="197"/>
      <c r="AI135" s="197" t="s">
        <v>91</v>
      </c>
      <c r="AJ135" s="197" t="s">
        <v>91</v>
      </c>
      <c r="AK135" s="197" t="s">
        <v>91</v>
      </c>
      <c r="AL135" s="197" t="s">
        <v>91</v>
      </c>
      <c r="AM135" s="197"/>
      <c r="AN135" s="197"/>
      <c r="AO135" s="197"/>
      <c r="AP135" s="197"/>
    </row>
    <row r="136" spans="1:42" ht="30" x14ac:dyDescent="0.25">
      <c r="A136" s="198" t="s">
        <v>2490</v>
      </c>
      <c r="B136" s="198" t="s">
        <v>2491</v>
      </c>
      <c r="C136" s="199">
        <v>1485</v>
      </c>
      <c r="D136" s="200"/>
      <c r="E136" s="197"/>
      <c r="F136" s="197"/>
      <c r="G136" s="197"/>
      <c r="H136" s="197"/>
      <c r="I136" s="197" t="s">
        <v>91</v>
      </c>
      <c r="J136" s="197" t="s">
        <v>91</v>
      </c>
      <c r="K136" s="197" t="s">
        <v>91</v>
      </c>
      <c r="L136" s="197" t="s">
        <v>91</v>
      </c>
      <c r="M136" s="197"/>
      <c r="N136" s="197"/>
      <c r="O136" s="197"/>
      <c r="P136" s="197"/>
      <c r="Q136" s="197" t="s">
        <v>91</v>
      </c>
      <c r="R136" s="197" t="s">
        <v>91</v>
      </c>
      <c r="S136" s="197"/>
      <c r="T136" s="197"/>
      <c r="U136" s="197" t="s">
        <v>91</v>
      </c>
      <c r="V136" s="197" t="s">
        <v>91</v>
      </c>
      <c r="W136" s="201"/>
      <c r="X136" s="197"/>
      <c r="Y136" s="197"/>
      <c r="Z136" s="197"/>
      <c r="AA136" s="197"/>
      <c r="AB136" s="197"/>
      <c r="AC136" s="197"/>
      <c r="AD136" s="197"/>
      <c r="AE136" s="197"/>
      <c r="AF136" s="197"/>
      <c r="AG136" s="197" t="s">
        <v>91</v>
      </c>
      <c r="AH136" s="197" t="s">
        <v>91</v>
      </c>
      <c r="AI136" s="197" t="s">
        <v>91</v>
      </c>
      <c r="AJ136" s="197" t="s">
        <v>91</v>
      </c>
      <c r="AK136" s="197"/>
      <c r="AL136" s="197"/>
      <c r="AM136" s="197" t="s">
        <v>91</v>
      </c>
      <c r="AN136" s="197" t="s">
        <v>91</v>
      </c>
      <c r="AO136" s="197"/>
      <c r="AP136" s="197"/>
    </row>
    <row r="137" spans="1:42" x14ac:dyDescent="0.25">
      <c r="A137" s="198" t="s">
        <v>2492</v>
      </c>
      <c r="B137" s="198" t="s">
        <v>2493</v>
      </c>
      <c r="C137" s="199">
        <v>380</v>
      </c>
      <c r="D137" s="200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201"/>
      <c r="X137" s="197"/>
      <c r="Y137" s="197"/>
      <c r="Z137" s="197"/>
      <c r="AA137" s="197"/>
      <c r="AB137" s="197"/>
      <c r="AC137" s="197"/>
      <c r="AD137" s="197"/>
      <c r="AE137" s="197"/>
      <c r="AF137" s="197"/>
      <c r="AG137" s="197" t="s">
        <v>91</v>
      </c>
      <c r="AH137" s="197" t="s">
        <v>91</v>
      </c>
      <c r="AI137" s="197"/>
      <c r="AJ137" s="197"/>
      <c r="AK137" s="197"/>
      <c r="AL137" s="197"/>
      <c r="AM137" s="197" t="s">
        <v>91</v>
      </c>
      <c r="AN137" s="197" t="s">
        <v>91</v>
      </c>
      <c r="AO137" s="197"/>
      <c r="AP137" s="197"/>
    </row>
    <row r="138" spans="1:42" ht="30" x14ac:dyDescent="0.25">
      <c r="A138" s="198" t="s">
        <v>2494</v>
      </c>
      <c r="B138" s="198" t="s">
        <v>2495</v>
      </c>
      <c r="C138" s="199">
        <v>208</v>
      </c>
      <c r="D138" s="200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  <c r="V138" s="197"/>
      <c r="W138" s="201"/>
      <c r="X138" s="197"/>
      <c r="Y138" s="197"/>
      <c r="Z138" s="197"/>
      <c r="AA138" s="197"/>
      <c r="AB138" s="197"/>
      <c r="AC138" s="197"/>
      <c r="AD138" s="197"/>
      <c r="AE138" s="197"/>
      <c r="AF138" s="197"/>
      <c r="AG138" s="197" t="s">
        <v>91</v>
      </c>
      <c r="AH138" s="197" t="s">
        <v>91</v>
      </c>
      <c r="AI138" s="197"/>
      <c r="AJ138" s="197"/>
      <c r="AK138" s="197"/>
      <c r="AL138" s="197"/>
      <c r="AM138" s="197" t="s">
        <v>91</v>
      </c>
      <c r="AN138" s="197" t="s">
        <v>91</v>
      </c>
      <c r="AO138" s="197"/>
      <c r="AP138" s="197"/>
    </row>
    <row r="139" spans="1:42" ht="60" x14ac:dyDescent="0.25">
      <c r="A139" s="198" t="s">
        <v>2496</v>
      </c>
      <c r="B139" s="198" t="s">
        <v>2497</v>
      </c>
      <c r="C139" s="199">
        <v>64</v>
      </c>
      <c r="D139" s="200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7"/>
      <c r="W139" s="201"/>
      <c r="X139" s="197"/>
      <c r="Y139" s="197"/>
      <c r="Z139" s="197" t="s">
        <v>91</v>
      </c>
      <c r="AA139" s="197" t="s">
        <v>91</v>
      </c>
      <c r="AB139" s="197" t="s">
        <v>91</v>
      </c>
      <c r="AC139" s="197" t="s">
        <v>91</v>
      </c>
      <c r="AD139" s="197"/>
      <c r="AE139" s="197" t="s">
        <v>91</v>
      </c>
      <c r="AF139" s="197" t="s">
        <v>91</v>
      </c>
      <c r="AG139" s="197" t="s">
        <v>91</v>
      </c>
      <c r="AH139" s="197"/>
      <c r="AI139" s="197"/>
      <c r="AJ139" s="197"/>
      <c r="AK139" s="197"/>
      <c r="AL139" s="197"/>
      <c r="AM139" s="197"/>
      <c r="AN139" s="197"/>
      <c r="AO139" s="197"/>
      <c r="AP139" s="197"/>
    </row>
    <row r="140" spans="1:42" ht="135" x14ac:dyDescent="0.25">
      <c r="A140" s="198" t="s">
        <v>2498</v>
      </c>
      <c r="B140" s="198" t="s">
        <v>2499</v>
      </c>
      <c r="C140" s="199">
        <v>1141</v>
      </c>
      <c r="D140" s="200"/>
      <c r="E140" s="197" t="s">
        <v>91</v>
      </c>
      <c r="F140" s="197" t="s">
        <v>91</v>
      </c>
      <c r="G140" s="197" t="s">
        <v>91</v>
      </c>
      <c r="H140" s="197" t="s">
        <v>91</v>
      </c>
      <c r="I140" s="197" t="s">
        <v>91</v>
      </c>
      <c r="J140" s="197" t="s">
        <v>91</v>
      </c>
      <c r="K140" s="197" t="s">
        <v>91</v>
      </c>
      <c r="L140" s="197" t="s">
        <v>91</v>
      </c>
      <c r="M140" s="197" t="s">
        <v>91</v>
      </c>
      <c r="N140" s="197" t="s">
        <v>91</v>
      </c>
      <c r="O140" s="197" t="s">
        <v>91</v>
      </c>
      <c r="P140" s="197" t="s">
        <v>91</v>
      </c>
      <c r="Q140" s="197" t="s">
        <v>91</v>
      </c>
      <c r="R140" s="197" t="s">
        <v>91</v>
      </c>
      <c r="S140" s="197" t="s">
        <v>91</v>
      </c>
      <c r="T140" s="197" t="s">
        <v>91</v>
      </c>
      <c r="U140" s="197" t="s">
        <v>91</v>
      </c>
      <c r="V140" s="197" t="s">
        <v>91</v>
      </c>
      <c r="W140" s="201" t="s">
        <v>91</v>
      </c>
      <c r="X140" s="197" t="s">
        <v>91</v>
      </c>
      <c r="Y140" s="197"/>
      <c r="Z140" s="197" t="s">
        <v>91</v>
      </c>
      <c r="AA140" s="197" t="s">
        <v>91</v>
      </c>
      <c r="AB140" s="197" t="s">
        <v>91</v>
      </c>
      <c r="AC140" s="197" t="s">
        <v>91</v>
      </c>
      <c r="AD140" s="201" t="s">
        <v>91</v>
      </c>
      <c r="AE140" s="197" t="s">
        <v>91</v>
      </c>
      <c r="AF140" s="197" t="s">
        <v>91</v>
      </c>
      <c r="AG140" s="197" t="s">
        <v>91</v>
      </c>
      <c r="AH140" s="197" t="s">
        <v>91</v>
      </c>
      <c r="AI140" s="197" t="s">
        <v>91</v>
      </c>
      <c r="AJ140" s="197" t="s">
        <v>91</v>
      </c>
      <c r="AK140" s="197" t="s">
        <v>91</v>
      </c>
      <c r="AL140" s="197" t="s">
        <v>91</v>
      </c>
      <c r="AM140" s="197" t="s">
        <v>91</v>
      </c>
      <c r="AN140" s="197" t="s">
        <v>91</v>
      </c>
      <c r="AO140" s="197" t="s">
        <v>91</v>
      </c>
      <c r="AP140" s="197" t="s">
        <v>91</v>
      </c>
    </row>
    <row r="141" spans="1:42" x14ac:dyDescent="0.25">
      <c r="A141" s="198" t="s">
        <v>2500</v>
      </c>
      <c r="B141" s="198" t="s">
        <v>2361</v>
      </c>
      <c r="C141" s="199">
        <v>1353</v>
      </c>
      <c r="D141" s="200"/>
      <c r="E141" s="197"/>
      <c r="F141" s="197"/>
      <c r="G141" s="197"/>
      <c r="H141" s="197"/>
      <c r="I141" s="197"/>
      <c r="J141" s="197"/>
      <c r="K141" s="197"/>
      <c r="L141" s="197"/>
      <c r="M141" s="197"/>
      <c r="N141" s="197" t="s">
        <v>91</v>
      </c>
      <c r="O141" s="197"/>
      <c r="P141" s="197"/>
      <c r="Q141" s="197"/>
      <c r="R141" s="197"/>
      <c r="S141" s="197"/>
      <c r="T141" s="197"/>
      <c r="U141" s="197"/>
      <c r="V141" s="197"/>
      <c r="W141" s="197"/>
      <c r="X141" s="197"/>
      <c r="Y141" s="197"/>
      <c r="Z141" s="197"/>
      <c r="AA141" s="197"/>
      <c r="AB141" s="197"/>
      <c r="AC141" s="197"/>
      <c r="AD141" s="201"/>
      <c r="AE141" s="197" t="s">
        <v>91</v>
      </c>
      <c r="AF141" s="197"/>
      <c r="AG141" s="197"/>
      <c r="AH141" s="197"/>
      <c r="AI141" s="197"/>
      <c r="AJ141" s="197"/>
      <c r="AK141" s="197"/>
      <c r="AL141" s="197"/>
      <c r="AM141" s="197"/>
      <c r="AN141" s="197"/>
      <c r="AO141" s="197"/>
      <c r="AP141" s="197"/>
    </row>
    <row r="142" spans="1:42" x14ac:dyDescent="0.25">
      <c r="A142" s="198" t="s">
        <v>2501</v>
      </c>
      <c r="B142" s="198" t="s">
        <v>2502</v>
      </c>
      <c r="C142" s="199">
        <v>200</v>
      </c>
      <c r="D142" s="200"/>
      <c r="E142" s="197"/>
      <c r="F142" s="197"/>
      <c r="G142" s="197"/>
      <c r="H142" s="197"/>
      <c r="I142" s="197"/>
      <c r="J142" s="197"/>
      <c r="K142" s="197" t="s">
        <v>91</v>
      </c>
      <c r="L142" s="197" t="s">
        <v>91</v>
      </c>
      <c r="M142" s="197"/>
      <c r="N142" s="197" t="s">
        <v>91</v>
      </c>
      <c r="O142" s="197"/>
      <c r="P142" s="197" t="s">
        <v>91</v>
      </c>
      <c r="Q142" s="197"/>
      <c r="R142" s="197"/>
      <c r="S142" s="197"/>
      <c r="T142" s="197"/>
      <c r="U142" s="197"/>
      <c r="V142" s="197"/>
      <c r="W142" s="197"/>
      <c r="X142" s="197"/>
      <c r="Y142" s="197"/>
      <c r="Z142" s="198"/>
      <c r="AA142" s="198"/>
      <c r="AB142" s="198"/>
      <c r="AC142" s="198"/>
      <c r="AD142" s="202"/>
      <c r="AE142" s="198"/>
      <c r="AF142" s="198"/>
      <c r="AG142" s="198"/>
      <c r="AH142" s="198"/>
      <c r="AI142" s="198"/>
      <c r="AJ142" s="198"/>
      <c r="AK142" s="198"/>
      <c r="AL142" s="198"/>
      <c r="AM142" s="198"/>
      <c r="AN142" s="198"/>
      <c r="AO142" s="198"/>
      <c r="AP142" s="198"/>
    </row>
    <row r="143" spans="1:42" x14ac:dyDescent="0.25">
      <c r="A143" s="198"/>
      <c r="B143" s="203" t="s">
        <v>2503</v>
      </c>
      <c r="C143" s="199"/>
      <c r="D143" s="200"/>
      <c r="E143" s="198"/>
      <c r="F143" s="198"/>
      <c r="G143" s="198"/>
      <c r="H143" s="198"/>
      <c r="I143" s="198"/>
      <c r="J143" s="198"/>
      <c r="K143" s="198"/>
      <c r="L143" s="198"/>
      <c r="M143" s="198"/>
      <c r="N143" s="198"/>
      <c r="O143" s="198"/>
      <c r="P143" s="198"/>
      <c r="Q143" s="198"/>
      <c r="R143" s="198"/>
      <c r="S143" s="198"/>
      <c r="T143" s="198"/>
      <c r="U143" s="198"/>
      <c r="V143" s="198"/>
      <c r="W143" s="198"/>
      <c r="X143" s="198"/>
      <c r="Y143" s="198"/>
      <c r="Z143" s="198"/>
      <c r="AA143" s="198"/>
      <c r="AB143" s="198"/>
      <c r="AC143" s="198"/>
      <c r="AD143" s="202"/>
      <c r="AE143" s="198"/>
      <c r="AF143" s="198"/>
      <c r="AG143" s="198"/>
      <c r="AH143" s="198"/>
      <c r="AI143" s="198"/>
      <c r="AJ143" s="198"/>
      <c r="AK143" s="198"/>
      <c r="AL143" s="198"/>
      <c r="AM143" s="198"/>
      <c r="AN143" s="198"/>
      <c r="AO143" s="198"/>
      <c r="AP143" s="198"/>
    </row>
    <row r="144" spans="1:42" x14ac:dyDescent="0.25">
      <c r="A144" s="198"/>
      <c r="B144" s="198" t="s">
        <v>2504</v>
      </c>
      <c r="C144" s="199">
        <v>466</v>
      </c>
      <c r="D144" s="200" t="s">
        <v>2582</v>
      </c>
      <c r="E144" s="198"/>
      <c r="F144" s="198"/>
      <c r="G144" s="198"/>
      <c r="H144" s="198"/>
      <c r="I144" s="198"/>
      <c r="J144" s="198"/>
      <c r="K144" s="198"/>
      <c r="L144" s="198"/>
      <c r="M144" s="198"/>
      <c r="N144" s="198"/>
      <c r="O144" s="198"/>
      <c r="P144" s="198"/>
      <c r="Q144" s="198"/>
      <c r="R144" s="198"/>
      <c r="S144" s="198"/>
      <c r="T144" s="198"/>
      <c r="U144" s="198"/>
      <c r="V144" s="198"/>
      <c r="W144" s="198"/>
      <c r="X144" s="198"/>
      <c r="Y144" s="209" t="s">
        <v>2583</v>
      </c>
      <c r="Z144" s="198"/>
      <c r="AA144" s="198"/>
      <c r="AB144" s="198"/>
      <c r="AC144" s="198"/>
      <c r="AD144" s="202"/>
      <c r="AE144" s="198"/>
      <c r="AF144" s="198"/>
      <c r="AG144" s="198"/>
      <c r="AH144" s="198"/>
      <c r="AI144" s="198"/>
      <c r="AJ144" s="198"/>
      <c r="AK144" s="198"/>
      <c r="AL144" s="198"/>
      <c r="AM144" s="198"/>
      <c r="AN144" s="198"/>
      <c r="AO144" s="198"/>
      <c r="AP144" s="198"/>
    </row>
    <row r="145" spans="1:42" x14ac:dyDescent="0.25">
      <c r="A145" s="198"/>
      <c r="B145" s="198" t="s">
        <v>2507</v>
      </c>
      <c r="C145" s="199">
        <v>567</v>
      </c>
      <c r="D145" s="200" t="s">
        <v>2584</v>
      </c>
      <c r="E145" s="198"/>
      <c r="F145" s="198"/>
      <c r="G145" s="198"/>
      <c r="H145" s="198"/>
      <c r="I145" s="198"/>
      <c r="J145" s="198"/>
      <c r="K145" s="198"/>
      <c r="L145" s="198"/>
      <c r="M145" s="198"/>
      <c r="N145" s="198"/>
      <c r="O145" s="198"/>
      <c r="P145" s="198"/>
      <c r="Q145" s="198"/>
      <c r="R145" s="198"/>
      <c r="S145" s="198"/>
      <c r="T145" s="198"/>
      <c r="U145" s="198"/>
      <c r="V145" s="198"/>
      <c r="W145" s="198"/>
      <c r="X145" s="198"/>
      <c r="Y145" s="209" t="s">
        <v>2509</v>
      </c>
      <c r="Z145" s="198"/>
      <c r="AA145" s="198"/>
      <c r="AB145" s="198"/>
      <c r="AC145" s="198"/>
      <c r="AD145" s="202"/>
      <c r="AE145" s="198"/>
      <c r="AF145" s="198"/>
      <c r="AG145" s="198"/>
      <c r="AH145" s="198"/>
      <c r="AI145" s="198"/>
      <c r="AJ145" s="198"/>
      <c r="AK145" s="198"/>
      <c r="AL145" s="198"/>
      <c r="AM145" s="198"/>
      <c r="AN145" s="198"/>
      <c r="AO145" s="198"/>
      <c r="AP145" s="198"/>
    </row>
    <row r="146" spans="1:42" x14ac:dyDescent="0.25">
      <c r="A146" s="198"/>
      <c r="B146" s="198" t="s">
        <v>2510</v>
      </c>
      <c r="C146" s="199">
        <v>567</v>
      </c>
      <c r="D146" s="200" t="s">
        <v>2585</v>
      </c>
      <c r="E146" s="198"/>
      <c r="F146" s="198"/>
      <c r="G146" s="198"/>
      <c r="H146" s="198"/>
      <c r="I146" s="198"/>
      <c r="J146" s="198"/>
      <c r="K146" s="198"/>
      <c r="L146" s="198"/>
      <c r="M146" s="198"/>
      <c r="N146" s="198"/>
      <c r="O146" s="198"/>
      <c r="P146" s="198"/>
      <c r="Q146" s="198"/>
      <c r="R146" s="198"/>
      <c r="S146" s="198"/>
      <c r="T146" s="198"/>
      <c r="U146" s="198"/>
      <c r="V146" s="198"/>
      <c r="W146" s="198"/>
      <c r="X146" s="198"/>
      <c r="Y146" s="209" t="s">
        <v>2586</v>
      </c>
      <c r="Z146" s="198"/>
      <c r="AA146" s="198"/>
      <c r="AB146" s="198"/>
      <c r="AC146" s="198"/>
      <c r="AD146" s="202"/>
      <c r="AE146" s="198"/>
      <c r="AF146" s="198"/>
      <c r="AG146" s="198"/>
      <c r="AH146" s="198"/>
      <c r="AI146" s="198"/>
      <c r="AJ146" s="198"/>
      <c r="AK146" s="198"/>
      <c r="AL146" s="198"/>
      <c r="AM146" s="198"/>
      <c r="AN146" s="198"/>
      <c r="AO146" s="198"/>
      <c r="AP146" s="198"/>
    </row>
    <row r="147" spans="1:42" ht="30" x14ac:dyDescent="0.25">
      <c r="A147" s="198"/>
      <c r="B147" s="198" t="s">
        <v>2513</v>
      </c>
      <c r="C147" s="199">
        <v>1184.4000000000001</v>
      </c>
      <c r="D147" s="200" t="s">
        <v>2587</v>
      </c>
      <c r="E147" s="198"/>
      <c r="F147" s="198"/>
      <c r="G147" s="198"/>
      <c r="H147" s="198"/>
      <c r="I147" s="198"/>
      <c r="J147" s="198"/>
      <c r="K147" s="198"/>
      <c r="L147" s="198"/>
      <c r="M147" s="198"/>
      <c r="N147" s="198"/>
      <c r="O147" s="198"/>
      <c r="P147" s="198"/>
      <c r="Q147" s="198"/>
      <c r="R147" s="198"/>
      <c r="S147" s="198"/>
      <c r="T147" s="198"/>
      <c r="U147" s="198"/>
      <c r="V147" s="198"/>
      <c r="W147" s="198"/>
      <c r="X147" s="198"/>
      <c r="Y147" s="209" t="s">
        <v>2588</v>
      </c>
      <c r="Z147" s="198"/>
      <c r="AA147" s="198"/>
      <c r="AB147" s="198"/>
      <c r="AC147" s="198"/>
      <c r="AD147" s="202"/>
      <c r="AE147" s="198"/>
      <c r="AF147" s="198"/>
      <c r="AG147" s="198"/>
      <c r="AH147" s="198"/>
      <c r="AI147" s="198"/>
      <c r="AJ147" s="198"/>
      <c r="AK147" s="198"/>
      <c r="AL147" s="198"/>
      <c r="AM147" s="198"/>
      <c r="AN147" s="198"/>
      <c r="AO147" s="198"/>
      <c r="AP147" s="198"/>
    </row>
    <row r="148" spans="1:42" x14ac:dyDescent="0.25">
      <c r="A148" s="198"/>
      <c r="B148" s="198" t="s">
        <v>2516</v>
      </c>
      <c r="C148" s="199">
        <v>522</v>
      </c>
      <c r="D148" s="200" t="s">
        <v>2509</v>
      </c>
      <c r="E148" s="198"/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8"/>
      <c r="Q148" s="198"/>
      <c r="R148" s="198"/>
      <c r="S148" s="198"/>
      <c r="T148" s="198"/>
      <c r="U148" s="198"/>
      <c r="V148" s="198"/>
      <c r="W148" s="198"/>
      <c r="X148" s="198"/>
      <c r="Y148" s="209" t="s">
        <v>2589</v>
      </c>
      <c r="Z148" s="198"/>
      <c r="AA148" s="198"/>
      <c r="AB148" s="198"/>
      <c r="AC148" s="198"/>
      <c r="AD148" s="202"/>
      <c r="AE148" s="198"/>
      <c r="AF148" s="198"/>
      <c r="AG148" s="198"/>
      <c r="AH148" s="198"/>
      <c r="AI148" s="198"/>
      <c r="AJ148" s="198"/>
      <c r="AK148" s="198"/>
      <c r="AL148" s="198"/>
      <c r="AM148" s="198"/>
      <c r="AN148" s="198"/>
      <c r="AO148" s="198"/>
      <c r="AP148" s="198"/>
    </row>
    <row r="149" spans="1:42" x14ac:dyDescent="0.25">
      <c r="A149" s="198"/>
      <c r="B149" s="198" t="s">
        <v>2518</v>
      </c>
      <c r="C149" s="199">
        <v>356</v>
      </c>
      <c r="D149" s="200" t="s">
        <v>2590</v>
      </c>
      <c r="E149" s="198"/>
      <c r="F149" s="198"/>
      <c r="G149" s="198"/>
      <c r="H149" s="198"/>
      <c r="I149" s="198"/>
      <c r="J149" s="198"/>
      <c r="K149" s="198"/>
      <c r="L149" s="198"/>
      <c r="M149" s="198"/>
      <c r="N149" s="198"/>
      <c r="O149" s="198"/>
      <c r="P149" s="198"/>
      <c r="Q149" s="198"/>
      <c r="R149" s="198"/>
      <c r="S149" s="198"/>
      <c r="T149" s="198"/>
      <c r="U149" s="198"/>
      <c r="V149" s="198"/>
      <c r="W149" s="198"/>
      <c r="X149" s="198"/>
      <c r="Y149" s="209" t="s">
        <v>2591</v>
      </c>
      <c r="Z149" s="198"/>
      <c r="AA149" s="198"/>
      <c r="AB149" s="198"/>
      <c r="AC149" s="198"/>
      <c r="AD149" s="202"/>
      <c r="AE149" s="198"/>
      <c r="AF149" s="198"/>
      <c r="AG149" s="198"/>
      <c r="AH149" s="198"/>
      <c r="AI149" s="198"/>
      <c r="AJ149" s="198"/>
      <c r="AK149" s="198"/>
      <c r="AL149" s="198"/>
      <c r="AM149" s="198"/>
      <c r="AN149" s="198"/>
      <c r="AO149" s="198"/>
      <c r="AP149" s="198"/>
    </row>
    <row r="150" spans="1:42" x14ac:dyDescent="0.25">
      <c r="A150" s="198"/>
      <c r="B150" s="198" t="s">
        <v>2521</v>
      </c>
      <c r="C150" s="199">
        <v>297</v>
      </c>
      <c r="D150" s="200" t="s">
        <v>2592</v>
      </c>
      <c r="E150" s="198"/>
      <c r="F150" s="198"/>
      <c r="G150" s="198"/>
      <c r="H150" s="198"/>
      <c r="I150" s="198"/>
      <c r="J150" s="198"/>
      <c r="K150" s="198"/>
      <c r="L150" s="198"/>
      <c r="M150" s="198"/>
      <c r="N150" s="198"/>
      <c r="O150" s="198"/>
      <c r="P150" s="198"/>
      <c r="Q150" s="198"/>
      <c r="R150" s="198"/>
      <c r="S150" s="198"/>
      <c r="T150" s="198"/>
      <c r="U150" s="198"/>
      <c r="V150" s="198"/>
      <c r="W150" s="198"/>
      <c r="X150" s="198"/>
      <c r="Y150" s="209" t="s">
        <v>2593</v>
      </c>
      <c r="Z150" s="198"/>
      <c r="AA150" s="198"/>
      <c r="AB150" s="198"/>
      <c r="AC150" s="198"/>
      <c r="AD150" s="202"/>
      <c r="AE150" s="198"/>
      <c r="AF150" s="198"/>
      <c r="AG150" s="198"/>
      <c r="AH150" s="198"/>
      <c r="AI150" s="198"/>
      <c r="AJ150" s="198"/>
      <c r="AK150" s="198"/>
      <c r="AL150" s="198"/>
      <c r="AM150" s="198"/>
      <c r="AN150" s="198"/>
      <c r="AO150" s="198"/>
      <c r="AP150" s="198"/>
    </row>
    <row r="151" spans="1:42" ht="30" x14ac:dyDescent="0.25">
      <c r="A151" s="198"/>
      <c r="B151" s="198" t="s">
        <v>2524</v>
      </c>
      <c r="C151" s="199">
        <v>318</v>
      </c>
      <c r="D151" s="200" t="s">
        <v>2594</v>
      </c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98"/>
      <c r="S151" s="198"/>
      <c r="T151" s="198"/>
      <c r="U151" s="198"/>
      <c r="V151" s="198"/>
      <c r="W151" s="198"/>
      <c r="X151" s="198"/>
      <c r="Y151" s="209" t="s">
        <v>2595</v>
      </c>
      <c r="Z151" s="198"/>
      <c r="AA151" s="198"/>
      <c r="AB151" s="198"/>
      <c r="AC151" s="198"/>
      <c r="AD151" s="202"/>
      <c r="AE151" s="198"/>
      <c r="AF151" s="198"/>
      <c r="AG151" s="198"/>
      <c r="AH151" s="198"/>
      <c r="AI151" s="198"/>
      <c r="AJ151" s="198"/>
      <c r="AK151" s="198"/>
      <c r="AL151" s="198"/>
      <c r="AM151" s="198"/>
      <c r="AN151" s="198"/>
      <c r="AO151" s="198"/>
      <c r="AP151" s="198"/>
    </row>
    <row r="152" spans="1:42" ht="30" x14ac:dyDescent="0.25">
      <c r="A152" s="198"/>
      <c r="B152" s="198" t="s">
        <v>2527</v>
      </c>
      <c r="C152" s="199">
        <v>122</v>
      </c>
      <c r="D152" s="200" t="s">
        <v>2596</v>
      </c>
      <c r="E152" s="198"/>
      <c r="F152" s="198"/>
      <c r="G152" s="198"/>
      <c r="H152" s="198"/>
      <c r="I152" s="198"/>
      <c r="J152" s="198"/>
      <c r="K152" s="198"/>
      <c r="L152" s="198"/>
      <c r="M152" s="198"/>
      <c r="N152" s="198"/>
      <c r="O152" s="198"/>
      <c r="P152" s="198"/>
      <c r="Q152" s="198"/>
      <c r="R152" s="198"/>
      <c r="S152" s="198"/>
      <c r="T152" s="198"/>
      <c r="U152" s="198"/>
      <c r="V152" s="198"/>
      <c r="W152" s="198"/>
      <c r="X152" s="198"/>
      <c r="Y152" s="209" t="s">
        <v>2597</v>
      </c>
      <c r="Z152" s="198"/>
      <c r="AA152" s="198"/>
      <c r="AB152" s="198"/>
      <c r="AC152" s="198"/>
      <c r="AD152" s="202"/>
      <c r="AE152" s="198"/>
      <c r="AF152" s="198"/>
      <c r="AG152" s="198"/>
      <c r="AH152" s="198"/>
      <c r="AI152" s="198"/>
      <c r="AJ152" s="198"/>
      <c r="AK152" s="198"/>
      <c r="AL152" s="198"/>
      <c r="AM152" s="198"/>
      <c r="AN152" s="198"/>
      <c r="AO152" s="198"/>
      <c r="AP152" s="198"/>
    </row>
    <row r="153" spans="1:42" ht="45" x14ac:dyDescent="0.25">
      <c r="A153" s="198"/>
      <c r="B153" s="198" t="s">
        <v>2530</v>
      </c>
      <c r="C153" s="199">
        <v>1626</v>
      </c>
      <c r="D153" s="200" t="s">
        <v>2598</v>
      </c>
      <c r="E153" s="198"/>
      <c r="F153" s="198"/>
      <c r="G153" s="198"/>
      <c r="H153" s="198"/>
      <c r="I153" s="198"/>
      <c r="J153" s="198"/>
      <c r="K153" s="198"/>
      <c r="L153" s="198"/>
      <c r="M153" s="198"/>
      <c r="N153" s="198"/>
      <c r="O153" s="198"/>
      <c r="P153" s="198"/>
      <c r="Q153" s="198"/>
      <c r="R153" s="198"/>
      <c r="S153" s="198"/>
      <c r="T153" s="198"/>
      <c r="U153" s="198"/>
      <c r="V153" s="198"/>
      <c r="W153" s="198"/>
      <c r="X153" s="198"/>
      <c r="Y153" s="209" t="s">
        <v>2599</v>
      </c>
      <c r="Z153" s="198"/>
      <c r="AA153" s="198"/>
      <c r="AB153" s="198"/>
      <c r="AC153" s="198"/>
      <c r="AD153" s="202"/>
      <c r="AE153" s="198"/>
      <c r="AF153" s="198"/>
      <c r="AG153" s="198"/>
      <c r="AH153" s="198"/>
      <c r="AI153" s="198"/>
      <c r="AJ153" s="198"/>
      <c r="AK153" s="198"/>
      <c r="AL153" s="198"/>
      <c r="AM153" s="198"/>
      <c r="AN153" s="198"/>
      <c r="AO153" s="198"/>
      <c r="AP153" s="198"/>
    </row>
    <row r="154" spans="1:42" ht="45" x14ac:dyDescent="0.25">
      <c r="A154" s="198"/>
      <c r="B154" s="198" t="s">
        <v>2533</v>
      </c>
      <c r="C154" s="199">
        <v>7096</v>
      </c>
      <c r="D154" s="200" t="s">
        <v>2600</v>
      </c>
      <c r="E154" s="198"/>
      <c r="F154" s="198"/>
      <c r="G154" s="198"/>
      <c r="H154" s="198"/>
      <c r="I154" s="198"/>
      <c r="J154" s="198"/>
      <c r="K154" s="198"/>
      <c r="L154" s="198"/>
      <c r="M154" s="198"/>
      <c r="N154" s="198"/>
      <c r="O154" s="198"/>
      <c r="P154" s="198"/>
      <c r="Q154" s="198"/>
      <c r="R154" s="198"/>
      <c r="S154" s="198"/>
      <c r="T154" s="198"/>
      <c r="U154" s="198"/>
      <c r="V154" s="198"/>
      <c r="W154" s="198"/>
      <c r="X154" s="198"/>
      <c r="Y154" s="209" t="s">
        <v>2601</v>
      </c>
      <c r="Z154" s="198"/>
      <c r="AA154" s="198"/>
      <c r="AB154" s="198"/>
      <c r="AC154" s="198"/>
      <c r="AD154" s="202"/>
      <c r="AE154" s="198"/>
      <c r="AF154" s="198"/>
      <c r="AG154" s="198"/>
      <c r="AH154" s="198"/>
      <c r="AI154" s="198"/>
      <c r="AJ154" s="198"/>
      <c r="AK154" s="198"/>
      <c r="AL154" s="198"/>
      <c r="AM154" s="198"/>
      <c r="AN154" s="198"/>
      <c r="AO154" s="198"/>
      <c r="AP154" s="198"/>
    </row>
    <row r="155" spans="1:42" ht="45" x14ac:dyDescent="0.25">
      <c r="A155" s="198"/>
      <c r="B155" s="198" t="s">
        <v>2536</v>
      </c>
      <c r="C155" s="199">
        <v>593</v>
      </c>
      <c r="D155" s="200" t="s">
        <v>2602</v>
      </c>
      <c r="E155" s="198"/>
      <c r="F155" s="198"/>
      <c r="G155" s="198"/>
      <c r="H155" s="198"/>
      <c r="I155" s="198"/>
      <c r="J155" s="198"/>
      <c r="K155" s="198"/>
      <c r="L155" s="198"/>
      <c r="M155" s="198"/>
      <c r="N155" s="198"/>
      <c r="O155" s="198"/>
      <c r="P155" s="198"/>
      <c r="Q155" s="198"/>
      <c r="R155" s="198"/>
      <c r="S155" s="198"/>
      <c r="T155" s="198"/>
      <c r="U155" s="198"/>
      <c r="V155" s="198"/>
      <c r="W155" s="198"/>
      <c r="X155" s="198"/>
      <c r="Y155" s="209" t="s">
        <v>2603</v>
      </c>
      <c r="Z155" s="198"/>
      <c r="AA155" s="198"/>
      <c r="AB155" s="198"/>
      <c r="AC155" s="198"/>
      <c r="AD155" s="202"/>
      <c r="AE155" s="198"/>
      <c r="AF155" s="198"/>
      <c r="AG155" s="198"/>
      <c r="AH155" s="198"/>
      <c r="AI155" s="198"/>
      <c r="AJ155" s="198"/>
      <c r="AK155" s="198"/>
      <c r="AL155" s="198"/>
      <c r="AM155" s="198"/>
      <c r="AN155" s="198"/>
      <c r="AO155" s="198"/>
      <c r="AP155" s="198"/>
    </row>
    <row r="156" spans="1:42" ht="45" x14ac:dyDescent="0.25">
      <c r="A156" s="198"/>
      <c r="B156" s="198" t="s">
        <v>2539</v>
      </c>
      <c r="C156" s="199">
        <v>949</v>
      </c>
      <c r="D156" s="200" t="s">
        <v>2604</v>
      </c>
      <c r="E156" s="198"/>
      <c r="F156" s="198"/>
      <c r="G156" s="198"/>
      <c r="H156" s="198"/>
      <c r="I156" s="198"/>
      <c r="J156" s="198"/>
      <c r="K156" s="198"/>
      <c r="L156" s="198"/>
      <c r="M156" s="198"/>
      <c r="N156" s="198"/>
      <c r="O156" s="198"/>
      <c r="P156" s="198"/>
      <c r="Q156" s="198"/>
      <c r="R156" s="198"/>
      <c r="S156" s="198"/>
      <c r="T156" s="198"/>
      <c r="U156" s="198"/>
      <c r="V156" s="198"/>
      <c r="W156" s="198"/>
      <c r="X156" s="198"/>
      <c r="Y156" s="209" t="s">
        <v>2605</v>
      </c>
      <c r="Z156" s="198"/>
      <c r="AA156" s="198"/>
      <c r="AB156" s="198"/>
      <c r="AC156" s="198"/>
      <c r="AD156" s="202"/>
      <c r="AE156" s="198"/>
      <c r="AF156" s="198"/>
      <c r="AG156" s="198"/>
      <c r="AH156" s="198"/>
      <c r="AI156" s="198"/>
      <c r="AJ156" s="198"/>
      <c r="AK156" s="198"/>
      <c r="AL156" s="198"/>
      <c r="AM156" s="198"/>
      <c r="AN156" s="198"/>
      <c r="AO156" s="198"/>
      <c r="AP156" s="198"/>
    </row>
    <row r="157" spans="1:42" ht="45" x14ac:dyDescent="0.25">
      <c r="A157" s="198"/>
      <c r="B157" s="198" t="s">
        <v>2542</v>
      </c>
      <c r="C157" s="199">
        <v>1374</v>
      </c>
      <c r="D157" s="200" t="s">
        <v>2606</v>
      </c>
      <c r="E157" s="198"/>
      <c r="F157" s="198"/>
      <c r="G157" s="198"/>
      <c r="H157" s="198"/>
      <c r="I157" s="198"/>
      <c r="J157" s="198"/>
      <c r="K157" s="198"/>
      <c r="L157" s="198"/>
      <c r="M157" s="198"/>
      <c r="N157" s="198"/>
      <c r="O157" s="198"/>
      <c r="P157" s="198"/>
      <c r="Q157" s="198"/>
      <c r="R157" s="198"/>
      <c r="S157" s="198"/>
      <c r="T157" s="198"/>
      <c r="U157" s="198"/>
      <c r="V157" s="198"/>
      <c r="W157" s="198"/>
      <c r="X157" s="198"/>
      <c r="Y157" s="209" t="s">
        <v>2607</v>
      </c>
      <c r="Z157" s="198"/>
      <c r="AA157" s="198"/>
      <c r="AB157" s="198"/>
      <c r="AC157" s="198"/>
      <c r="AD157" s="202"/>
      <c r="AE157" s="198"/>
      <c r="AF157" s="198"/>
      <c r="AG157" s="198"/>
      <c r="AH157" s="198"/>
      <c r="AI157" s="198"/>
      <c r="AJ157" s="198"/>
      <c r="AK157" s="198"/>
      <c r="AL157" s="198"/>
      <c r="AM157" s="198"/>
      <c r="AN157" s="198"/>
      <c r="AO157" s="198"/>
      <c r="AP157" s="198"/>
    </row>
    <row r="158" spans="1:42" x14ac:dyDescent="0.25">
      <c r="A158" s="198"/>
      <c r="B158" s="198" t="s">
        <v>2361</v>
      </c>
      <c r="C158" s="199">
        <v>1353</v>
      </c>
      <c r="D158" s="200" t="s">
        <v>2608</v>
      </c>
      <c r="E158" s="198"/>
      <c r="F158" s="198"/>
      <c r="G158" s="198"/>
      <c r="H158" s="198"/>
      <c r="I158" s="198"/>
      <c r="J158" s="198"/>
      <c r="K158" s="198"/>
      <c r="L158" s="198"/>
      <c r="M158" s="198"/>
      <c r="N158" s="198"/>
      <c r="O158" s="198"/>
      <c r="P158" s="198"/>
      <c r="Q158" s="198"/>
      <c r="R158" s="198"/>
      <c r="S158" s="198"/>
      <c r="T158" s="198"/>
      <c r="U158" s="198"/>
      <c r="V158" s="198"/>
      <c r="W158" s="198"/>
      <c r="X158" s="198"/>
      <c r="Y158" s="209" t="s">
        <v>2609</v>
      </c>
      <c r="Z158" s="198"/>
      <c r="AA158" s="198"/>
      <c r="AB158" s="198"/>
      <c r="AC158" s="198"/>
      <c r="AD158" s="202"/>
      <c r="AE158" s="198"/>
      <c r="AF158" s="198"/>
      <c r="AG158" s="198"/>
      <c r="AH158" s="198"/>
      <c r="AI158" s="198"/>
      <c r="AJ158" s="198"/>
      <c r="AK158" s="198"/>
      <c r="AL158" s="198"/>
      <c r="AM158" s="198"/>
      <c r="AN158" s="198"/>
      <c r="AO158" s="198"/>
      <c r="AP158" s="198"/>
    </row>
    <row r="159" spans="1:42" ht="30" x14ac:dyDescent="0.25">
      <c r="A159" s="198"/>
      <c r="B159" s="198" t="s">
        <v>2474</v>
      </c>
      <c r="C159" s="199">
        <v>679</v>
      </c>
      <c r="D159" s="200" t="s">
        <v>2610</v>
      </c>
      <c r="E159" s="198"/>
      <c r="F159" s="198"/>
      <c r="G159" s="198"/>
      <c r="H159" s="198"/>
      <c r="I159" s="198"/>
      <c r="J159" s="198"/>
      <c r="K159" s="198"/>
      <c r="L159" s="198"/>
      <c r="M159" s="198"/>
      <c r="N159" s="198"/>
      <c r="O159" s="198"/>
      <c r="P159" s="198"/>
      <c r="Q159" s="198"/>
      <c r="R159" s="198"/>
      <c r="S159" s="198"/>
      <c r="T159" s="198"/>
      <c r="U159" s="198"/>
      <c r="V159" s="198"/>
      <c r="W159" s="198"/>
      <c r="X159" s="198"/>
      <c r="Y159" s="209" t="s">
        <v>2611</v>
      </c>
      <c r="Z159" s="198"/>
      <c r="AA159" s="198"/>
      <c r="AB159" s="198"/>
      <c r="AC159" s="198"/>
      <c r="AD159" s="202"/>
      <c r="AE159" s="198"/>
      <c r="AF159" s="198"/>
      <c r="AG159" s="198"/>
      <c r="AH159" s="198"/>
      <c r="AI159" s="198"/>
      <c r="AJ159" s="198"/>
      <c r="AK159" s="198"/>
      <c r="AL159" s="198"/>
      <c r="AM159" s="198"/>
      <c r="AN159" s="198"/>
      <c r="AO159" s="198"/>
      <c r="AP159" s="198"/>
    </row>
    <row r="160" spans="1:42" ht="30" x14ac:dyDescent="0.25">
      <c r="A160" s="198"/>
      <c r="B160" s="198" t="s">
        <v>2549</v>
      </c>
      <c r="C160" s="199">
        <v>1041</v>
      </c>
      <c r="D160" s="200" t="s">
        <v>2612</v>
      </c>
      <c r="E160" s="198"/>
      <c r="F160" s="198"/>
      <c r="G160" s="198"/>
      <c r="H160" s="198"/>
      <c r="I160" s="198"/>
      <c r="J160" s="198"/>
      <c r="K160" s="198"/>
      <c r="L160" s="198"/>
      <c r="M160" s="198"/>
      <c r="N160" s="198"/>
      <c r="O160" s="198"/>
      <c r="P160" s="198"/>
      <c r="Q160" s="198"/>
      <c r="R160" s="198"/>
      <c r="S160" s="198"/>
      <c r="T160" s="198"/>
      <c r="U160" s="198"/>
      <c r="V160" s="198"/>
      <c r="W160" s="198"/>
      <c r="X160" s="198"/>
      <c r="Y160" s="209" t="s">
        <v>2613</v>
      </c>
      <c r="Z160" s="198"/>
      <c r="AA160" s="198"/>
      <c r="AB160" s="198"/>
      <c r="AC160" s="198"/>
      <c r="AD160" s="202"/>
      <c r="AE160" s="198"/>
      <c r="AF160" s="198"/>
      <c r="AG160" s="198"/>
      <c r="AH160" s="198"/>
      <c r="AI160" s="198"/>
      <c r="AJ160" s="198"/>
      <c r="AK160" s="198"/>
      <c r="AL160" s="198"/>
      <c r="AM160" s="198"/>
      <c r="AN160" s="198"/>
      <c r="AO160" s="198"/>
      <c r="AP160" s="198"/>
    </row>
    <row r="161" spans="1:42" s="136" customFormat="1" ht="47.25" customHeight="1" x14ac:dyDescent="0.25">
      <c r="A161" s="145"/>
      <c r="B161" s="146" t="s">
        <v>1319</v>
      </c>
      <c r="C161" s="205">
        <v>559</v>
      </c>
      <c r="D161" s="206" t="s">
        <v>2614</v>
      </c>
      <c r="E161" s="147"/>
      <c r="F161" s="147"/>
      <c r="G161" s="147"/>
      <c r="H161" s="207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206" t="s">
        <v>2614</v>
      </c>
      <c r="Z161" s="148"/>
      <c r="AA161" s="148"/>
      <c r="AB161" s="148"/>
      <c r="AC161" s="148"/>
      <c r="AD161" s="20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</row>
    <row r="162" spans="1:42" s="136" customFormat="1" ht="47.25" customHeight="1" x14ac:dyDescent="0.25">
      <c r="A162" s="145"/>
      <c r="B162" s="146" t="s">
        <v>2553</v>
      </c>
      <c r="C162" s="205">
        <v>1212</v>
      </c>
      <c r="D162" s="206" t="s">
        <v>2615</v>
      </c>
      <c r="E162" s="147"/>
      <c r="F162" s="147"/>
      <c r="G162" s="147"/>
      <c r="H162" s="207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206" t="s">
        <v>2615</v>
      </c>
      <c r="Z162" s="148"/>
      <c r="AA162" s="148"/>
      <c r="AB162" s="148"/>
      <c r="AC162" s="148"/>
      <c r="AD162" s="20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</row>
    <row r="163" spans="1:42" s="136" customFormat="1" ht="22.5" customHeight="1" x14ac:dyDescent="0.25">
      <c r="A163" s="145"/>
      <c r="B163" s="146" t="s">
        <v>2555</v>
      </c>
      <c r="C163" s="205">
        <v>122</v>
      </c>
      <c r="D163" s="206" t="s">
        <v>2616</v>
      </c>
      <c r="E163" s="147"/>
      <c r="F163" s="147"/>
      <c r="G163" s="147"/>
      <c r="H163" s="207"/>
      <c r="I163" s="148"/>
      <c r="J163" s="148"/>
      <c r="K163" s="148"/>
      <c r="L163" s="148"/>
      <c r="M163" s="148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206" t="s">
        <v>2616</v>
      </c>
      <c r="Z163" s="148"/>
      <c r="AA163" s="148"/>
      <c r="AB163" s="148"/>
      <c r="AC163" s="148"/>
      <c r="AD163" s="20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</row>
    <row r="164" spans="1:42" x14ac:dyDescent="0.25">
      <c r="A164" s="145"/>
      <c r="B164" s="146" t="s">
        <v>2557</v>
      </c>
      <c r="C164" s="199">
        <v>256</v>
      </c>
      <c r="D164" s="200" t="s">
        <v>2617</v>
      </c>
      <c r="E164" s="198"/>
      <c r="F164" s="198"/>
      <c r="G164" s="198"/>
      <c r="H164" s="198"/>
      <c r="I164" s="198"/>
      <c r="J164" s="198"/>
      <c r="K164" s="198"/>
      <c r="L164" s="198"/>
      <c r="M164" s="198"/>
      <c r="N164" s="198"/>
      <c r="O164" s="198"/>
      <c r="P164" s="198"/>
      <c r="Q164" s="198"/>
      <c r="R164" s="198"/>
      <c r="S164" s="198"/>
      <c r="T164" s="198"/>
      <c r="U164" s="198"/>
      <c r="V164" s="198"/>
      <c r="W164" s="198"/>
      <c r="X164" s="198"/>
      <c r="Y164" s="209" t="s">
        <v>2618</v>
      </c>
      <c r="Z164" s="198"/>
      <c r="AA164" s="198"/>
      <c r="AB164" s="198"/>
      <c r="AC164" s="198"/>
      <c r="AD164" s="198"/>
      <c r="AE164" s="198"/>
      <c r="AF164" s="198"/>
      <c r="AG164" s="198"/>
      <c r="AH164" s="198"/>
      <c r="AI164" s="198"/>
      <c r="AJ164" s="198"/>
      <c r="AK164" s="198"/>
      <c r="AL164" s="198"/>
      <c r="AM164" s="198"/>
      <c r="AN164" s="198"/>
      <c r="AO164" s="198"/>
      <c r="AP164" s="198"/>
    </row>
    <row r="166" spans="1:42" ht="16.5" customHeight="1" x14ac:dyDescent="0.25">
      <c r="A166" s="435" t="s">
        <v>2619</v>
      </c>
      <c r="B166" s="435"/>
      <c r="C166" s="435"/>
      <c r="D166" s="435"/>
      <c r="E166" s="435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35"/>
      <c r="S166" s="435"/>
      <c r="T166" s="435"/>
      <c r="U166" s="435"/>
      <c r="V166" s="435"/>
      <c r="W166" s="435"/>
      <c r="X166" s="435"/>
      <c r="Y166" s="435"/>
      <c r="Z166" s="435"/>
      <c r="AA166" s="435"/>
      <c r="AB166" s="435"/>
      <c r="AC166" s="435"/>
      <c r="AD166" s="435"/>
      <c r="AE166" s="435"/>
      <c r="AF166" s="435"/>
      <c r="AG166" s="435"/>
      <c r="AH166" s="435"/>
      <c r="AI166" s="435"/>
      <c r="AJ166" s="435"/>
      <c r="AK166" s="435"/>
      <c r="AL166" s="435"/>
      <c r="AM166" s="435"/>
      <c r="AN166" s="435"/>
      <c r="AO166" s="435"/>
      <c r="AP166" s="435"/>
    </row>
    <row r="168" spans="1:42" x14ac:dyDescent="0.25">
      <c r="A168" s="436" t="s">
        <v>2389</v>
      </c>
      <c r="B168" s="436" t="s">
        <v>2390</v>
      </c>
      <c r="C168" s="436" t="s">
        <v>2391</v>
      </c>
      <c r="D168" s="439" t="s">
        <v>2392</v>
      </c>
      <c r="E168" s="439"/>
      <c r="F168" s="439"/>
      <c r="G168" s="439"/>
      <c r="H168" s="439"/>
      <c r="I168" s="439"/>
      <c r="J168" s="439"/>
      <c r="K168" s="439"/>
      <c r="L168" s="439"/>
      <c r="M168" s="439"/>
      <c r="N168" s="439"/>
      <c r="O168" s="439"/>
      <c r="P168" s="439"/>
      <c r="Q168" s="439"/>
      <c r="R168" s="439"/>
      <c r="S168" s="439"/>
      <c r="T168" s="439"/>
      <c r="U168" s="439"/>
      <c r="V168" s="439"/>
      <c r="W168" s="439"/>
      <c r="X168" s="439"/>
      <c r="Y168" s="440" t="s">
        <v>2393</v>
      </c>
      <c r="Z168" s="441"/>
      <c r="AA168" s="441"/>
      <c r="AB168" s="441"/>
      <c r="AC168" s="441"/>
      <c r="AD168" s="441"/>
      <c r="AE168" s="441"/>
      <c r="AF168" s="441"/>
      <c r="AG168" s="441"/>
      <c r="AH168" s="441"/>
      <c r="AI168" s="441"/>
      <c r="AJ168" s="441"/>
      <c r="AK168" s="441"/>
      <c r="AL168" s="441"/>
      <c r="AM168" s="441"/>
      <c r="AN168" s="441"/>
      <c r="AO168" s="441"/>
      <c r="AP168" s="442"/>
    </row>
    <row r="169" spans="1:42" ht="15" customHeight="1" x14ac:dyDescent="0.25">
      <c r="A169" s="437"/>
      <c r="B169" s="437"/>
      <c r="C169" s="437"/>
      <c r="D169" s="443" t="s">
        <v>2389</v>
      </c>
      <c r="E169" s="192" t="str">
        <f t="shared" ref="E169:X169" si="5">_xlfn.CONCAT(E16,".mr")</f>
        <v>2.10.651.1.mr</v>
      </c>
      <c r="F169" s="192" t="str">
        <f t="shared" si="5"/>
        <v>2.10.650.1.mr</v>
      </c>
      <c r="G169" s="192" t="str">
        <f t="shared" si="5"/>
        <v>2.10.652.1.mr</v>
      </c>
      <c r="H169" s="192" t="str">
        <f t="shared" si="5"/>
        <v>2.10.661.1.mr</v>
      </c>
      <c r="I169" s="192" t="str">
        <f t="shared" si="5"/>
        <v>2.10.656.1.mr</v>
      </c>
      <c r="J169" s="192" t="str">
        <f t="shared" si="5"/>
        <v>2.10.657.1.mr</v>
      </c>
      <c r="K169" s="192" t="str">
        <f t="shared" si="5"/>
        <v>2.10.659.1.mr</v>
      </c>
      <c r="L169" s="192" t="str">
        <f t="shared" si="5"/>
        <v>2.10.658.1.mr</v>
      </c>
      <c r="M169" s="192" t="str">
        <f t="shared" si="5"/>
        <v>2.10.653.1.mr</v>
      </c>
      <c r="N169" s="192" t="str">
        <f t="shared" si="5"/>
        <v>2.10.660.1.mr</v>
      </c>
      <c r="O169" s="192" t="str">
        <f t="shared" si="5"/>
        <v>2.10.654.1.mr</v>
      </c>
      <c r="P169" s="192" t="str">
        <f t="shared" si="5"/>
        <v>2.10.655.1.mr</v>
      </c>
      <c r="Q169" s="192" t="str">
        <f t="shared" si="5"/>
        <v>2.10.655.3.mr</v>
      </c>
      <c r="R169" s="192" t="str">
        <f t="shared" si="5"/>
        <v>2.10.654.3.mr</v>
      </c>
      <c r="S169" s="192" t="str">
        <f t="shared" si="5"/>
        <v>2.10.651.3.mr</v>
      </c>
      <c r="T169" s="192" t="str">
        <f t="shared" si="5"/>
        <v>2.10.650.3.mr</v>
      </c>
      <c r="U169" s="192" t="str">
        <f t="shared" si="5"/>
        <v>2.10.656.3.mr</v>
      </c>
      <c r="V169" s="192" t="str">
        <f t="shared" si="5"/>
        <v>2.10.657.3.mr</v>
      </c>
      <c r="W169" s="192" t="str">
        <f t="shared" si="5"/>
        <v>2.10.652.3.mr</v>
      </c>
      <c r="X169" s="192" t="str">
        <f t="shared" si="5"/>
        <v>2.10.653.3.mr</v>
      </c>
      <c r="Y169" s="443" t="s">
        <v>2389</v>
      </c>
      <c r="Z169" s="192" t="str">
        <f t="shared" ref="Z169:AP169" si="6">_xlfn.CONCAT(Z16,".mr")</f>
        <v>2.10.652.2.mr</v>
      </c>
      <c r="AA169" s="192" t="str">
        <f t="shared" si="6"/>
        <v>2.10.650.2.mr</v>
      </c>
      <c r="AB169" s="192" t="str">
        <f t="shared" si="6"/>
        <v>2.10.653.2.mr</v>
      </c>
      <c r="AC169" s="192" t="str">
        <f t="shared" si="6"/>
        <v>2.10.658.2.mr</v>
      </c>
      <c r="AD169" s="192" t="str">
        <f t="shared" si="6"/>
        <v>2.10.651.2.mr</v>
      </c>
      <c r="AE169" s="192" t="str">
        <f t="shared" si="6"/>
        <v>2.10.656.2.mr</v>
      </c>
      <c r="AF169" s="192" t="str">
        <f t="shared" si="6"/>
        <v>2.10.654.2.mr</v>
      </c>
      <c r="AG169" s="192" t="str">
        <f t="shared" si="6"/>
        <v>2.10.657.2.mr</v>
      </c>
      <c r="AH169" s="192" t="str">
        <f t="shared" si="6"/>
        <v>2.10.655.2.mr</v>
      </c>
      <c r="AI169" s="192" t="str">
        <f t="shared" si="6"/>
        <v>2.10.655.4.mr</v>
      </c>
      <c r="AJ169" s="192" t="str">
        <f t="shared" si="6"/>
        <v>2.10.653.4.mr</v>
      </c>
      <c r="AK169" s="192" t="str">
        <f t="shared" si="6"/>
        <v>2.10.650.4.mr</v>
      </c>
      <c r="AL169" s="192" t="str">
        <f t="shared" si="6"/>
        <v>2.10.651.4.mr</v>
      </c>
      <c r="AM169" s="192" t="str">
        <f t="shared" si="6"/>
        <v>2.10.656.4.mr</v>
      </c>
      <c r="AN169" s="192" t="str">
        <f t="shared" si="6"/>
        <v>2.10.657.4.mr</v>
      </c>
      <c r="AO169" s="192" t="str">
        <f t="shared" si="6"/>
        <v>2.10.654.4.mr</v>
      </c>
      <c r="AP169" s="192" t="str">
        <f t="shared" si="6"/>
        <v>2.10.652.4.mr</v>
      </c>
    </row>
    <row r="170" spans="1:42" x14ac:dyDescent="0.25">
      <c r="A170" s="438"/>
      <c r="B170" s="438"/>
      <c r="C170" s="438"/>
      <c r="D170" s="443"/>
      <c r="E170" s="193" t="s">
        <v>2431</v>
      </c>
      <c r="F170" s="193" t="s">
        <v>2432</v>
      </c>
      <c r="G170" s="193" t="s">
        <v>2433</v>
      </c>
      <c r="H170" s="193" t="s">
        <v>2434</v>
      </c>
      <c r="I170" s="193" t="s">
        <v>2435</v>
      </c>
      <c r="J170" s="193" t="s">
        <v>2436</v>
      </c>
      <c r="K170" s="193" t="s">
        <v>2437</v>
      </c>
      <c r="L170" s="193" t="s">
        <v>2438</v>
      </c>
      <c r="M170" s="193" t="s">
        <v>2439</v>
      </c>
      <c r="N170" s="193" t="s">
        <v>2440</v>
      </c>
      <c r="O170" s="193" t="s">
        <v>2441</v>
      </c>
      <c r="P170" s="193" t="s">
        <v>2442</v>
      </c>
      <c r="Q170" s="193" t="s">
        <v>2443</v>
      </c>
      <c r="R170" s="193" t="s">
        <v>2444</v>
      </c>
      <c r="S170" s="193" t="s">
        <v>2445</v>
      </c>
      <c r="T170" s="193" t="s">
        <v>2446</v>
      </c>
      <c r="U170" s="194" t="s">
        <v>2447</v>
      </c>
      <c r="V170" s="193" t="s">
        <v>2448</v>
      </c>
      <c r="W170" s="193" t="s">
        <v>2449</v>
      </c>
      <c r="X170" s="193" t="s">
        <v>2450</v>
      </c>
      <c r="Y170" s="443"/>
      <c r="Z170" s="193" t="s">
        <v>2431</v>
      </c>
      <c r="AA170" s="193" t="s">
        <v>2432</v>
      </c>
      <c r="AB170" s="193" t="s">
        <v>2433</v>
      </c>
      <c r="AC170" s="193" t="s">
        <v>2434</v>
      </c>
      <c r="AD170" s="193" t="s">
        <v>2451</v>
      </c>
      <c r="AE170" s="193" t="s">
        <v>2440</v>
      </c>
      <c r="AF170" s="193" t="s">
        <v>2441</v>
      </c>
      <c r="AG170" s="193" t="s">
        <v>2452</v>
      </c>
      <c r="AH170" s="193" t="s">
        <v>2453</v>
      </c>
      <c r="AI170" s="193" t="s">
        <v>2443</v>
      </c>
      <c r="AJ170" s="193" t="s">
        <v>2444</v>
      </c>
      <c r="AK170" s="193" t="s">
        <v>2446</v>
      </c>
      <c r="AL170" s="193" t="s">
        <v>2445</v>
      </c>
      <c r="AM170" s="193" t="s">
        <v>2447</v>
      </c>
      <c r="AN170" s="193" t="s">
        <v>2448</v>
      </c>
      <c r="AO170" s="193" t="s">
        <v>2450</v>
      </c>
      <c r="AP170" s="193" t="s">
        <v>2449</v>
      </c>
    </row>
    <row r="171" spans="1:42" x14ac:dyDescent="0.25">
      <c r="A171" s="195"/>
      <c r="B171" s="196" t="s">
        <v>2454</v>
      </c>
      <c r="C171" s="195"/>
      <c r="D171" s="195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  <c r="O171" s="193"/>
      <c r="P171" s="193"/>
      <c r="Q171" s="193"/>
      <c r="R171" s="193"/>
      <c r="S171" s="193"/>
      <c r="T171" s="193"/>
      <c r="U171" s="194"/>
      <c r="V171" s="193"/>
      <c r="W171" s="193"/>
      <c r="X171" s="193"/>
      <c r="Y171" s="193"/>
      <c r="Z171" s="193"/>
      <c r="AA171" s="193"/>
      <c r="AB171" s="193"/>
      <c r="AC171" s="193"/>
      <c r="AD171" s="193"/>
      <c r="AE171" s="193"/>
      <c r="AF171" s="193"/>
      <c r="AG171" s="193"/>
      <c r="AH171" s="193"/>
      <c r="AI171" s="193"/>
      <c r="AJ171" s="193"/>
      <c r="AK171" s="193"/>
      <c r="AL171" s="193"/>
      <c r="AM171" s="193"/>
      <c r="AN171" s="193"/>
      <c r="AO171" s="193"/>
      <c r="AP171" s="193"/>
    </row>
    <row r="172" spans="1:42" x14ac:dyDescent="0.25">
      <c r="A172" s="198" t="s">
        <v>2455</v>
      </c>
      <c r="B172" s="198" t="s">
        <v>2456</v>
      </c>
      <c r="C172" s="199">
        <f>ROUND(C118*1.05,0)</f>
        <v>77</v>
      </c>
      <c r="D172" s="200"/>
      <c r="E172" s="197" t="s">
        <v>91</v>
      </c>
      <c r="F172" s="197" t="s">
        <v>91</v>
      </c>
      <c r="G172" s="197" t="s">
        <v>91</v>
      </c>
      <c r="H172" s="197" t="s">
        <v>91</v>
      </c>
      <c r="I172" s="197" t="s">
        <v>91</v>
      </c>
      <c r="J172" s="197" t="s">
        <v>91</v>
      </c>
      <c r="K172" s="197" t="s">
        <v>91</v>
      </c>
      <c r="L172" s="197" t="s">
        <v>91</v>
      </c>
      <c r="M172" s="197" t="s">
        <v>91</v>
      </c>
      <c r="N172" s="197" t="s">
        <v>91</v>
      </c>
      <c r="O172" s="197" t="s">
        <v>91</v>
      </c>
      <c r="P172" s="197" t="s">
        <v>91</v>
      </c>
      <c r="Q172" s="197" t="s">
        <v>91</v>
      </c>
      <c r="R172" s="197" t="s">
        <v>91</v>
      </c>
      <c r="S172" s="197" t="s">
        <v>91</v>
      </c>
      <c r="T172" s="197" t="s">
        <v>91</v>
      </c>
      <c r="U172" s="197" t="s">
        <v>91</v>
      </c>
      <c r="V172" s="197" t="s">
        <v>91</v>
      </c>
      <c r="W172" s="197" t="s">
        <v>91</v>
      </c>
      <c r="X172" s="197" t="s">
        <v>91</v>
      </c>
      <c r="Y172" s="197"/>
      <c r="Z172" s="197" t="s">
        <v>91</v>
      </c>
      <c r="AA172" s="197" t="s">
        <v>91</v>
      </c>
      <c r="AB172" s="197" t="s">
        <v>91</v>
      </c>
      <c r="AC172" s="197" t="s">
        <v>91</v>
      </c>
      <c r="AD172" s="197" t="s">
        <v>91</v>
      </c>
      <c r="AE172" s="197" t="s">
        <v>91</v>
      </c>
      <c r="AF172" s="197" t="s">
        <v>91</v>
      </c>
      <c r="AG172" s="197" t="s">
        <v>91</v>
      </c>
      <c r="AH172" s="197" t="s">
        <v>91</v>
      </c>
      <c r="AI172" s="197" t="s">
        <v>91</v>
      </c>
      <c r="AJ172" s="197" t="s">
        <v>91</v>
      </c>
      <c r="AK172" s="197" t="s">
        <v>91</v>
      </c>
      <c r="AL172" s="197" t="s">
        <v>91</v>
      </c>
      <c r="AM172" s="197" t="s">
        <v>91</v>
      </c>
      <c r="AN172" s="197" t="s">
        <v>91</v>
      </c>
      <c r="AO172" s="197" t="s">
        <v>91</v>
      </c>
      <c r="AP172" s="197" t="s">
        <v>91</v>
      </c>
    </row>
    <row r="173" spans="1:42" ht="30" x14ac:dyDescent="0.25">
      <c r="A173" s="198" t="s">
        <v>2457</v>
      </c>
      <c r="B173" s="198" t="s">
        <v>2458</v>
      </c>
      <c r="C173" s="199">
        <f>ROUND(C119*1.05,0)</f>
        <v>77</v>
      </c>
      <c r="D173" s="200"/>
      <c r="E173" s="197" t="s">
        <v>91</v>
      </c>
      <c r="F173" s="197" t="s">
        <v>91</v>
      </c>
      <c r="G173" s="197" t="s">
        <v>91</v>
      </c>
      <c r="H173" s="197" t="s">
        <v>91</v>
      </c>
      <c r="I173" s="197" t="s">
        <v>91</v>
      </c>
      <c r="J173" s="197" t="s">
        <v>91</v>
      </c>
      <c r="K173" s="197" t="s">
        <v>91</v>
      </c>
      <c r="L173" s="197" t="s">
        <v>91</v>
      </c>
      <c r="M173" s="197" t="s">
        <v>91</v>
      </c>
      <c r="N173" s="197" t="s">
        <v>91</v>
      </c>
      <c r="O173" s="197" t="s">
        <v>91</v>
      </c>
      <c r="P173" s="197" t="s">
        <v>91</v>
      </c>
      <c r="Q173" s="197" t="s">
        <v>91</v>
      </c>
      <c r="R173" s="197" t="s">
        <v>91</v>
      </c>
      <c r="S173" s="197" t="s">
        <v>91</v>
      </c>
      <c r="T173" s="197" t="s">
        <v>91</v>
      </c>
      <c r="U173" s="197" t="s">
        <v>91</v>
      </c>
      <c r="V173" s="197" t="s">
        <v>91</v>
      </c>
      <c r="W173" s="201" t="s">
        <v>91</v>
      </c>
      <c r="X173" s="197" t="s">
        <v>91</v>
      </c>
      <c r="Y173" s="197"/>
      <c r="Z173" s="197" t="s">
        <v>91</v>
      </c>
      <c r="AA173" s="197" t="s">
        <v>91</v>
      </c>
      <c r="AB173" s="197" t="s">
        <v>91</v>
      </c>
      <c r="AC173" s="197" t="s">
        <v>91</v>
      </c>
      <c r="AD173" s="197" t="s">
        <v>91</v>
      </c>
      <c r="AE173" s="197" t="s">
        <v>91</v>
      </c>
      <c r="AF173" s="197" t="s">
        <v>91</v>
      </c>
      <c r="AG173" s="197" t="s">
        <v>91</v>
      </c>
      <c r="AH173" s="197" t="s">
        <v>91</v>
      </c>
      <c r="AI173" s="197" t="s">
        <v>91</v>
      </c>
      <c r="AJ173" s="197" t="s">
        <v>91</v>
      </c>
      <c r="AK173" s="197" t="s">
        <v>91</v>
      </c>
      <c r="AL173" s="197" t="s">
        <v>91</v>
      </c>
      <c r="AM173" s="197" t="s">
        <v>91</v>
      </c>
      <c r="AN173" s="197" t="s">
        <v>91</v>
      </c>
      <c r="AO173" s="197" t="s">
        <v>91</v>
      </c>
      <c r="AP173" s="197" t="s">
        <v>91</v>
      </c>
    </row>
    <row r="174" spans="1:42" x14ac:dyDescent="0.25">
      <c r="A174" s="198" t="s">
        <v>2459</v>
      </c>
      <c r="B174" s="198" t="s">
        <v>2460</v>
      </c>
      <c r="C174" s="199">
        <f>ROUND(C120*1.05,0)</f>
        <v>128</v>
      </c>
      <c r="D174" s="200"/>
      <c r="E174" s="197" t="s">
        <v>91</v>
      </c>
      <c r="F174" s="197" t="s">
        <v>91</v>
      </c>
      <c r="G174" s="197" t="s">
        <v>91</v>
      </c>
      <c r="H174" s="197" t="s">
        <v>91</v>
      </c>
      <c r="I174" s="197" t="s">
        <v>91</v>
      </c>
      <c r="J174" s="197" t="s">
        <v>91</v>
      </c>
      <c r="K174" s="197" t="s">
        <v>91</v>
      </c>
      <c r="L174" s="197" t="s">
        <v>91</v>
      </c>
      <c r="M174" s="197" t="s">
        <v>91</v>
      </c>
      <c r="N174" s="197" t="s">
        <v>91</v>
      </c>
      <c r="O174" s="197" t="s">
        <v>91</v>
      </c>
      <c r="P174" s="197" t="s">
        <v>91</v>
      </c>
      <c r="Q174" s="197" t="s">
        <v>91</v>
      </c>
      <c r="R174" s="197" t="s">
        <v>91</v>
      </c>
      <c r="S174" s="197" t="s">
        <v>91</v>
      </c>
      <c r="T174" s="197" t="s">
        <v>91</v>
      </c>
      <c r="U174" s="197" t="s">
        <v>91</v>
      </c>
      <c r="V174" s="197" t="s">
        <v>91</v>
      </c>
      <c r="W174" s="201" t="s">
        <v>91</v>
      </c>
      <c r="X174" s="197" t="s">
        <v>91</v>
      </c>
      <c r="Y174" s="197"/>
      <c r="Z174" s="197" t="s">
        <v>91</v>
      </c>
      <c r="AA174" s="197" t="s">
        <v>91</v>
      </c>
      <c r="AB174" s="197" t="s">
        <v>91</v>
      </c>
      <c r="AC174" s="197" t="s">
        <v>91</v>
      </c>
      <c r="AD174" s="197" t="s">
        <v>91</v>
      </c>
      <c r="AE174" s="197" t="s">
        <v>91</v>
      </c>
      <c r="AF174" s="197" t="s">
        <v>91</v>
      </c>
      <c r="AG174" s="197" t="s">
        <v>91</v>
      </c>
      <c r="AH174" s="197" t="s">
        <v>91</v>
      </c>
      <c r="AI174" s="197" t="s">
        <v>91</v>
      </c>
      <c r="AJ174" s="197" t="s">
        <v>91</v>
      </c>
      <c r="AK174" s="197" t="s">
        <v>91</v>
      </c>
      <c r="AL174" s="197" t="s">
        <v>91</v>
      </c>
      <c r="AM174" s="197" t="s">
        <v>91</v>
      </c>
      <c r="AN174" s="197" t="s">
        <v>91</v>
      </c>
      <c r="AO174" s="197" t="s">
        <v>91</v>
      </c>
      <c r="AP174" s="197" t="s">
        <v>91</v>
      </c>
    </row>
    <row r="175" spans="1:42" x14ac:dyDescent="0.25">
      <c r="A175" s="198" t="s">
        <v>2461</v>
      </c>
      <c r="B175" s="198" t="s">
        <v>2462</v>
      </c>
      <c r="C175" s="199">
        <v>24</v>
      </c>
      <c r="D175" s="200"/>
      <c r="E175" s="197" t="s">
        <v>91</v>
      </c>
      <c r="F175" s="197" t="s">
        <v>91</v>
      </c>
      <c r="G175" s="197" t="s">
        <v>91</v>
      </c>
      <c r="H175" s="197" t="s">
        <v>91</v>
      </c>
      <c r="I175" s="197" t="s">
        <v>91</v>
      </c>
      <c r="J175" s="197" t="s">
        <v>91</v>
      </c>
      <c r="K175" s="197" t="s">
        <v>91</v>
      </c>
      <c r="L175" s="197" t="s">
        <v>91</v>
      </c>
      <c r="M175" s="197" t="s">
        <v>91</v>
      </c>
      <c r="N175" s="197" t="s">
        <v>91</v>
      </c>
      <c r="O175" s="197" t="s">
        <v>91</v>
      </c>
      <c r="P175" s="197" t="s">
        <v>91</v>
      </c>
      <c r="Q175" s="197" t="s">
        <v>91</v>
      </c>
      <c r="R175" s="197" t="s">
        <v>91</v>
      </c>
      <c r="S175" s="197" t="s">
        <v>91</v>
      </c>
      <c r="T175" s="197" t="s">
        <v>91</v>
      </c>
      <c r="U175" s="197" t="s">
        <v>91</v>
      </c>
      <c r="V175" s="197" t="s">
        <v>91</v>
      </c>
      <c r="W175" s="201" t="s">
        <v>91</v>
      </c>
      <c r="X175" s="197" t="s">
        <v>91</v>
      </c>
      <c r="Y175" s="197"/>
      <c r="Z175" s="197" t="s">
        <v>91</v>
      </c>
      <c r="AA175" s="197" t="s">
        <v>91</v>
      </c>
      <c r="AB175" s="197" t="s">
        <v>91</v>
      </c>
      <c r="AC175" s="197" t="s">
        <v>91</v>
      </c>
      <c r="AD175" s="197" t="s">
        <v>91</v>
      </c>
      <c r="AE175" s="197" t="s">
        <v>91</v>
      </c>
      <c r="AF175" s="197" t="s">
        <v>91</v>
      </c>
      <c r="AG175" s="197" t="s">
        <v>91</v>
      </c>
      <c r="AH175" s="197" t="s">
        <v>91</v>
      </c>
      <c r="AI175" s="197" t="s">
        <v>91</v>
      </c>
      <c r="AJ175" s="197" t="s">
        <v>91</v>
      </c>
      <c r="AK175" s="197" t="s">
        <v>91</v>
      </c>
      <c r="AL175" s="197" t="s">
        <v>91</v>
      </c>
      <c r="AM175" s="197" t="s">
        <v>91</v>
      </c>
      <c r="AN175" s="197" t="s">
        <v>91</v>
      </c>
      <c r="AO175" s="197" t="s">
        <v>91</v>
      </c>
      <c r="AP175" s="197" t="s">
        <v>91</v>
      </c>
    </row>
    <row r="176" spans="1:42" x14ac:dyDescent="0.25">
      <c r="A176" s="198" t="s">
        <v>2463</v>
      </c>
      <c r="B176" s="198" t="s">
        <v>2464</v>
      </c>
      <c r="C176" s="199">
        <v>26</v>
      </c>
      <c r="D176" s="200"/>
      <c r="E176" s="197" t="s">
        <v>91</v>
      </c>
      <c r="F176" s="197" t="s">
        <v>91</v>
      </c>
      <c r="G176" s="197" t="s">
        <v>91</v>
      </c>
      <c r="H176" s="197" t="s">
        <v>91</v>
      </c>
      <c r="I176" s="197" t="s">
        <v>91</v>
      </c>
      <c r="J176" s="197" t="s">
        <v>91</v>
      </c>
      <c r="K176" s="197" t="s">
        <v>91</v>
      </c>
      <c r="L176" s="197" t="s">
        <v>91</v>
      </c>
      <c r="M176" s="197" t="s">
        <v>91</v>
      </c>
      <c r="N176" s="197" t="s">
        <v>91</v>
      </c>
      <c r="O176" s="197" t="s">
        <v>91</v>
      </c>
      <c r="P176" s="197" t="s">
        <v>91</v>
      </c>
      <c r="Q176" s="197" t="s">
        <v>91</v>
      </c>
      <c r="R176" s="197" t="s">
        <v>91</v>
      </c>
      <c r="S176" s="197" t="s">
        <v>91</v>
      </c>
      <c r="T176" s="197" t="s">
        <v>91</v>
      </c>
      <c r="U176" s="197" t="s">
        <v>91</v>
      </c>
      <c r="V176" s="197" t="s">
        <v>91</v>
      </c>
      <c r="W176" s="201" t="s">
        <v>91</v>
      </c>
      <c r="X176" s="197" t="s">
        <v>91</v>
      </c>
      <c r="Y176" s="197"/>
      <c r="Z176" s="197" t="s">
        <v>91</v>
      </c>
      <c r="AA176" s="197" t="s">
        <v>91</v>
      </c>
      <c r="AB176" s="197" t="s">
        <v>91</v>
      </c>
      <c r="AC176" s="197" t="s">
        <v>91</v>
      </c>
      <c r="AD176" s="197" t="s">
        <v>91</v>
      </c>
      <c r="AE176" s="197" t="s">
        <v>91</v>
      </c>
      <c r="AF176" s="197" t="s">
        <v>91</v>
      </c>
      <c r="AG176" s="197" t="s">
        <v>91</v>
      </c>
      <c r="AH176" s="197" t="s">
        <v>91</v>
      </c>
      <c r="AI176" s="197" t="s">
        <v>91</v>
      </c>
      <c r="AJ176" s="197" t="s">
        <v>91</v>
      </c>
      <c r="AK176" s="197" t="s">
        <v>91</v>
      </c>
      <c r="AL176" s="197" t="s">
        <v>91</v>
      </c>
      <c r="AM176" s="197" t="s">
        <v>91</v>
      </c>
      <c r="AN176" s="197" t="s">
        <v>91</v>
      </c>
      <c r="AO176" s="197" t="s">
        <v>91</v>
      </c>
      <c r="AP176" s="197" t="s">
        <v>91</v>
      </c>
    </row>
    <row r="177" spans="1:42" x14ac:dyDescent="0.25">
      <c r="A177" s="198" t="s">
        <v>2465</v>
      </c>
      <c r="B177" s="198" t="s">
        <v>2466</v>
      </c>
      <c r="C177" s="199">
        <f t="shared" ref="C177:C186" si="7">ROUND(C123*1.05,0)</f>
        <v>128</v>
      </c>
      <c r="D177" s="200"/>
      <c r="E177" s="197" t="s">
        <v>91</v>
      </c>
      <c r="F177" s="197" t="s">
        <v>91</v>
      </c>
      <c r="G177" s="197" t="s">
        <v>91</v>
      </c>
      <c r="H177" s="197" t="s">
        <v>91</v>
      </c>
      <c r="I177" s="197"/>
      <c r="J177" s="197"/>
      <c r="K177" s="197"/>
      <c r="L177" s="197"/>
      <c r="M177" s="197"/>
      <c r="N177" s="197"/>
      <c r="O177" s="197"/>
      <c r="P177" s="197"/>
      <c r="Q177" s="197"/>
      <c r="R177" s="197"/>
      <c r="S177" s="197"/>
      <c r="T177" s="197"/>
      <c r="U177" s="197"/>
      <c r="V177" s="197"/>
      <c r="W177" s="201"/>
      <c r="X177" s="197"/>
      <c r="Y177" s="197"/>
      <c r="Z177" s="197" t="s">
        <v>91</v>
      </c>
      <c r="AA177" s="197" t="s">
        <v>91</v>
      </c>
      <c r="AB177" s="197" t="s">
        <v>91</v>
      </c>
      <c r="AC177" s="197" t="s">
        <v>91</v>
      </c>
      <c r="AD177" s="197"/>
      <c r="AE177" s="197"/>
      <c r="AF177" s="197"/>
      <c r="AG177" s="197"/>
      <c r="AH177" s="197"/>
      <c r="AI177" s="197"/>
      <c r="AJ177" s="197"/>
      <c r="AK177" s="197"/>
      <c r="AL177" s="197"/>
      <c r="AM177" s="197"/>
      <c r="AN177" s="197"/>
      <c r="AO177" s="197"/>
      <c r="AP177" s="197"/>
    </row>
    <row r="178" spans="1:42" x14ac:dyDescent="0.25">
      <c r="A178" s="198" t="s">
        <v>2467</v>
      </c>
      <c r="B178" s="198" t="s">
        <v>2468</v>
      </c>
      <c r="C178" s="199">
        <f t="shared" si="7"/>
        <v>128</v>
      </c>
      <c r="D178" s="200"/>
      <c r="E178" s="197"/>
      <c r="F178" s="197"/>
      <c r="G178" s="197"/>
      <c r="H178" s="197"/>
      <c r="I178" s="197" t="s">
        <v>91</v>
      </c>
      <c r="J178" s="197" t="s">
        <v>91</v>
      </c>
      <c r="K178" s="197" t="s">
        <v>91</v>
      </c>
      <c r="L178" s="197" t="s">
        <v>91</v>
      </c>
      <c r="M178" s="197" t="s">
        <v>91</v>
      </c>
      <c r="N178" s="197" t="s">
        <v>91</v>
      </c>
      <c r="O178" s="197" t="s">
        <v>91</v>
      </c>
      <c r="P178" s="197" t="s">
        <v>91</v>
      </c>
      <c r="Q178" s="197"/>
      <c r="R178" s="197"/>
      <c r="S178" s="197"/>
      <c r="T178" s="197"/>
      <c r="U178" s="197"/>
      <c r="V178" s="197"/>
      <c r="W178" s="201"/>
      <c r="X178" s="197"/>
      <c r="Y178" s="197"/>
      <c r="Z178" s="197"/>
      <c r="AA178" s="197"/>
      <c r="AB178" s="197"/>
      <c r="AC178" s="197"/>
      <c r="AD178" s="197" t="s">
        <v>91</v>
      </c>
      <c r="AE178" s="197" t="s">
        <v>91</v>
      </c>
      <c r="AF178" s="197" t="s">
        <v>91</v>
      </c>
      <c r="AG178" s="197" t="s">
        <v>91</v>
      </c>
      <c r="AH178" s="197" t="s">
        <v>91</v>
      </c>
      <c r="AI178" s="197"/>
      <c r="AJ178" s="197"/>
      <c r="AK178" s="197"/>
      <c r="AL178" s="197"/>
      <c r="AM178" s="197"/>
      <c r="AN178" s="197"/>
      <c r="AO178" s="197"/>
      <c r="AP178" s="197"/>
    </row>
    <row r="179" spans="1:42" x14ac:dyDescent="0.25">
      <c r="A179" s="198" t="s">
        <v>2469</v>
      </c>
      <c r="B179" s="198" t="s">
        <v>2470</v>
      </c>
      <c r="C179" s="199">
        <f t="shared" si="7"/>
        <v>258</v>
      </c>
      <c r="D179" s="200"/>
      <c r="E179" s="197" t="s">
        <v>91</v>
      </c>
      <c r="F179" s="197"/>
      <c r="G179" s="197" t="s">
        <v>91</v>
      </c>
      <c r="H179" s="197"/>
      <c r="I179" s="197" t="s">
        <v>91</v>
      </c>
      <c r="J179" s="197" t="s">
        <v>91</v>
      </c>
      <c r="K179" s="197" t="s">
        <v>91</v>
      </c>
      <c r="L179" s="197" t="s">
        <v>91</v>
      </c>
      <c r="M179" s="197"/>
      <c r="N179" s="197"/>
      <c r="O179" s="197"/>
      <c r="P179" s="197"/>
      <c r="Q179" s="197"/>
      <c r="R179" s="197"/>
      <c r="S179" s="197"/>
      <c r="T179" s="197"/>
      <c r="U179" s="197" t="s">
        <v>91</v>
      </c>
      <c r="V179" s="197" t="s">
        <v>91</v>
      </c>
      <c r="W179" s="201" t="s">
        <v>91</v>
      </c>
      <c r="X179" s="197" t="s">
        <v>91</v>
      </c>
      <c r="Y179" s="197"/>
      <c r="Z179" s="197" t="s">
        <v>91</v>
      </c>
      <c r="AA179" s="197"/>
      <c r="AB179" s="197" t="s">
        <v>91</v>
      </c>
      <c r="AC179" s="197"/>
      <c r="AD179" s="197"/>
      <c r="AE179" s="197"/>
      <c r="AF179" s="197"/>
      <c r="AG179" s="197" t="s">
        <v>91</v>
      </c>
      <c r="AH179" s="197" t="s">
        <v>91</v>
      </c>
      <c r="AI179" s="197"/>
      <c r="AJ179" s="197"/>
      <c r="AK179" s="197"/>
      <c r="AL179" s="197"/>
      <c r="AM179" s="197" t="s">
        <v>91</v>
      </c>
      <c r="AN179" s="197" t="s">
        <v>91</v>
      </c>
      <c r="AO179" s="197" t="s">
        <v>91</v>
      </c>
      <c r="AP179" s="197" t="s">
        <v>91</v>
      </c>
    </row>
    <row r="180" spans="1:42" ht="30" x14ac:dyDescent="0.25">
      <c r="A180" s="198" t="s">
        <v>2471</v>
      </c>
      <c r="B180" s="198" t="s">
        <v>2472</v>
      </c>
      <c r="C180" s="199">
        <f t="shared" si="7"/>
        <v>218</v>
      </c>
      <c r="D180" s="200"/>
      <c r="E180" s="197" t="s">
        <v>91</v>
      </c>
      <c r="F180" s="197"/>
      <c r="G180" s="197" t="s">
        <v>91</v>
      </c>
      <c r="H180" s="197"/>
      <c r="I180" s="197" t="s">
        <v>91</v>
      </c>
      <c r="J180" s="197" t="s">
        <v>91</v>
      </c>
      <c r="K180" s="197" t="s">
        <v>91</v>
      </c>
      <c r="L180" s="197" t="s">
        <v>91</v>
      </c>
      <c r="M180" s="197"/>
      <c r="N180" s="197"/>
      <c r="O180" s="197"/>
      <c r="P180" s="197"/>
      <c r="Q180" s="197"/>
      <c r="R180" s="197"/>
      <c r="S180" s="197"/>
      <c r="T180" s="197"/>
      <c r="U180" s="197" t="s">
        <v>91</v>
      </c>
      <c r="V180" s="197" t="s">
        <v>91</v>
      </c>
      <c r="W180" s="201" t="s">
        <v>91</v>
      </c>
      <c r="X180" s="197" t="s">
        <v>91</v>
      </c>
      <c r="Y180" s="197"/>
      <c r="Z180" s="197" t="s">
        <v>91</v>
      </c>
      <c r="AA180" s="197"/>
      <c r="AB180" s="197" t="s">
        <v>91</v>
      </c>
      <c r="AC180" s="197"/>
      <c r="AD180" s="197"/>
      <c r="AE180" s="197"/>
      <c r="AF180" s="197"/>
      <c r="AG180" s="197" t="s">
        <v>91</v>
      </c>
      <c r="AH180" s="197" t="s">
        <v>91</v>
      </c>
      <c r="AI180" s="197"/>
      <c r="AJ180" s="197"/>
      <c r="AK180" s="197"/>
      <c r="AL180" s="197"/>
      <c r="AM180" s="197" t="s">
        <v>91</v>
      </c>
      <c r="AN180" s="197" t="s">
        <v>91</v>
      </c>
      <c r="AO180" s="197" t="s">
        <v>91</v>
      </c>
      <c r="AP180" s="197" t="s">
        <v>91</v>
      </c>
    </row>
    <row r="181" spans="1:42" ht="30" x14ac:dyDescent="0.25">
      <c r="A181" s="198" t="s">
        <v>2473</v>
      </c>
      <c r="B181" s="198" t="s">
        <v>2474</v>
      </c>
      <c r="C181" s="199">
        <f t="shared" si="7"/>
        <v>713</v>
      </c>
      <c r="D181" s="200"/>
      <c r="E181" s="197" t="s">
        <v>91</v>
      </c>
      <c r="F181" s="197"/>
      <c r="G181" s="197" t="s">
        <v>91</v>
      </c>
      <c r="H181" s="197"/>
      <c r="I181" s="197" t="s">
        <v>91</v>
      </c>
      <c r="J181" s="197" t="s">
        <v>91</v>
      </c>
      <c r="K181" s="197" t="s">
        <v>91</v>
      </c>
      <c r="L181" s="197" t="s">
        <v>91</v>
      </c>
      <c r="M181" s="197"/>
      <c r="N181" s="197"/>
      <c r="O181" s="197"/>
      <c r="P181" s="197"/>
      <c r="Q181" s="197"/>
      <c r="R181" s="197"/>
      <c r="S181" s="197"/>
      <c r="T181" s="197"/>
      <c r="U181" s="197" t="s">
        <v>91</v>
      </c>
      <c r="V181" s="197" t="s">
        <v>91</v>
      </c>
      <c r="W181" s="201" t="s">
        <v>91</v>
      </c>
      <c r="X181" s="197" t="s">
        <v>91</v>
      </c>
      <c r="Y181" s="197"/>
      <c r="Z181" s="197" t="s">
        <v>91</v>
      </c>
      <c r="AA181" s="197"/>
      <c r="AB181" s="197" t="s">
        <v>91</v>
      </c>
      <c r="AC181" s="197"/>
      <c r="AD181" s="197"/>
      <c r="AE181" s="197"/>
      <c r="AF181" s="197"/>
      <c r="AG181" s="197" t="s">
        <v>91</v>
      </c>
      <c r="AH181" s="197" t="s">
        <v>91</v>
      </c>
      <c r="AI181" s="197"/>
      <c r="AJ181" s="197"/>
      <c r="AK181" s="197"/>
      <c r="AL181" s="197"/>
      <c r="AM181" s="197" t="s">
        <v>91</v>
      </c>
      <c r="AN181" s="197" t="s">
        <v>91</v>
      </c>
      <c r="AO181" s="197" t="s">
        <v>91</v>
      </c>
      <c r="AP181" s="197" t="s">
        <v>91</v>
      </c>
    </row>
    <row r="182" spans="1:42" ht="45" x14ac:dyDescent="0.25">
      <c r="A182" s="198" t="s">
        <v>2475</v>
      </c>
      <c r="B182" s="198" t="s">
        <v>2476</v>
      </c>
      <c r="C182" s="199">
        <f t="shared" si="7"/>
        <v>258</v>
      </c>
      <c r="D182" s="200"/>
      <c r="E182" s="197"/>
      <c r="F182" s="197"/>
      <c r="G182" s="197" t="s">
        <v>91</v>
      </c>
      <c r="H182" s="197" t="s">
        <v>91</v>
      </c>
      <c r="I182" s="197" t="s">
        <v>91</v>
      </c>
      <c r="J182" s="197" t="s">
        <v>91</v>
      </c>
      <c r="K182" s="197" t="s">
        <v>91</v>
      </c>
      <c r="L182" s="197" t="s">
        <v>91</v>
      </c>
      <c r="M182" s="197" t="s">
        <v>91</v>
      </c>
      <c r="N182" s="197" t="s">
        <v>91</v>
      </c>
      <c r="O182" s="197" t="s">
        <v>91</v>
      </c>
      <c r="P182" s="197" t="s">
        <v>91</v>
      </c>
      <c r="Q182" s="197" t="s">
        <v>91</v>
      </c>
      <c r="R182" s="197" t="s">
        <v>91</v>
      </c>
      <c r="S182" s="197" t="s">
        <v>91</v>
      </c>
      <c r="T182" s="197" t="s">
        <v>91</v>
      </c>
      <c r="U182" s="197" t="s">
        <v>91</v>
      </c>
      <c r="V182" s="197" t="s">
        <v>91</v>
      </c>
      <c r="W182" s="201" t="s">
        <v>91</v>
      </c>
      <c r="X182" s="197" t="s">
        <v>91</v>
      </c>
      <c r="Y182" s="197"/>
      <c r="Z182" s="197"/>
      <c r="AA182" s="197"/>
      <c r="AB182" s="197" t="s">
        <v>91</v>
      </c>
      <c r="AC182" s="197" t="s">
        <v>91</v>
      </c>
      <c r="AD182" s="197" t="s">
        <v>91</v>
      </c>
      <c r="AE182" s="197" t="s">
        <v>91</v>
      </c>
      <c r="AF182" s="197" t="s">
        <v>91</v>
      </c>
      <c r="AG182" s="197" t="s">
        <v>91</v>
      </c>
      <c r="AH182" s="197" t="s">
        <v>91</v>
      </c>
      <c r="AI182" s="197" t="s">
        <v>91</v>
      </c>
      <c r="AJ182" s="197" t="s">
        <v>91</v>
      </c>
      <c r="AK182" s="197" t="s">
        <v>91</v>
      </c>
      <c r="AL182" s="197" t="s">
        <v>91</v>
      </c>
      <c r="AM182" s="197" t="s">
        <v>91</v>
      </c>
      <c r="AN182" s="197" t="s">
        <v>91</v>
      </c>
      <c r="AO182" s="197" t="s">
        <v>91</v>
      </c>
      <c r="AP182" s="197" t="s">
        <v>91</v>
      </c>
    </row>
    <row r="183" spans="1:42" ht="45" x14ac:dyDescent="0.25">
      <c r="A183" s="198" t="s">
        <v>2477</v>
      </c>
      <c r="B183" s="198" t="s">
        <v>2478</v>
      </c>
      <c r="C183" s="199">
        <f t="shared" si="7"/>
        <v>77</v>
      </c>
      <c r="D183" s="200"/>
      <c r="E183" s="197"/>
      <c r="F183" s="197"/>
      <c r="G183" s="197"/>
      <c r="H183" s="197"/>
      <c r="I183" s="197" t="s">
        <v>91</v>
      </c>
      <c r="J183" s="197" t="s">
        <v>91</v>
      </c>
      <c r="K183" s="197" t="s">
        <v>91</v>
      </c>
      <c r="L183" s="197" t="s">
        <v>91</v>
      </c>
      <c r="M183" s="197" t="s">
        <v>91</v>
      </c>
      <c r="N183" s="197" t="s">
        <v>91</v>
      </c>
      <c r="O183" s="197" t="s">
        <v>91</v>
      </c>
      <c r="P183" s="197" t="s">
        <v>91</v>
      </c>
      <c r="Q183" s="197" t="s">
        <v>91</v>
      </c>
      <c r="R183" s="197" t="s">
        <v>91</v>
      </c>
      <c r="S183" s="197" t="s">
        <v>91</v>
      </c>
      <c r="T183" s="197" t="s">
        <v>91</v>
      </c>
      <c r="U183" s="197" t="s">
        <v>91</v>
      </c>
      <c r="V183" s="197" t="s">
        <v>91</v>
      </c>
      <c r="W183" s="201" t="s">
        <v>91</v>
      </c>
      <c r="X183" s="197" t="s">
        <v>91</v>
      </c>
      <c r="Y183" s="197"/>
      <c r="Z183" s="197"/>
      <c r="AA183" s="197"/>
      <c r="AB183" s="197"/>
      <c r="AC183" s="197"/>
      <c r="AD183" s="197" t="s">
        <v>91</v>
      </c>
      <c r="AE183" s="197" t="s">
        <v>91</v>
      </c>
      <c r="AF183" s="197" t="s">
        <v>91</v>
      </c>
      <c r="AG183" s="197" t="s">
        <v>91</v>
      </c>
      <c r="AH183" s="197" t="s">
        <v>91</v>
      </c>
      <c r="AI183" s="197" t="s">
        <v>91</v>
      </c>
      <c r="AJ183" s="197" t="s">
        <v>91</v>
      </c>
      <c r="AK183" s="197" t="s">
        <v>91</v>
      </c>
      <c r="AL183" s="197" t="s">
        <v>91</v>
      </c>
      <c r="AM183" s="197" t="s">
        <v>91</v>
      </c>
      <c r="AN183" s="197" t="s">
        <v>91</v>
      </c>
      <c r="AO183" s="197" t="s">
        <v>91</v>
      </c>
      <c r="AP183" s="197" t="s">
        <v>91</v>
      </c>
    </row>
    <row r="184" spans="1:42" x14ac:dyDescent="0.25">
      <c r="A184" s="198" t="s">
        <v>2479</v>
      </c>
      <c r="B184" s="198" t="s">
        <v>2480</v>
      </c>
      <c r="C184" s="199">
        <f t="shared" si="7"/>
        <v>433</v>
      </c>
      <c r="D184" s="200"/>
      <c r="E184" s="197"/>
      <c r="F184" s="197"/>
      <c r="G184" s="197"/>
      <c r="H184" s="197"/>
      <c r="I184" s="197"/>
      <c r="J184" s="197"/>
      <c r="K184" s="197"/>
      <c r="L184" s="197"/>
      <c r="M184" s="197"/>
      <c r="N184" s="197"/>
      <c r="O184" s="197"/>
      <c r="P184" s="197"/>
      <c r="Q184" s="197"/>
      <c r="R184" s="197"/>
      <c r="S184" s="197"/>
      <c r="T184" s="197"/>
      <c r="U184" s="197"/>
      <c r="V184" s="197"/>
      <c r="W184" s="201"/>
      <c r="X184" s="197"/>
      <c r="Y184" s="197"/>
      <c r="Z184" s="197" t="s">
        <v>91</v>
      </c>
      <c r="AA184" s="197" t="s">
        <v>91</v>
      </c>
      <c r="AB184" s="197" t="s">
        <v>91</v>
      </c>
      <c r="AC184" s="197" t="s">
        <v>91</v>
      </c>
      <c r="AD184" s="197" t="s">
        <v>91</v>
      </c>
      <c r="AE184" s="197" t="s">
        <v>91</v>
      </c>
      <c r="AF184" s="197" t="s">
        <v>91</v>
      </c>
      <c r="AG184" s="197" t="s">
        <v>91</v>
      </c>
      <c r="AH184" s="197" t="s">
        <v>91</v>
      </c>
      <c r="AI184" s="197" t="s">
        <v>91</v>
      </c>
      <c r="AJ184" s="197" t="s">
        <v>91</v>
      </c>
      <c r="AK184" s="197" t="s">
        <v>91</v>
      </c>
      <c r="AL184" s="197" t="s">
        <v>91</v>
      </c>
      <c r="AM184" s="197" t="s">
        <v>91</v>
      </c>
      <c r="AN184" s="197" t="s">
        <v>91</v>
      </c>
      <c r="AO184" s="197" t="s">
        <v>91</v>
      </c>
      <c r="AP184" s="197" t="s">
        <v>91</v>
      </c>
    </row>
    <row r="185" spans="1:42" x14ac:dyDescent="0.25">
      <c r="A185" s="198" t="s">
        <v>2481</v>
      </c>
      <c r="B185" s="198" t="s">
        <v>2482</v>
      </c>
      <c r="C185" s="199">
        <f t="shared" si="7"/>
        <v>743</v>
      </c>
      <c r="D185" s="200"/>
      <c r="E185" s="197"/>
      <c r="F185" s="197"/>
      <c r="G185" s="197"/>
      <c r="H185" s="197"/>
      <c r="I185" s="197"/>
      <c r="J185" s="197"/>
      <c r="K185" s="197"/>
      <c r="L185" s="197"/>
      <c r="M185" s="197"/>
      <c r="N185" s="197"/>
      <c r="O185" s="197"/>
      <c r="P185" s="197"/>
      <c r="Q185" s="197"/>
      <c r="R185" s="197"/>
      <c r="S185" s="197"/>
      <c r="T185" s="197"/>
      <c r="U185" s="197"/>
      <c r="V185" s="197"/>
      <c r="W185" s="201"/>
      <c r="X185" s="197"/>
      <c r="Y185" s="197"/>
      <c r="Z185" s="197" t="s">
        <v>91</v>
      </c>
      <c r="AA185" s="197" t="s">
        <v>91</v>
      </c>
      <c r="AB185" s="197" t="s">
        <v>91</v>
      </c>
      <c r="AC185" s="197" t="s">
        <v>91</v>
      </c>
      <c r="AD185" s="197" t="s">
        <v>91</v>
      </c>
      <c r="AE185" s="197" t="s">
        <v>91</v>
      </c>
      <c r="AF185" s="197" t="s">
        <v>91</v>
      </c>
      <c r="AG185" s="197" t="s">
        <v>91</v>
      </c>
      <c r="AH185" s="197" t="s">
        <v>91</v>
      </c>
      <c r="AI185" s="197" t="s">
        <v>91</v>
      </c>
      <c r="AJ185" s="197" t="s">
        <v>91</v>
      </c>
      <c r="AK185" s="197" t="s">
        <v>91</v>
      </c>
      <c r="AL185" s="197" t="s">
        <v>91</v>
      </c>
      <c r="AM185" s="197" t="s">
        <v>91</v>
      </c>
      <c r="AN185" s="197" t="s">
        <v>91</v>
      </c>
      <c r="AO185" s="197" t="s">
        <v>91</v>
      </c>
      <c r="AP185" s="197" t="s">
        <v>91</v>
      </c>
    </row>
    <row r="186" spans="1:42" x14ac:dyDescent="0.25">
      <c r="A186" s="198" t="s">
        <v>2483</v>
      </c>
      <c r="B186" s="198" t="s">
        <v>2484</v>
      </c>
      <c r="C186" s="199">
        <f t="shared" si="7"/>
        <v>128</v>
      </c>
      <c r="D186" s="200"/>
      <c r="E186" s="197" t="s">
        <v>91</v>
      </c>
      <c r="F186" s="197" t="s">
        <v>91</v>
      </c>
      <c r="G186" s="197" t="s">
        <v>91</v>
      </c>
      <c r="H186" s="197" t="s">
        <v>91</v>
      </c>
      <c r="I186" s="197"/>
      <c r="J186" s="197" t="s">
        <v>91</v>
      </c>
      <c r="K186" s="197" t="s">
        <v>91</v>
      </c>
      <c r="L186" s="197"/>
      <c r="M186" s="197"/>
      <c r="N186" s="197" t="s">
        <v>91</v>
      </c>
      <c r="O186" s="197" t="s">
        <v>91</v>
      </c>
      <c r="P186" s="197"/>
      <c r="Q186" s="197" t="s">
        <v>91</v>
      </c>
      <c r="R186" s="197"/>
      <c r="S186" s="197" t="s">
        <v>91</v>
      </c>
      <c r="T186" s="197"/>
      <c r="U186" s="197"/>
      <c r="V186" s="197" t="s">
        <v>91</v>
      </c>
      <c r="W186" s="201"/>
      <c r="X186" s="197" t="s">
        <v>91</v>
      </c>
      <c r="Y186" s="197"/>
      <c r="Z186" s="197" t="s">
        <v>91</v>
      </c>
      <c r="AA186" s="197" t="s">
        <v>91</v>
      </c>
      <c r="AB186" s="197" t="s">
        <v>91</v>
      </c>
      <c r="AC186" s="197" t="s">
        <v>91</v>
      </c>
      <c r="AD186" s="197"/>
      <c r="AE186" s="197" t="s">
        <v>91</v>
      </c>
      <c r="AF186" s="197" t="s">
        <v>91</v>
      </c>
      <c r="AG186" s="197" t="s">
        <v>91</v>
      </c>
      <c r="AH186" s="197"/>
      <c r="AI186" s="197" t="s">
        <v>91</v>
      </c>
      <c r="AJ186" s="197"/>
      <c r="AK186" s="197"/>
      <c r="AL186" s="197" t="s">
        <v>91</v>
      </c>
      <c r="AM186" s="197"/>
      <c r="AN186" s="197" t="s">
        <v>91</v>
      </c>
      <c r="AO186" s="197" t="s">
        <v>91</v>
      </c>
      <c r="AP186" s="197"/>
    </row>
    <row r="187" spans="1:42" x14ac:dyDescent="0.25">
      <c r="A187" s="198" t="s">
        <v>2485</v>
      </c>
      <c r="B187" s="198" t="s">
        <v>2486</v>
      </c>
      <c r="C187" s="199">
        <v>62</v>
      </c>
      <c r="D187" s="200"/>
      <c r="E187" s="197"/>
      <c r="F187" s="197"/>
      <c r="G187" s="197"/>
      <c r="H187" s="197"/>
      <c r="I187" s="197" t="s">
        <v>91</v>
      </c>
      <c r="J187" s="197" t="s">
        <v>91</v>
      </c>
      <c r="K187" s="197" t="s">
        <v>91</v>
      </c>
      <c r="L187" s="197" t="s">
        <v>91</v>
      </c>
      <c r="M187" s="197" t="s">
        <v>91</v>
      </c>
      <c r="N187" s="197" t="s">
        <v>91</v>
      </c>
      <c r="O187" s="197" t="s">
        <v>91</v>
      </c>
      <c r="P187" s="197" t="s">
        <v>91</v>
      </c>
      <c r="Q187" s="197" t="s">
        <v>91</v>
      </c>
      <c r="R187" s="197" t="s">
        <v>91</v>
      </c>
      <c r="S187" s="197" t="s">
        <v>91</v>
      </c>
      <c r="T187" s="197" t="s">
        <v>91</v>
      </c>
      <c r="U187" s="197" t="s">
        <v>91</v>
      </c>
      <c r="V187" s="197" t="s">
        <v>91</v>
      </c>
      <c r="W187" s="201" t="s">
        <v>91</v>
      </c>
      <c r="X187" s="197" t="s">
        <v>91</v>
      </c>
      <c r="Y187" s="197"/>
      <c r="Z187" s="197"/>
      <c r="AA187" s="197"/>
      <c r="AB187" s="197"/>
      <c r="AC187" s="197"/>
      <c r="AD187" s="197" t="s">
        <v>91</v>
      </c>
      <c r="AE187" s="197" t="s">
        <v>91</v>
      </c>
      <c r="AF187" s="197" t="s">
        <v>91</v>
      </c>
      <c r="AG187" s="197" t="s">
        <v>91</v>
      </c>
      <c r="AH187" s="197" t="s">
        <v>91</v>
      </c>
      <c r="AI187" s="197" t="s">
        <v>91</v>
      </c>
      <c r="AJ187" s="197" t="s">
        <v>91</v>
      </c>
      <c r="AK187" s="197" t="s">
        <v>91</v>
      </c>
      <c r="AL187" s="197" t="s">
        <v>91</v>
      </c>
      <c r="AM187" s="197" t="s">
        <v>91</v>
      </c>
      <c r="AN187" s="197" t="s">
        <v>91</v>
      </c>
      <c r="AO187" s="197" t="s">
        <v>91</v>
      </c>
      <c r="AP187" s="197" t="s">
        <v>91</v>
      </c>
    </row>
    <row r="188" spans="1:42" x14ac:dyDescent="0.25">
      <c r="A188" s="198" t="s">
        <v>2487</v>
      </c>
      <c r="B188" s="198" t="s">
        <v>1516</v>
      </c>
      <c r="C188" s="199">
        <v>81</v>
      </c>
      <c r="D188" s="200"/>
      <c r="E188" s="197"/>
      <c r="F188" s="197"/>
      <c r="G188" s="197"/>
      <c r="H188" s="197"/>
      <c r="I188" s="197" t="s">
        <v>91</v>
      </c>
      <c r="J188" s="197" t="s">
        <v>91</v>
      </c>
      <c r="K188" s="197" t="s">
        <v>91</v>
      </c>
      <c r="L188" s="197" t="s">
        <v>91</v>
      </c>
      <c r="M188" s="197" t="s">
        <v>91</v>
      </c>
      <c r="N188" s="197" t="s">
        <v>91</v>
      </c>
      <c r="O188" s="197" t="s">
        <v>91</v>
      </c>
      <c r="P188" s="197" t="s">
        <v>91</v>
      </c>
      <c r="Q188" s="197" t="s">
        <v>91</v>
      </c>
      <c r="R188" s="197" t="s">
        <v>91</v>
      </c>
      <c r="S188" s="197" t="s">
        <v>91</v>
      </c>
      <c r="T188" s="197" t="s">
        <v>91</v>
      </c>
      <c r="U188" s="197" t="s">
        <v>91</v>
      </c>
      <c r="V188" s="197" t="s">
        <v>91</v>
      </c>
      <c r="W188" s="201" t="s">
        <v>91</v>
      </c>
      <c r="X188" s="197" t="s">
        <v>91</v>
      </c>
      <c r="Y188" s="197"/>
      <c r="Z188" s="197"/>
      <c r="AA188" s="197"/>
      <c r="AB188" s="197"/>
      <c r="AC188" s="197"/>
      <c r="AD188" s="197" t="s">
        <v>91</v>
      </c>
      <c r="AE188" s="197" t="s">
        <v>91</v>
      </c>
      <c r="AF188" s="197" t="s">
        <v>91</v>
      </c>
      <c r="AG188" s="197" t="s">
        <v>91</v>
      </c>
      <c r="AH188" s="197" t="s">
        <v>91</v>
      </c>
      <c r="AI188" s="197" t="s">
        <v>91</v>
      </c>
      <c r="AJ188" s="197" t="s">
        <v>91</v>
      </c>
      <c r="AK188" s="197" t="s">
        <v>91</v>
      </c>
      <c r="AL188" s="197" t="s">
        <v>91</v>
      </c>
      <c r="AM188" s="197" t="s">
        <v>91</v>
      </c>
      <c r="AN188" s="197" t="s">
        <v>91</v>
      </c>
      <c r="AO188" s="197" t="s">
        <v>91</v>
      </c>
      <c r="AP188" s="197" t="s">
        <v>91</v>
      </c>
    </row>
    <row r="189" spans="1:42" ht="45" x14ac:dyDescent="0.25">
      <c r="A189" s="198" t="s">
        <v>2488</v>
      </c>
      <c r="B189" s="198" t="s">
        <v>2489</v>
      </c>
      <c r="C189" s="199">
        <v>215</v>
      </c>
      <c r="D189" s="200"/>
      <c r="E189" s="197"/>
      <c r="F189" s="197"/>
      <c r="G189" s="197"/>
      <c r="H189" s="197"/>
      <c r="I189" s="197"/>
      <c r="J189" s="197"/>
      <c r="K189" s="197"/>
      <c r="L189" s="197"/>
      <c r="M189" s="197"/>
      <c r="N189" s="197" t="s">
        <v>91</v>
      </c>
      <c r="O189" s="197"/>
      <c r="P189" s="197" t="s">
        <v>91</v>
      </c>
      <c r="Q189" s="197" t="s">
        <v>91</v>
      </c>
      <c r="R189" s="197" t="s">
        <v>91</v>
      </c>
      <c r="S189" s="197" t="s">
        <v>91</v>
      </c>
      <c r="T189" s="197" t="s">
        <v>91</v>
      </c>
      <c r="U189" s="197"/>
      <c r="V189" s="197"/>
      <c r="W189" s="201"/>
      <c r="X189" s="197"/>
      <c r="Y189" s="197"/>
      <c r="Z189" s="197"/>
      <c r="AA189" s="197"/>
      <c r="AB189" s="197"/>
      <c r="AC189" s="197"/>
      <c r="AD189" s="197" t="s">
        <v>91</v>
      </c>
      <c r="AE189" s="197" t="s">
        <v>91</v>
      </c>
      <c r="AF189" s="197"/>
      <c r="AG189" s="197"/>
      <c r="AH189" s="197"/>
      <c r="AI189" s="197" t="s">
        <v>91</v>
      </c>
      <c r="AJ189" s="197" t="s">
        <v>91</v>
      </c>
      <c r="AK189" s="197" t="s">
        <v>91</v>
      </c>
      <c r="AL189" s="197" t="s">
        <v>91</v>
      </c>
      <c r="AM189" s="197"/>
      <c r="AN189" s="197"/>
      <c r="AO189" s="197"/>
      <c r="AP189" s="197"/>
    </row>
    <row r="190" spans="1:42" ht="30" x14ac:dyDescent="0.25">
      <c r="A190" s="198" t="s">
        <v>2490</v>
      </c>
      <c r="B190" s="198" t="s">
        <v>2491</v>
      </c>
      <c r="C190" s="199">
        <v>1485</v>
      </c>
      <c r="D190" s="200"/>
      <c r="E190" s="197"/>
      <c r="F190" s="197"/>
      <c r="G190" s="197"/>
      <c r="H190" s="197"/>
      <c r="I190" s="197" t="s">
        <v>91</v>
      </c>
      <c r="J190" s="197" t="s">
        <v>91</v>
      </c>
      <c r="K190" s="197" t="s">
        <v>91</v>
      </c>
      <c r="L190" s="197" t="s">
        <v>91</v>
      </c>
      <c r="M190" s="197"/>
      <c r="N190" s="197"/>
      <c r="O190" s="197"/>
      <c r="P190" s="197"/>
      <c r="Q190" s="197" t="s">
        <v>91</v>
      </c>
      <c r="R190" s="197" t="s">
        <v>91</v>
      </c>
      <c r="S190" s="197"/>
      <c r="T190" s="197"/>
      <c r="U190" s="197" t="s">
        <v>91</v>
      </c>
      <c r="V190" s="197" t="s">
        <v>91</v>
      </c>
      <c r="W190" s="201"/>
      <c r="X190" s="197"/>
      <c r="Y190" s="197"/>
      <c r="Z190" s="197"/>
      <c r="AA190" s="197"/>
      <c r="AB190" s="197"/>
      <c r="AC190" s="197"/>
      <c r="AD190" s="197"/>
      <c r="AE190" s="197"/>
      <c r="AF190" s="197"/>
      <c r="AG190" s="197" t="s">
        <v>91</v>
      </c>
      <c r="AH190" s="197" t="s">
        <v>91</v>
      </c>
      <c r="AI190" s="197" t="s">
        <v>91</v>
      </c>
      <c r="AJ190" s="197" t="s">
        <v>91</v>
      </c>
      <c r="AK190" s="197"/>
      <c r="AL190" s="197"/>
      <c r="AM190" s="197" t="s">
        <v>91</v>
      </c>
      <c r="AN190" s="197" t="s">
        <v>91</v>
      </c>
      <c r="AO190" s="197"/>
      <c r="AP190" s="197"/>
    </row>
    <row r="191" spans="1:42" x14ac:dyDescent="0.25">
      <c r="A191" s="198" t="s">
        <v>2492</v>
      </c>
      <c r="B191" s="198" t="s">
        <v>2493</v>
      </c>
      <c r="C191" s="199">
        <f>ROUND(C137*1.05,0)</f>
        <v>399</v>
      </c>
      <c r="D191" s="200"/>
      <c r="E191" s="197"/>
      <c r="F191" s="197"/>
      <c r="G191" s="197"/>
      <c r="H191" s="197"/>
      <c r="I191" s="197"/>
      <c r="J191" s="197"/>
      <c r="K191" s="197"/>
      <c r="L191" s="197"/>
      <c r="M191" s="197"/>
      <c r="N191" s="197"/>
      <c r="O191" s="197"/>
      <c r="P191" s="197"/>
      <c r="Q191" s="197"/>
      <c r="R191" s="197"/>
      <c r="S191" s="197"/>
      <c r="T191" s="197"/>
      <c r="U191" s="197"/>
      <c r="V191" s="197"/>
      <c r="W191" s="201"/>
      <c r="X191" s="197"/>
      <c r="Y191" s="197"/>
      <c r="Z191" s="197"/>
      <c r="AA191" s="197"/>
      <c r="AB191" s="197"/>
      <c r="AC191" s="197"/>
      <c r="AD191" s="197"/>
      <c r="AE191" s="197"/>
      <c r="AF191" s="197"/>
      <c r="AG191" s="197" t="s">
        <v>91</v>
      </c>
      <c r="AH191" s="197" t="s">
        <v>91</v>
      </c>
      <c r="AI191" s="197"/>
      <c r="AJ191" s="197"/>
      <c r="AK191" s="197"/>
      <c r="AL191" s="197"/>
      <c r="AM191" s="197" t="s">
        <v>91</v>
      </c>
      <c r="AN191" s="197" t="s">
        <v>91</v>
      </c>
      <c r="AO191" s="197"/>
      <c r="AP191" s="197"/>
    </row>
    <row r="192" spans="1:42" ht="30" x14ac:dyDescent="0.25">
      <c r="A192" s="198" t="s">
        <v>2494</v>
      </c>
      <c r="B192" s="198" t="s">
        <v>2495</v>
      </c>
      <c r="C192" s="199">
        <f>ROUND(C138*1.05,0)</f>
        <v>218</v>
      </c>
      <c r="D192" s="200"/>
      <c r="E192" s="197"/>
      <c r="F192" s="197"/>
      <c r="G192" s="197"/>
      <c r="H192" s="197"/>
      <c r="I192" s="197"/>
      <c r="J192" s="197"/>
      <c r="K192" s="197"/>
      <c r="L192" s="197"/>
      <c r="M192" s="197"/>
      <c r="N192" s="197"/>
      <c r="O192" s="197"/>
      <c r="P192" s="197"/>
      <c r="Q192" s="197"/>
      <c r="R192" s="197"/>
      <c r="S192" s="197"/>
      <c r="T192" s="197"/>
      <c r="U192" s="197"/>
      <c r="V192" s="197"/>
      <c r="W192" s="201"/>
      <c r="X192" s="197"/>
      <c r="Y192" s="197"/>
      <c r="Z192" s="197"/>
      <c r="AA192" s="197"/>
      <c r="AB192" s="197"/>
      <c r="AC192" s="197"/>
      <c r="AD192" s="197"/>
      <c r="AE192" s="197"/>
      <c r="AF192" s="197"/>
      <c r="AG192" s="197" t="s">
        <v>91</v>
      </c>
      <c r="AH192" s="197" t="s">
        <v>91</v>
      </c>
      <c r="AI192" s="197"/>
      <c r="AJ192" s="197"/>
      <c r="AK192" s="197"/>
      <c r="AL192" s="197"/>
      <c r="AM192" s="197" t="s">
        <v>91</v>
      </c>
      <c r="AN192" s="197" t="s">
        <v>91</v>
      </c>
      <c r="AO192" s="197"/>
      <c r="AP192" s="197"/>
    </row>
    <row r="193" spans="1:42" ht="60" x14ac:dyDescent="0.25">
      <c r="A193" s="198" t="s">
        <v>2496</v>
      </c>
      <c r="B193" s="198" t="s">
        <v>2497</v>
      </c>
      <c r="C193" s="199">
        <f>ROUND(C139*1.05,0)</f>
        <v>67</v>
      </c>
      <c r="D193" s="200"/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  <c r="O193" s="197"/>
      <c r="P193" s="197"/>
      <c r="Q193" s="197"/>
      <c r="R193" s="197"/>
      <c r="S193" s="197"/>
      <c r="T193" s="197"/>
      <c r="U193" s="197"/>
      <c r="V193" s="197"/>
      <c r="W193" s="201"/>
      <c r="X193" s="197"/>
      <c r="Y193" s="197"/>
      <c r="Z193" s="197" t="s">
        <v>91</v>
      </c>
      <c r="AA193" s="197" t="s">
        <v>91</v>
      </c>
      <c r="AB193" s="197" t="s">
        <v>91</v>
      </c>
      <c r="AC193" s="197" t="s">
        <v>91</v>
      </c>
      <c r="AD193" s="197"/>
      <c r="AE193" s="197" t="s">
        <v>91</v>
      </c>
      <c r="AF193" s="197" t="s">
        <v>91</v>
      </c>
      <c r="AG193" s="197" t="s">
        <v>91</v>
      </c>
      <c r="AH193" s="197"/>
      <c r="AI193" s="197"/>
      <c r="AJ193" s="197"/>
      <c r="AK193" s="197"/>
      <c r="AL193" s="197"/>
      <c r="AM193" s="197"/>
      <c r="AN193" s="197"/>
      <c r="AO193" s="197"/>
      <c r="AP193" s="197"/>
    </row>
    <row r="194" spans="1:42" ht="135" x14ac:dyDescent="0.25">
      <c r="A194" s="198" t="s">
        <v>2498</v>
      </c>
      <c r="B194" s="198" t="s">
        <v>2499</v>
      </c>
      <c r="C194" s="199">
        <f>ROUND(C140*1.05,0)</f>
        <v>1198</v>
      </c>
      <c r="D194" s="200"/>
      <c r="E194" s="197" t="s">
        <v>91</v>
      </c>
      <c r="F194" s="197" t="s">
        <v>91</v>
      </c>
      <c r="G194" s="197" t="s">
        <v>91</v>
      </c>
      <c r="H194" s="197" t="s">
        <v>91</v>
      </c>
      <c r="I194" s="197" t="s">
        <v>91</v>
      </c>
      <c r="J194" s="197" t="s">
        <v>91</v>
      </c>
      <c r="K194" s="197" t="s">
        <v>91</v>
      </c>
      <c r="L194" s="197" t="s">
        <v>91</v>
      </c>
      <c r="M194" s="197" t="s">
        <v>91</v>
      </c>
      <c r="N194" s="197" t="s">
        <v>91</v>
      </c>
      <c r="O194" s="197" t="s">
        <v>91</v>
      </c>
      <c r="P194" s="197" t="s">
        <v>91</v>
      </c>
      <c r="Q194" s="197" t="s">
        <v>91</v>
      </c>
      <c r="R194" s="197" t="s">
        <v>91</v>
      </c>
      <c r="S194" s="197" t="s">
        <v>91</v>
      </c>
      <c r="T194" s="197" t="s">
        <v>91</v>
      </c>
      <c r="U194" s="197" t="s">
        <v>91</v>
      </c>
      <c r="V194" s="197" t="s">
        <v>91</v>
      </c>
      <c r="W194" s="201" t="s">
        <v>91</v>
      </c>
      <c r="X194" s="197" t="s">
        <v>91</v>
      </c>
      <c r="Y194" s="197"/>
      <c r="Z194" s="197" t="s">
        <v>91</v>
      </c>
      <c r="AA194" s="197" t="s">
        <v>91</v>
      </c>
      <c r="AB194" s="197" t="s">
        <v>91</v>
      </c>
      <c r="AC194" s="197" t="s">
        <v>91</v>
      </c>
      <c r="AD194" s="201" t="s">
        <v>91</v>
      </c>
      <c r="AE194" s="197" t="s">
        <v>91</v>
      </c>
      <c r="AF194" s="197" t="s">
        <v>91</v>
      </c>
      <c r="AG194" s="197" t="s">
        <v>91</v>
      </c>
      <c r="AH194" s="197" t="s">
        <v>91</v>
      </c>
      <c r="AI194" s="197" t="s">
        <v>91</v>
      </c>
      <c r="AJ194" s="197" t="s">
        <v>91</v>
      </c>
      <c r="AK194" s="197" t="s">
        <v>91</v>
      </c>
      <c r="AL194" s="197" t="s">
        <v>91</v>
      </c>
      <c r="AM194" s="197" t="s">
        <v>91</v>
      </c>
      <c r="AN194" s="197" t="s">
        <v>91</v>
      </c>
      <c r="AO194" s="197" t="s">
        <v>91</v>
      </c>
      <c r="AP194" s="197" t="s">
        <v>91</v>
      </c>
    </row>
    <row r="195" spans="1:42" x14ac:dyDescent="0.25">
      <c r="A195" s="198" t="s">
        <v>2500</v>
      </c>
      <c r="B195" s="198" t="s">
        <v>2361</v>
      </c>
      <c r="C195" s="199">
        <f>ROUND(C141*1.05,0)</f>
        <v>1421</v>
      </c>
      <c r="D195" s="200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 t="s">
        <v>91</v>
      </c>
      <c r="O195" s="197"/>
      <c r="P195" s="197"/>
      <c r="Q195" s="197"/>
      <c r="R195" s="197"/>
      <c r="S195" s="197"/>
      <c r="T195" s="197"/>
      <c r="U195" s="197"/>
      <c r="V195" s="197"/>
      <c r="W195" s="197"/>
      <c r="X195" s="197"/>
      <c r="Y195" s="197"/>
      <c r="Z195" s="197"/>
      <c r="AA195" s="197"/>
      <c r="AB195" s="197"/>
      <c r="AC195" s="197"/>
      <c r="AD195" s="201"/>
      <c r="AE195" s="197" t="s">
        <v>91</v>
      </c>
      <c r="AF195" s="197"/>
      <c r="AG195" s="197"/>
      <c r="AH195" s="197"/>
      <c r="AI195" s="197"/>
      <c r="AJ195" s="197"/>
      <c r="AK195" s="197"/>
      <c r="AL195" s="197"/>
      <c r="AM195" s="197"/>
      <c r="AN195" s="197"/>
      <c r="AO195" s="197"/>
      <c r="AP195" s="197"/>
    </row>
    <row r="196" spans="1:42" x14ac:dyDescent="0.25">
      <c r="A196" s="198" t="s">
        <v>2501</v>
      </c>
      <c r="B196" s="198" t="s">
        <v>2502</v>
      </c>
      <c r="C196" s="199">
        <v>200</v>
      </c>
      <c r="D196" s="200"/>
      <c r="E196" s="197"/>
      <c r="F196" s="197"/>
      <c r="G196" s="197"/>
      <c r="H196" s="197"/>
      <c r="I196" s="197"/>
      <c r="J196" s="197"/>
      <c r="K196" s="197" t="s">
        <v>91</v>
      </c>
      <c r="L196" s="197" t="s">
        <v>91</v>
      </c>
      <c r="M196" s="197"/>
      <c r="N196" s="197" t="s">
        <v>91</v>
      </c>
      <c r="O196" s="197"/>
      <c r="P196" s="197" t="s">
        <v>91</v>
      </c>
      <c r="Q196" s="197"/>
      <c r="R196" s="197"/>
      <c r="S196" s="197"/>
      <c r="T196" s="197"/>
      <c r="U196" s="197"/>
      <c r="V196" s="197"/>
      <c r="W196" s="197"/>
      <c r="X196" s="197"/>
      <c r="Y196" s="197"/>
      <c r="Z196" s="198"/>
      <c r="AA196" s="198"/>
      <c r="AB196" s="198"/>
      <c r="AC196" s="198"/>
      <c r="AD196" s="202"/>
      <c r="AE196" s="198"/>
      <c r="AF196" s="198"/>
      <c r="AG196" s="198"/>
      <c r="AH196" s="198"/>
      <c r="AI196" s="198"/>
      <c r="AJ196" s="198"/>
      <c r="AK196" s="198"/>
      <c r="AL196" s="198"/>
      <c r="AM196" s="198"/>
      <c r="AN196" s="198"/>
      <c r="AO196" s="198"/>
      <c r="AP196" s="198"/>
    </row>
    <row r="197" spans="1:42" x14ac:dyDescent="0.25">
      <c r="A197" s="198"/>
      <c r="B197" s="203" t="s">
        <v>2503</v>
      </c>
      <c r="C197" s="199"/>
      <c r="D197" s="200"/>
      <c r="E197" s="198"/>
      <c r="F197" s="198"/>
      <c r="G197" s="198"/>
      <c r="H197" s="198"/>
      <c r="I197" s="198"/>
      <c r="J197" s="198"/>
      <c r="K197" s="198"/>
      <c r="L197" s="198"/>
      <c r="M197" s="198"/>
      <c r="N197" s="198"/>
      <c r="O197" s="198"/>
      <c r="P197" s="198"/>
      <c r="Q197" s="198"/>
      <c r="R197" s="198"/>
      <c r="S197" s="198"/>
      <c r="T197" s="198"/>
      <c r="U197" s="198"/>
      <c r="V197" s="198"/>
      <c r="W197" s="198"/>
      <c r="X197" s="198"/>
      <c r="Y197" s="198"/>
      <c r="Z197" s="198"/>
      <c r="AA197" s="198"/>
      <c r="AB197" s="198"/>
      <c r="AC197" s="198"/>
      <c r="AD197" s="202"/>
      <c r="AE197" s="198"/>
      <c r="AF197" s="198"/>
      <c r="AG197" s="198"/>
      <c r="AH197" s="198"/>
      <c r="AI197" s="198"/>
      <c r="AJ197" s="198"/>
      <c r="AK197" s="198"/>
      <c r="AL197" s="198"/>
      <c r="AM197" s="198"/>
      <c r="AN197" s="198"/>
      <c r="AO197" s="198"/>
      <c r="AP197" s="198"/>
    </row>
    <row r="198" spans="1:42" x14ac:dyDescent="0.25">
      <c r="A198" s="198"/>
      <c r="B198" s="198" t="s">
        <v>2504</v>
      </c>
      <c r="C198" s="199">
        <f t="shared" ref="C198:C207" si="8">ROUND(C144*1.05,0)</f>
        <v>489</v>
      </c>
      <c r="D198" s="200" t="s">
        <v>2620</v>
      </c>
      <c r="E198" s="198"/>
      <c r="F198" s="198"/>
      <c r="G198" s="198"/>
      <c r="H198" s="198"/>
      <c r="I198" s="198"/>
      <c r="J198" s="198"/>
      <c r="K198" s="198"/>
      <c r="L198" s="198"/>
      <c r="M198" s="198"/>
      <c r="N198" s="198"/>
      <c r="O198" s="198"/>
      <c r="P198" s="198"/>
      <c r="Q198" s="198"/>
      <c r="R198" s="198"/>
      <c r="S198" s="198"/>
      <c r="T198" s="198"/>
      <c r="U198" s="198"/>
      <c r="V198" s="198"/>
      <c r="W198" s="198"/>
      <c r="X198" s="198"/>
      <c r="Y198" s="209" t="s">
        <v>2621</v>
      </c>
      <c r="Z198" s="198"/>
      <c r="AA198" s="198"/>
      <c r="AB198" s="198"/>
      <c r="AC198" s="198"/>
      <c r="AD198" s="202"/>
      <c r="AE198" s="198"/>
      <c r="AF198" s="198"/>
      <c r="AG198" s="198"/>
      <c r="AH198" s="198"/>
      <c r="AI198" s="198"/>
      <c r="AJ198" s="198"/>
      <c r="AK198" s="198"/>
      <c r="AL198" s="198"/>
      <c r="AM198" s="198"/>
      <c r="AN198" s="198"/>
      <c r="AO198" s="198"/>
      <c r="AP198" s="198"/>
    </row>
    <row r="199" spans="1:42" x14ac:dyDescent="0.25">
      <c r="A199" s="198"/>
      <c r="B199" s="198" t="s">
        <v>2507</v>
      </c>
      <c r="C199" s="199">
        <f t="shared" si="8"/>
        <v>595</v>
      </c>
      <c r="D199" s="200" t="s">
        <v>2622</v>
      </c>
      <c r="E199" s="198"/>
      <c r="F199" s="198"/>
      <c r="G199" s="198"/>
      <c r="H199" s="198"/>
      <c r="I199" s="198"/>
      <c r="J199" s="198"/>
      <c r="K199" s="198"/>
      <c r="L199" s="198"/>
      <c r="M199" s="198"/>
      <c r="N199" s="198"/>
      <c r="O199" s="198"/>
      <c r="P199" s="198"/>
      <c r="Q199" s="198"/>
      <c r="R199" s="198"/>
      <c r="S199" s="198"/>
      <c r="T199" s="198"/>
      <c r="U199" s="198"/>
      <c r="V199" s="198"/>
      <c r="W199" s="198"/>
      <c r="X199" s="198"/>
      <c r="Y199" s="209" t="s">
        <v>2509</v>
      </c>
      <c r="Z199" s="198"/>
      <c r="AA199" s="198"/>
      <c r="AB199" s="198"/>
      <c r="AC199" s="198"/>
      <c r="AD199" s="202"/>
      <c r="AE199" s="198"/>
      <c r="AF199" s="198"/>
      <c r="AG199" s="198"/>
      <c r="AH199" s="198"/>
      <c r="AI199" s="198"/>
      <c r="AJ199" s="198"/>
      <c r="AK199" s="198"/>
      <c r="AL199" s="198"/>
      <c r="AM199" s="198"/>
      <c r="AN199" s="198"/>
      <c r="AO199" s="198"/>
      <c r="AP199" s="198"/>
    </row>
    <row r="200" spans="1:42" x14ac:dyDescent="0.25">
      <c r="A200" s="198"/>
      <c r="B200" s="198" t="s">
        <v>2510</v>
      </c>
      <c r="C200" s="199">
        <f t="shared" si="8"/>
        <v>595</v>
      </c>
      <c r="D200" s="200" t="s">
        <v>2623</v>
      </c>
      <c r="E200" s="198"/>
      <c r="F200" s="198"/>
      <c r="G200" s="198"/>
      <c r="H200" s="198"/>
      <c r="I200" s="198"/>
      <c r="J200" s="198"/>
      <c r="K200" s="198"/>
      <c r="L200" s="198"/>
      <c r="M200" s="198"/>
      <c r="N200" s="198"/>
      <c r="O200" s="198"/>
      <c r="P200" s="198"/>
      <c r="Q200" s="198"/>
      <c r="R200" s="198"/>
      <c r="S200" s="198"/>
      <c r="T200" s="198"/>
      <c r="U200" s="198"/>
      <c r="V200" s="198"/>
      <c r="W200" s="198"/>
      <c r="X200" s="198"/>
      <c r="Y200" s="209" t="s">
        <v>2624</v>
      </c>
      <c r="Z200" s="198"/>
      <c r="AA200" s="198"/>
      <c r="AB200" s="198"/>
      <c r="AC200" s="198"/>
      <c r="AD200" s="202"/>
      <c r="AE200" s="198"/>
      <c r="AF200" s="198"/>
      <c r="AG200" s="198"/>
      <c r="AH200" s="198"/>
      <c r="AI200" s="198"/>
      <c r="AJ200" s="198"/>
      <c r="AK200" s="198"/>
      <c r="AL200" s="198"/>
      <c r="AM200" s="198"/>
      <c r="AN200" s="198"/>
      <c r="AO200" s="198"/>
      <c r="AP200" s="198"/>
    </row>
    <row r="201" spans="1:42" ht="30" x14ac:dyDescent="0.25">
      <c r="A201" s="198"/>
      <c r="B201" s="198" t="s">
        <v>2513</v>
      </c>
      <c r="C201" s="199">
        <f t="shared" si="8"/>
        <v>1244</v>
      </c>
      <c r="D201" s="200" t="s">
        <v>2625</v>
      </c>
      <c r="E201" s="198"/>
      <c r="F201" s="198"/>
      <c r="G201" s="198"/>
      <c r="H201" s="198"/>
      <c r="I201" s="198"/>
      <c r="J201" s="198"/>
      <c r="K201" s="198"/>
      <c r="L201" s="198"/>
      <c r="M201" s="198"/>
      <c r="N201" s="198"/>
      <c r="O201" s="198"/>
      <c r="P201" s="198"/>
      <c r="Q201" s="198"/>
      <c r="R201" s="198"/>
      <c r="S201" s="198"/>
      <c r="T201" s="198"/>
      <c r="U201" s="198"/>
      <c r="V201" s="198"/>
      <c r="W201" s="198"/>
      <c r="X201" s="198"/>
      <c r="Y201" s="209" t="s">
        <v>2626</v>
      </c>
      <c r="Z201" s="198"/>
      <c r="AA201" s="198"/>
      <c r="AB201" s="198"/>
      <c r="AC201" s="198"/>
      <c r="AD201" s="202"/>
      <c r="AE201" s="198"/>
      <c r="AF201" s="198"/>
      <c r="AG201" s="198"/>
      <c r="AH201" s="198"/>
      <c r="AI201" s="198"/>
      <c r="AJ201" s="198"/>
      <c r="AK201" s="198"/>
      <c r="AL201" s="198"/>
      <c r="AM201" s="198"/>
      <c r="AN201" s="198"/>
      <c r="AO201" s="198"/>
      <c r="AP201" s="198"/>
    </row>
    <row r="202" spans="1:42" x14ac:dyDescent="0.25">
      <c r="A202" s="198"/>
      <c r="B202" s="198" t="s">
        <v>2516</v>
      </c>
      <c r="C202" s="199">
        <f t="shared" si="8"/>
        <v>548</v>
      </c>
      <c r="D202" s="200" t="s">
        <v>2509</v>
      </c>
      <c r="E202" s="198"/>
      <c r="F202" s="198"/>
      <c r="G202" s="198"/>
      <c r="H202" s="198"/>
      <c r="I202" s="198"/>
      <c r="J202" s="198"/>
      <c r="K202" s="198"/>
      <c r="L202" s="198"/>
      <c r="M202" s="198"/>
      <c r="N202" s="198"/>
      <c r="O202" s="198"/>
      <c r="P202" s="198"/>
      <c r="Q202" s="198"/>
      <c r="R202" s="198"/>
      <c r="S202" s="198"/>
      <c r="T202" s="198"/>
      <c r="U202" s="198"/>
      <c r="V202" s="198"/>
      <c r="W202" s="198"/>
      <c r="X202" s="198"/>
      <c r="Y202" s="209" t="s">
        <v>2627</v>
      </c>
      <c r="Z202" s="198"/>
      <c r="AA202" s="198"/>
      <c r="AB202" s="198"/>
      <c r="AC202" s="198"/>
      <c r="AD202" s="202"/>
      <c r="AE202" s="198"/>
      <c r="AF202" s="198"/>
      <c r="AG202" s="198"/>
      <c r="AH202" s="198"/>
      <c r="AI202" s="198"/>
      <c r="AJ202" s="198"/>
      <c r="AK202" s="198"/>
      <c r="AL202" s="198"/>
      <c r="AM202" s="198"/>
      <c r="AN202" s="198"/>
      <c r="AO202" s="198"/>
      <c r="AP202" s="198"/>
    </row>
    <row r="203" spans="1:42" x14ac:dyDescent="0.25">
      <c r="A203" s="198"/>
      <c r="B203" s="198" t="s">
        <v>2518</v>
      </c>
      <c r="C203" s="199">
        <f t="shared" si="8"/>
        <v>374</v>
      </c>
      <c r="D203" s="200" t="s">
        <v>2628</v>
      </c>
      <c r="E203" s="198"/>
      <c r="F203" s="198"/>
      <c r="G203" s="198"/>
      <c r="H203" s="198"/>
      <c r="I203" s="198"/>
      <c r="J203" s="198"/>
      <c r="K203" s="198"/>
      <c r="L203" s="198"/>
      <c r="M203" s="198"/>
      <c r="N203" s="198"/>
      <c r="O203" s="198"/>
      <c r="P203" s="198"/>
      <c r="Q203" s="198"/>
      <c r="R203" s="198"/>
      <c r="S203" s="198"/>
      <c r="T203" s="198"/>
      <c r="U203" s="198"/>
      <c r="V203" s="198"/>
      <c r="W203" s="198"/>
      <c r="X203" s="198"/>
      <c r="Y203" s="209" t="s">
        <v>2629</v>
      </c>
      <c r="Z203" s="198"/>
      <c r="AA203" s="198"/>
      <c r="AB203" s="198"/>
      <c r="AC203" s="198"/>
      <c r="AD203" s="202"/>
      <c r="AE203" s="198"/>
      <c r="AF203" s="198"/>
      <c r="AG203" s="198"/>
      <c r="AH203" s="198"/>
      <c r="AI203" s="198"/>
      <c r="AJ203" s="198"/>
      <c r="AK203" s="198"/>
      <c r="AL203" s="198"/>
      <c r="AM203" s="198"/>
      <c r="AN203" s="198"/>
      <c r="AO203" s="198"/>
      <c r="AP203" s="198"/>
    </row>
    <row r="204" spans="1:42" x14ac:dyDescent="0.25">
      <c r="A204" s="198"/>
      <c r="B204" s="198" t="s">
        <v>2521</v>
      </c>
      <c r="C204" s="199">
        <f t="shared" si="8"/>
        <v>312</v>
      </c>
      <c r="D204" s="200" t="s">
        <v>2630</v>
      </c>
      <c r="E204" s="198"/>
      <c r="F204" s="198"/>
      <c r="G204" s="198"/>
      <c r="H204" s="198"/>
      <c r="I204" s="198"/>
      <c r="J204" s="198"/>
      <c r="K204" s="198"/>
      <c r="L204" s="198"/>
      <c r="M204" s="198"/>
      <c r="N204" s="198"/>
      <c r="O204" s="198"/>
      <c r="P204" s="198"/>
      <c r="Q204" s="198"/>
      <c r="R204" s="198"/>
      <c r="S204" s="198"/>
      <c r="T204" s="198"/>
      <c r="U204" s="198"/>
      <c r="V204" s="198"/>
      <c r="W204" s="198"/>
      <c r="X204" s="198"/>
      <c r="Y204" s="209" t="s">
        <v>2631</v>
      </c>
      <c r="Z204" s="198"/>
      <c r="AA204" s="198"/>
      <c r="AB204" s="198"/>
      <c r="AC204" s="198"/>
      <c r="AD204" s="202"/>
      <c r="AE204" s="198"/>
      <c r="AF204" s="198"/>
      <c r="AG204" s="198"/>
      <c r="AH204" s="198"/>
      <c r="AI204" s="198"/>
      <c r="AJ204" s="198"/>
      <c r="AK204" s="198"/>
      <c r="AL204" s="198"/>
      <c r="AM204" s="198"/>
      <c r="AN204" s="198"/>
      <c r="AO204" s="198"/>
      <c r="AP204" s="198"/>
    </row>
    <row r="205" spans="1:42" ht="30" x14ac:dyDescent="0.25">
      <c r="A205" s="198"/>
      <c r="B205" s="198" t="s">
        <v>2524</v>
      </c>
      <c r="C205" s="199">
        <f t="shared" si="8"/>
        <v>334</v>
      </c>
      <c r="D205" s="200" t="s">
        <v>2632</v>
      </c>
      <c r="E205" s="198"/>
      <c r="F205" s="198"/>
      <c r="G205" s="198"/>
      <c r="H205" s="198"/>
      <c r="I205" s="198"/>
      <c r="J205" s="198"/>
      <c r="K205" s="198"/>
      <c r="L205" s="198"/>
      <c r="M205" s="198"/>
      <c r="N205" s="198"/>
      <c r="O205" s="198"/>
      <c r="P205" s="198"/>
      <c r="Q205" s="198"/>
      <c r="R205" s="198"/>
      <c r="S205" s="198"/>
      <c r="T205" s="198"/>
      <c r="U205" s="198"/>
      <c r="V205" s="198"/>
      <c r="W205" s="198"/>
      <c r="X205" s="198"/>
      <c r="Y205" s="209" t="s">
        <v>2633</v>
      </c>
      <c r="Z205" s="198"/>
      <c r="AA205" s="198"/>
      <c r="AB205" s="198"/>
      <c r="AC205" s="198"/>
      <c r="AD205" s="202"/>
      <c r="AE205" s="198"/>
      <c r="AF205" s="198"/>
      <c r="AG205" s="198"/>
      <c r="AH205" s="198"/>
      <c r="AI205" s="198"/>
      <c r="AJ205" s="198"/>
      <c r="AK205" s="198"/>
      <c r="AL205" s="198"/>
      <c r="AM205" s="198"/>
      <c r="AN205" s="198"/>
      <c r="AO205" s="198"/>
      <c r="AP205" s="198"/>
    </row>
    <row r="206" spans="1:42" ht="30" x14ac:dyDescent="0.25">
      <c r="A206" s="198"/>
      <c r="B206" s="198" t="s">
        <v>2527</v>
      </c>
      <c r="C206" s="199">
        <f t="shared" si="8"/>
        <v>128</v>
      </c>
      <c r="D206" s="200" t="s">
        <v>2634</v>
      </c>
      <c r="E206" s="198"/>
      <c r="F206" s="198"/>
      <c r="G206" s="198"/>
      <c r="H206" s="198"/>
      <c r="I206" s="198"/>
      <c r="J206" s="198"/>
      <c r="K206" s="198"/>
      <c r="L206" s="198"/>
      <c r="M206" s="198"/>
      <c r="N206" s="198"/>
      <c r="O206" s="198"/>
      <c r="P206" s="198"/>
      <c r="Q206" s="198"/>
      <c r="R206" s="198"/>
      <c r="S206" s="198"/>
      <c r="T206" s="198"/>
      <c r="U206" s="198"/>
      <c r="V206" s="198"/>
      <c r="W206" s="198"/>
      <c r="X206" s="198"/>
      <c r="Y206" s="209" t="s">
        <v>2635</v>
      </c>
      <c r="Z206" s="198"/>
      <c r="AA206" s="198"/>
      <c r="AB206" s="198"/>
      <c r="AC206" s="198"/>
      <c r="AD206" s="202"/>
      <c r="AE206" s="198"/>
      <c r="AF206" s="198"/>
      <c r="AG206" s="198"/>
      <c r="AH206" s="198"/>
      <c r="AI206" s="198"/>
      <c r="AJ206" s="198"/>
      <c r="AK206" s="198"/>
      <c r="AL206" s="198"/>
      <c r="AM206" s="198"/>
      <c r="AN206" s="198"/>
      <c r="AO206" s="198"/>
      <c r="AP206" s="198"/>
    </row>
    <row r="207" spans="1:42" ht="45" x14ac:dyDescent="0.25">
      <c r="A207" s="198"/>
      <c r="B207" s="198" t="s">
        <v>2530</v>
      </c>
      <c r="C207" s="199">
        <f t="shared" si="8"/>
        <v>1707</v>
      </c>
      <c r="D207" s="200" t="s">
        <v>2636</v>
      </c>
      <c r="E207" s="198"/>
      <c r="F207" s="198"/>
      <c r="G207" s="198"/>
      <c r="H207" s="198"/>
      <c r="I207" s="198"/>
      <c r="J207" s="198"/>
      <c r="K207" s="198"/>
      <c r="L207" s="198"/>
      <c r="M207" s="198"/>
      <c r="N207" s="198"/>
      <c r="O207" s="198"/>
      <c r="P207" s="198"/>
      <c r="Q207" s="198"/>
      <c r="R207" s="198"/>
      <c r="S207" s="198"/>
      <c r="T207" s="198"/>
      <c r="U207" s="198"/>
      <c r="V207" s="198"/>
      <c r="W207" s="198"/>
      <c r="X207" s="198"/>
      <c r="Y207" s="209" t="s">
        <v>2637</v>
      </c>
      <c r="Z207" s="198"/>
      <c r="AA207" s="198"/>
      <c r="AB207" s="198"/>
      <c r="AC207" s="198"/>
      <c r="AD207" s="202"/>
      <c r="AE207" s="198"/>
      <c r="AF207" s="198"/>
      <c r="AG207" s="198"/>
      <c r="AH207" s="198"/>
      <c r="AI207" s="198"/>
      <c r="AJ207" s="198"/>
      <c r="AK207" s="198"/>
      <c r="AL207" s="198"/>
      <c r="AM207" s="198"/>
      <c r="AN207" s="198"/>
      <c r="AO207" s="198"/>
      <c r="AP207" s="198"/>
    </row>
    <row r="208" spans="1:42" s="136" customFormat="1" ht="22.5" customHeight="1" x14ac:dyDescent="0.25">
      <c r="A208" s="145"/>
      <c r="B208" s="146" t="s">
        <v>2555</v>
      </c>
      <c r="C208" s="199">
        <f>ROUND(C163*1.05,0)</f>
        <v>128</v>
      </c>
      <c r="D208" s="200" t="s">
        <v>2638</v>
      </c>
      <c r="E208" s="147"/>
      <c r="F208" s="147"/>
      <c r="G208" s="147"/>
      <c r="H208" s="207"/>
      <c r="I208" s="148"/>
      <c r="J208" s="148"/>
      <c r="K208" s="148"/>
      <c r="L208" s="148"/>
      <c r="M208" s="148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200" t="s">
        <v>2638</v>
      </c>
      <c r="Z208" s="148"/>
      <c r="AA208" s="148"/>
      <c r="AB208" s="148"/>
      <c r="AC208" s="148"/>
      <c r="AD208" s="20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</row>
    <row r="209" spans="1:42" x14ac:dyDescent="0.25">
      <c r="A209" s="145"/>
      <c r="B209" s="146" t="s">
        <v>2557</v>
      </c>
      <c r="C209" s="199">
        <v>256</v>
      </c>
      <c r="D209" s="200" t="s">
        <v>2639</v>
      </c>
      <c r="E209" s="198"/>
      <c r="F209" s="198"/>
      <c r="G209" s="198"/>
      <c r="H209" s="198"/>
      <c r="I209" s="198"/>
      <c r="J209" s="198"/>
      <c r="K209" s="198"/>
      <c r="L209" s="198"/>
      <c r="M209" s="198"/>
      <c r="N209" s="198"/>
      <c r="O209" s="198"/>
      <c r="P209" s="198"/>
      <c r="Q209" s="198"/>
      <c r="R209" s="198"/>
      <c r="S209" s="198"/>
      <c r="T209" s="198"/>
      <c r="U209" s="198"/>
      <c r="V209" s="198"/>
      <c r="W209" s="198"/>
      <c r="X209" s="198"/>
      <c r="Y209" s="200" t="s">
        <v>2639</v>
      </c>
      <c r="Z209" s="198"/>
      <c r="AA209" s="198"/>
      <c r="AB209" s="198"/>
      <c r="AC209" s="198"/>
      <c r="AD209" s="198"/>
      <c r="AE209" s="198"/>
      <c r="AF209" s="198"/>
      <c r="AG209" s="198"/>
      <c r="AH209" s="198"/>
      <c r="AI209" s="198"/>
      <c r="AJ209" s="198"/>
      <c r="AK209" s="198"/>
      <c r="AL209" s="198"/>
      <c r="AM209" s="198"/>
      <c r="AN209" s="198"/>
      <c r="AO209" s="198"/>
      <c r="AP209" s="198"/>
    </row>
    <row r="211" spans="1:42" ht="16.5" customHeight="1" x14ac:dyDescent="0.25">
      <c r="A211" s="435" t="s">
        <v>2640</v>
      </c>
      <c r="B211" s="435"/>
      <c r="C211" s="435"/>
      <c r="D211" s="435"/>
      <c r="E211" s="435"/>
      <c r="F211" s="435"/>
      <c r="G211" s="435"/>
      <c r="H211" s="435"/>
      <c r="I211" s="435"/>
      <c r="J211" s="435"/>
      <c r="K211" s="435"/>
      <c r="L211" s="435"/>
      <c r="M211" s="435"/>
      <c r="N211" s="435"/>
      <c r="O211" s="435"/>
      <c r="P211" s="435"/>
      <c r="Q211" s="435"/>
      <c r="R211" s="435"/>
      <c r="S211" s="435"/>
      <c r="T211" s="435"/>
      <c r="U211" s="435"/>
      <c r="V211" s="435"/>
      <c r="W211" s="435"/>
      <c r="X211" s="435"/>
      <c r="Y211" s="435"/>
      <c r="Z211" s="435"/>
      <c r="AA211" s="435"/>
      <c r="AB211" s="435"/>
      <c r="AC211" s="435"/>
      <c r="AD211" s="435"/>
      <c r="AE211" s="435"/>
      <c r="AF211" s="435"/>
      <c r="AG211" s="435"/>
      <c r="AH211" s="435"/>
      <c r="AI211" s="435"/>
      <c r="AJ211" s="435"/>
      <c r="AK211" s="435"/>
      <c r="AL211" s="435"/>
      <c r="AM211" s="435"/>
      <c r="AN211" s="435"/>
      <c r="AO211" s="435"/>
      <c r="AP211" s="435"/>
    </row>
    <row r="213" spans="1:42" x14ac:dyDescent="0.25">
      <c r="A213" s="436" t="s">
        <v>2389</v>
      </c>
      <c r="B213" s="436" t="s">
        <v>2390</v>
      </c>
      <c r="C213" s="436" t="s">
        <v>2391</v>
      </c>
      <c r="D213" s="439" t="s">
        <v>2392</v>
      </c>
      <c r="E213" s="439"/>
      <c r="F213" s="439"/>
      <c r="G213" s="439"/>
      <c r="H213" s="439"/>
      <c r="I213" s="439"/>
      <c r="J213" s="439"/>
      <c r="K213" s="439"/>
      <c r="L213" s="439"/>
      <c r="M213" s="439"/>
      <c r="N213" s="439"/>
      <c r="O213" s="439"/>
      <c r="P213" s="439"/>
      <c r="Q213" s="439"/>
      <c r="R213" s="439"/>
      <c r="S213" s="439"/>
      <c r="T213" s="439"/>
      <c r="U213" s="439"/>
      <c r="V213" s="439"/>
      <c r="W213" s="439"/>
      <c r="X213" s="439"/>
      <c r="Y213" s="210"/>
      <c r="Z213" s="198"/>
      <c r="AA213" s="198" t="s">
        <v>2393</v>
      </c>
      <c r="AB213" s="198"/>
      <c r="AC213" s="198"/>
      <c r="AD213" s="198"/>
      <c r="AE213" s="198"/>
      <c r="AF213" s="198"/>
      <c r="AG213" s="198"/>
      <c r="AH213" s="198"/>
      <c r="AI213" s="198"/>
      <c r="AJ213" s="198"/>
      <c r="AK213" s="198"/>
      <c r="AL213" s="198"/>
      <c r="AM213" s="198"/>
      <c r="AN213" s="198"/>
      <c r="AO213" s="198"/>
      <c r="AP213" s="198"/>
    </row>
    <row r="214" spans="1:42" ht="15" customHeight="1" x14ac:dyDescent="0.25">
      <c r="A214" s="437"/>
      <c r="B214" s="437"/>
      <c r="C214" s="437"/>
      <c r="D214" s="443" t="s">
        <v>2389</v>
      </c>
      <c r="E214" s="192" t="str">
        <f t="shared" ref="E214:X214" si="9">_xlfn.CONCAT(E16,".o")</f>
        <v>2.10.651.1.o</v>
      </c>
      <c r="F214" s="192" t="str">
        <f t="shared" si="9"/>
        <v>2.10.650.1.o</v>
      </c>
      <c r="G214" s="192" t="str">
        <f t="shared" si="9"/>
        <v>2.10.652.1.o</v>
      </c>
      <c r="H214" s="192" t="str">
        <f t="shared" si="9"/>
        <v>2.10.661.1.o</v>
      </c>
      <c r="I214" s="192" t="str">
        <f t="shared" si="9"/>
        <v>2.10.656.1.o</v>
      </c>
      <c r="J214" s="192" t="str">
        <f t="shared" si="9"/>
        <v>2.10.657.1.o</v>
      </c>
      <c r="K214" s="192" t="str">
        <f t="shared" si="9"/>
        <v>2.10.659.1.o</v>
      </c>
      <c r="L214" s="192" t="str">
        <f t="shared" si="9"/>
        <v>2.10.658.1.o</v>
      </c>
      <c r="M214" s="192" t="str">
        <f t="shared" si="9"/>
        <v>2.10.653.1.o</v>
      </c>
      <c r="N214" s="192" t="str">
        <f t="shared" si="9"/>
        <v>2.10.660.1.o</v>
      </c>
      <c r="O214" s="192" t="str">
        <f t="shared" si="9"/>
        <v>2.10.654.1.o</v>
      </c>
      <c r="P214" s="192" t="str">
        <f t="shared" si="9"/>
        <v>2.10.655.1.o</v>
      </c>
      <c r="Q214" s="192" t="str">
        <f t="shared" si="9"/>
        <v>2.10.655.3.o</v>
      </c>
      <c r="R214" s="192" t="str">
        <f t="shared" si="9"/>
        <v>2.10.654.3.o</v>
      </c>
      <c r="S214" s="192" t="str">
        <f t="shared" si="9"/>
        <v>2.10.651.3.o</v>
      </c>
      <c r="T214" s="192" t="str">
        <f t="shared" si="9"/>
        <v>2.10.650.3.o</v>
      </c>
      <c r="U214" s="192" t="str">
        <f t="shared" si="9"/>
        <v>2.10.656.3.o</v>
      </c>
      <c r="V214" s="192" t="str">
        <f t="shared" si="9"/>
        <v>2.10.657.3.o</v>
      </c>
      <c r="W214" s="192" t="str">
        <f t="shared" si="9"/>
        <v>2.10.652.3.o</v>
      </c>
      <c r="X214" s="192" t="str">
        <f t="shared" si="9"/>
        <v>2.10.653.3.o</v>
      </c>
      <c r="Y214" s="192"/>
      <c r="Z214" s="192" t="str">
        <f t="shared" ref="Z214:AP214" si="10">_xlfn.CONCAT(Z16,".o")</f>
        <v>2.10.652.2.o</v>
      </c>
      <c r="AA214" s="192" t="str">
        <f t="shared" si="10"/>
        <v>2.10.650.2.o</v>
      </c>
      <c r="AB214" s="192" t="str">
        <f t="shared" si="10"/>
        <v>2.10.653.2.o</v>
      </c>
      <c r="AC214" s="192" t="str">
        <f t="shared" si="10"/>
        <v>2.10.658.2.o</v>
      </c>
      <c r="AD214" s="192" t="str">
        <f t="shared" si="10"/>
        <v>2.10.651.2.o</v>
      </c>
      <c r="AE214" s="192" t="str">
        <f t="shared" si="10"/>
        <v>2.10.656.2.o</v>
      </c>
      <c r="AF214" s="192" t="str">
        <f t="shared" si="10"/>
        <v>2.10.654.2.o</v>
      </c>
      <c r="AG214" s="192" t="str">
        <f t="shared" si="10"/>
        <v>2.10.657.2.o</v>
      </c>
      <c r="AH214" s="192" t="str">
        <f t="shared" si="10"/>
        <v>2.10.655.2.o</v>
      </c>
      <c r="AI214" s="192" t="str">
        <f t="shared" si="10"/>
        <v>2.10.655.4.o</v>
      </c>
      <c r="AJ214" s="192" t="str">
        <f t="shared" si="10"/>
        <v>2.10.653.4.o</v>
      </c>
      <c r="AK214" s="192" t="str">
        <f t="shared" si="10"/>
        <v>2.10.650.4.o</v>
      </c>
      <c r="AL214" s="192" t="str">
        <f t="shared" si="10"/>
        <v>2.10.651.4.o</v>
      </c>
      <c r="AM214" s="192" t="str">
        <f t="shared" si="10"/>
        <v>2.10.656.4.o</v>
      </c>
      <c r="AN214" s="192" t="str">
        <f t="shared" si="10"/>
        <v>2.10.657.4.o</v>
      </c>
      <c r="AO214" s="192" t="str">
        <f t="shared" si="10"/>
        <v>2.10.654.4.o</v>
      </c>
      <c r="AP214" s="192" t="str">
        <f t="shared" si="10"/>
        <v>2.10.652.4.o</v>
      </c>
    </row>
    <row r="215" spans="1:42" x14ac:dyDescent="0.25">
      <c r="A215" s="438"/>
      <c r="B215" s="438"/>
      <c r="C215" s="438"/>
      <c r="D215" s="443"/>
      <c r="E215" s="193" t="s">
        <v>2431</v>
      </c>
      <c r="F215" s="193" t="s">
        <v>2432</v>
      </c>
      <c r="G215" s="193" t="s">
        <v>2433</v>
      </c>
      <c r="H215" s="193" t="s">
        <v>2434</v>
      </c>
      <c r="I215" s="193" t="s">
        <v>2435</v>
      </c>
      <c r="J215" s="193" t="s">
        <v>2436</v>
      </c>
      <c r="K215" s="193" t="s">
        <v>2437</v>
      </c>
      <c r="L215" s="193" t="s">
        <v>2438</v>
      </c>
      <c r="M215" s="193" t="s">
        <v>2439</v>
      </c>
      <c r="N215" s="193" t="s">
        <v>2440</v>
      </c>
      <c r="O215" s="193" t="s">
        <v>2441</v>
      </c>
      <c r="P215" s="193" t="s">
        <v>2442</v>
      </c>
      <c r="Q215" s="193" t="s">
        <v>2443</v>
      </c>
      <c r="R215" s="193" t="s">
        <v>2444</v>
      </c>
      <c r="S215" s="193" t="s">
        <v>2445</v>
      </c>
      <c r="T215" s="193" t="s">
        <v>2446</v>
      </c>
      <c r="U215" s="194" t="s">
        <v>2447</v>
      </c>
      <c r="V215" s="193" t="s">
        <v>2448</v>
      </c>
      <c r="W215" s="193" t="s">
        <v>2449</v>
      </c>
      <c r="X215" s="193" t="s">
        <v>2450</v>
      </c>
      <c r="Y215" s="193"/>
      <c r="Z215" s="193" t="s">
        <v>2431</v>
      </c>
      <c r="AA215" s="193" t="s">
        <v>2432</v>
      </c>
      <c r="AB215" s="193" t="s">
        <v>2433</v>
      </c>
      <c r="AC215" s="193" t="s">
        <v>2434</v>
      </c>
      <c r="AD215" s="193" t="s">
        <v>2451</v>
      </c>
      <c r="AE215" s="193" t="s">
        <v>2440</v>
      </c>
      <c r="AF215" s="193" t="s">
        <v>2441</v>
      </c>
      <c r="AG215" s="193" t="s">
        <v>2452</v>
      </c>
      <c r="AH215" s="193" t="s">
        <v>2453</v>
      </c>
      <c r="AI215" s="193" t="s">
        <v>2443</v>
      </c>
      <c r="AJ215" s="193" t="s">
        <v>2444</v>
      </c>
      <c r="AK215" s="193" t="s">
        <v>2446</v>
      </c>
      <c r="AL215" s="193" t="s">
        <v>2445</v>
      </c>
      <c r="AM215" s="193" t="s">
        <v>2447</v>
      </c>
      <c r="AN215" s="193" t="s">
        <v>2448</v>
      </c>
      <c r="AO215" s="193" t="s">
        <v>2450</v>
      </c>
      <c r="AP215" s="193" t="s">
        <v>2449</v>
      </c>
    </row>
    <row r="216" spans="1:42" x14ac:dyDescent="0.25">
      <c r="A216" s="195"/>
      <c r="B216" s="196" t="s">
        <v>2454</v>
      </c>
      <c r="C216" s="195"/>
      <c r="D216" s="195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  <c r="O216" s="193"/>
      <c r="P216" s="193"/>
      <c r="Q216" s="193"/>
      <c r="R216" s="193"/>
      <c r="S216" s="193"/>
      <c r="T216" s="193"/>
      <c r="U216" s="194"/>
      <c r="V216" s="193"/>
      <c r="W216" s="193"/>
      <c r="X216" s="193"/>
      <c r="Y216" s="193"/>
      <c r="Z216" s="193"/>
      <c r="AA216" s="193"/>
      <c r="AB216" s="193"/>
      <c r="AC216" s="193"/>
      <c r="AD216" s="193"/>
      <c r="AE216" s="193"/>
      <c r="AF216" s="193"/>
      <c r="AG216" s="193"/>
      <c r="AH216" s="193"/>
      <c r="AI216" s="193"/>
      <c r="AJ216" s="193"/>
      <c r="AK216" s="193"/>
      <c r="AL216" s="193"/>
      <c r="AM216" s="193"/>
      <c r="AN216" s="193"/>
      <c r="AO216" s="193"/>
      <c r="AP216" s="193"/>
    </row>
    <row r="217" spans="1:42" x14ac:dyDescent="0.25">
      <c r="A217" s="198" t="s">
        <v>2455</v>
      </c>
      <c r="B217" s="198" t="s">
        <v>2456</v>
      </c>
      <c r="C217" s="199">
        <v>73</v>
      </c>
      <c r="D217" s="200"/>
      <c r="E217" s="197" t="s">
        <v>91</v>
      </c>
      <c r="F217" s="197" t="s">
        <v>91</v>
      </c>
      <c r="G217" s="197" t="s">
        <v>91</v>
      </c>
      <c r="H217" s="197" t="s">
        <v>91</v>
      </c>
      <c r="I217" s="197" t="s">
        <v>91</v>
      </c>
      <c r="J217" s="197" t="s">
        <v>91</v>
      </c>
      <c r="K217" s="197" t="s">
        <v>91</v>
      </c>
      <c r="L217" s="197" t="s">
        <v>91</v>
      </c>
      <c r="M217" s="197" t="s">
        <v>91</v>
      </c>
      <c r="N217" s="197" t="s">
        <v>91</v>
      </c>
      <c r="O217" s="197" t="s">
        <v>91</v>
      </c>
      <c r="P217" s="197" t="s">
        <v>91</v>
      </c>
      <c r="Q217" s="197" t="s">
        <v>91</v>
      </c>
      <c r="R217" s="197" t="s">
        <v>91</v>
      </c>
      <c r="S217" s="197" t="s">
        <v>91</v>
      </c>
      <c r="T217" s="197" t="s">
        <v>91</v>
      </c>
      <c r="U217" s="197" t="s">
        <v>91</v>
      </c>
      <c r="V217" s="197" t="s">
        <v>91</v>
      </c>
      <c r="W217" s="197" t="s">
        <v>91</v>
      </c>
      <c r="X217" s="197" t="s">
        <v>91</v>
      </c>
      <c r="Y217" s="197"/>
      <c r="Z217" s="197" t="s">
        <v>91</v>
      </c>
      <c r="AA217" s="197" t="s">
        <v>91</v>
      </c>
      <c r="AB217" s="197" t="s">
        <v>91</v>
      </c>
      <c r="AC217" s="197" t="s">
        <v>91</v>
      </c>
      <c r="AD217" s="197" t="s">
        <v>91</v>
      </c>
      <c r="AE217" s="197" t="s">
        <v>91</v>
      </c>
      <c r="AF217" s="197" t="s">
        <v>91</v>
      </c>
      <c r="AG217" s="197" t="s">
        <v>91</v>
      </c>
      <c r="AH217" s="197" t="s">
        <v>91</v>
      </c>
      <c r="AI217" s="197" t="s">
        <v>91</v>
      </c>
      <c r="AJ217" s="197" t="s">
        <v>91</v>
      </c>
      <c r="AK217" s="197" t="s">
        <v>91</v>
      </c>
      <c r="AL217" s="197" t="s">
        <v>91</v>
      </c>
      <c r="AM217" s="197" t="s">
        <v>91</v>
      </c>
      <c r="AN217" s="197" t="s">
        <v>91</v>
      </c>
      <c r="AO217" s="197" t="s">
        <v>91</v>
      </c>
      <c r="AP217" s="197" t="s">
        <v>91</v>
      </c>
    </row>
    <row r="218" spans="1:42" ht="30" x14ac:dyDescent="0.25">
      <c r="A218" s="198" t="s">
        <v>2457</v>
      </c>
      <c r="B218" s="198" t="s">
        <v>2458</v>
      </c>
      <c r="C218" s="199">
        <v>73</v>
      </c>
      <c r="D218" s="200"/>
      <c r="E218" s="197" t="s">
        <v>91</v>
      </c>
      <c r="F218" s="197" t="s">
        <v>91</v>
      </c>
      <c r="G218" s="197" t="s">
        <v>91</v>
      </c>
      <c r="H218" s="197" t="s">
        <v>91</v>
      </c>
      <c r="I218" s="197" t="s">
        <v>91</v>
      </c>
      <c r="J218" s="197" t="s">
        <v>91</v>
      </c>
      <c r="K218" s="197" t="s">
        <v>91</v>
      </c>
      <c r="L218" s="197" t="s">
        <v>91</v>
      </c>
      <c r="M218" s="197" t="s">
        <v>91</v>
      </c>
      <c r="N218" s="197" t="s">
        <v>91</v>
      </c>
      <c r="O218" s="197" t="s">
        <v>91</v>
      </c>
      <c r="P218" s="197" t="s">
        <v>91</v>
      </c>
      <c r="Q218" s="197" t="s">
        <v>91</v>
      </c>
      <c r="R218" s="197" t="s">
        <v>91</v>
      </c>
      <c r="S218" s="197" t="s">
        <v>91</v>
      </c>
      <c r="T218" s="197" t="s">
        <v>91</v>
      </c>
      <c r="U218" s="197" t="s">
        <v>91</v>
      </c>
      <c r="V218" s="197" t="s">
        <v>91</v>
      </c>
      <c r="W218" s="201" t="s">
        <v>91</v>
      </c>
      <c r="X218" s="197" t="s">
        <v>91</v>
      </c>
      <c r="Y218" s="197"/>
      <c r="Z218" s="197" t="s">
        <v>91</v>
      </c>
      <c r="AA218" s="197" t="s">
        <v>91</v>
      </c>
      <c r="AB218" s="197" t="s">
        <v>91</v>
      </c>
      <c r="AC218" s="197" t="s">
        <v>91</v>
      </c>
      <c r="AD218" s="197" t="s">
        <v>91</v>
      </c>
      <c r="AE218" s="197" t="s">
        <v>91</v>
      </c>
      <c r="AF218" s="197" t="s">
        <v>91</v>
      </c>
      <c r="AG218" s="197" t="s">
        <v>91</v>
      </c>
      <c r="AH218" s="197" t="s">
        <v>91</v>
      </c>
      <c r="AI218" s="197" t="s">
        <v>91</v>
      </c>
      <c r="AJ218" s="197" t="s">
        <v>91</v>
      </c>
      <c r="AK218" s="197" t="s">
        <v>91</v>
      </c>
      <c r="AL218" s="197" t="s">
        <v>91</v>
      </c>
      <c r="AM218" s="197" t="s">
        <v>91</v>
      </c>
      <c r="AN218" s="197" t="s">
        <v>91</v>
      </c>
      <c r="AO218" s="197" t="s">
        <v>91</v>
      </c>
      <c r="AP218" s="197" t="s">
        <v>91</v>
      </c>
    </row>
    <row r="219" spans="1:42" x14ac:dyDescent="0.25">
      <c r="A219" s="198" t="s">
        <v>2459</v>
      </c>
      <c r="B219" s="198" t="s">
        <v>2460</v>
      </c>
      <c r="C219" s="199">
        <v>122</v>
      </c>
      <c r="D219" s="200"/>
      <c r="E219" s="197" t="s">
        <v>91</v>
      </c>
      <c r="F219" s="197" t="s">
        <v>91</v>
      </c>
      <c r="G219" s="197" t="s">
        <v>91</v>
      </c>
      <c r="H219" s="197" t="s">
        <v>91</v>
      </c>
      <c r="I219" s="197" t="s">
        <v>91</v>
      </c>
      <c r="J219" s="197" t="s">
        <v>91</v>
      </c>
      <c r="K219" s="197" t="s">
        <v>91</v>
      </c>
      <c r="L219" s="197" t="s">
        <v>91</v>
      </c>
      <c r="M219" s="197" t="s">
        <v>91</v>
      </c>
      <c r="N219" s="197" t="s">
        <v>91</v>
      </c>
      <c r="O219" s="197" t="s">
        <v>91</v>
      </c>
      <c r="P219" s="197" t="s">
        <v>91</v>
      </c>
      <c r="Q219" s="197" t="s">
        <v>91</v>
      </c>
      <c r="R219" s="197" t="s">
        <v>91</v>
      </c>
      <c r="S219" s="197" t="s">
        <v>91</v>
      </c>
      <c r="T219" s="197" t="s">
        <v>91</v>
      </c>
      <c r="U219" s="197" t="s">
        <v>91</v>
      </c>
      <c r="V219" s="197" t="s">
        <v>91</v>
      </c>
      <c r="W219" s="201" t="s">
        <v>91</v>
      </c>
      <c r="X219" s="197" t="s">
        <v>91</v>
      </c>
      <c r="Y219" s="197"/>
      <c r="Z219" s="197" t="s">
        <v>91</v>
      </c>
      <c r="AA219" s="197" t="s">
        <v>91</v>
      </c>
      <c r="AB219" s="197" t="s">
        <v>91</v>
      </c>
      <c r="AC219" s="197" t="s">
        <v>91</v>
      </c>
      <c r="AD219" s="197" t="s">
        <v>91</v>
      </c>
      <c r="AE219" s="197" t="s">
        <v>91</v>
      </c>
      <c r="AF219" s="197" t="s">
        <v>91</v>
      </c>
      <c r="AG219" s="197" t="s">
        <v>91</v>
      </c>
      <c r="AH219" s="197" t="s">
        <v>91</v>
      </c>
      <c r="AI219" s="197" t="s">
        <v>91</v>
      </c>
      <c r="AJ219" s="197" t="s">
        <v>91</v>
      </c>
      <c r="AK219" s="197" t="s">
        <v>91</v>
      </c>
      <c r="AL219" s="197" t="s">
        <v>91</v>
      </c>
      <c r="AM219" s="197" t="s">
        <v>91</v>
      </c>
      <c r="AN219" s="197" t="s">
        <v>91</v>
      </c>
      <c r="AO219" s="197" t="s">
        <v>91</v>
      </c>
      <c r="AP219" s="197" t="s">
        <v>91</v>
      </c>
    </row>
    <row r="220" spans="1:42" x14ac:dyDescent="0.25">
      <c r="A220" s="198" t="s">
        <v>2461</v>
      </c>
      <c r="B220" s="198" t="s">
        <v>2462</v>
      </c>
      <c r="C220" s="199">
        <v>24</v>
      </c>
      <c r="D220" s="200"/>
      <c r="E220" s="197" t="s">
        <v>91</v>
      </c>
      <c r="F220" s="197" t="s">
        <v>91</v>
      </c>
      <c r="G220" s="197" t="s">
        <v>91</v>
      </c>
      <c r="H220" s="197" t="s">
        <v>91</v>
      </c>
      <c r="I220" s="197" t="s">
        <v>91</v>
      </c>
      <c r="J220" s="197" t="s">
        <v>91</v>
      </c>
      <c r="K220" s="197" t="s">
        <v>91</v>
      </c>
      <c r="L220" s="197" t="s">
        <v>91</v>
      </c>
      <c r="M220" s="197" t="s">
        <v>91</v>
      </c>
      <c r="N220" s="197" t="s">
        <v>91</v>
      </c>
      <c r="O220" s="197" t="s">
        <v>91</v>
      </c>
      <c r="P220" s="197" t="s">
        <v>91</v>
      </c>
      <c r="Q220" s="197" t="s">
        <v>91</v>
      </c>
      <c r="R220" s="197" t="s">
        <v>91</v>
      </c>
      <c r="S220" s="197" t="s">
        <v>91</v>
      </c>
      <c r="T220" s="197" t="s">
        <v>91</v>
      </c>
      <c r="U220" s="197" t="s">
        <v>91</v>
      </c>
      <c r="V220" s="197" t="s">
        <v>91</v>
      </c>
      <c r="W220" s="201" t="s">
        <v>91</v>
      </c>
      <c r="X220" s="197" t="s">
        <v>91</v>
      </c>
      <c r="Y220" s="197"/>
      <c r="Z220" s="197" t="s">
        <v>91</v>
      </c>
      <c r="AA220" s="197" t="s">
        <v>91</v>
      </c>
      <c r="AB220" s="197" t="s">
        <v>91</v>
      </c>
      <c r="AC220" s="197" t="s">
        <v>91</v>
      </c>
      <c r="AD220" s="197" t="s">
        <v>91</v>
      </c>
      <c r="AE220" s="197" t="s">
        <v>91</v>
      </c>
      <c r="AF220" s="197" t="s">
        <v>91</v>
      </c>
      <c r="AG220" s="197" t="s">
        <v>91</v>
      </c>
      <c r="AH220" s="197" t="s">
        <v>91</v>
      </c>
      <c r="AI220" s="197" t="s">
        <v>91</v>
      </c>
      <c r="AJ220" s="197" t="s">
        <v>91</v>
      </c>
      <c r="AK220" s="197" t="s">
        <v>91</v>
      </c>
      <c r="AL220" s="197" t="s">
        <v>91</v>
      </c>
      <c r="AM220" s="197" t="s">
        <v>91</v>
      </c>
      <c r="AN220" s="197" t="s">
        <v>91</v>
      </c>
      <c r="AO220" s="197" t="s">
        <v>91</v>
      </c>
      <c r="AP220" s="197" t="s">
        <v>91</v>
      </c>
    </row>
    <row r="221" spans="1:42" x14ac:dyDescent="0.25">
      <c r="A221" s="198" t="s">
        <v>2463</v>
      </c>
      <c r="B221" s="198" t="s">
        <v>2464</v>
      </c>
      <c r="C221" s="199">
        <v>26</v>
      </c>
      <c r="D221" s="200"/>
      <c r="E221" s="197" t="s">
        <v>91</v>
      </c>
      <c r="F221" s="197" t="s">
        <v>91</v>
      </c>
      <c r="G221" s="197" t="s">
        <v>91</v>
      </c>
      <c r="H221" s="197" t="s">
        <v>91</v>
      </c>
      <c r="I221" s="197" t="s">
        <v>91</v>
      </c>
      <c r="J221" s="197" t="s">
        <v>91</v>
      </c>
      <c r="K221" s="197" t="s">
        <v>91</v>
      </c>
      <c r="L221" s="197" t="s">
        <v>91</v>
      </c>
      <c r="M221" s="197" t="s">
        <v>91</v>
      </c>
      <c r="N221" s="197" t="s">
        <v>91</v>
      </c>
      <c r="O221" s="197" t="s">
        <v>91</v>
      </c>
      <c r="P221" s="197" t="s">
        <v>91</v>
      </c>
      <c r="Q221" s="197" t="s">
        <v>91</v>
      </c>
      <c r="R221" s="197" t="s">
        <v>91</v>
      </c>
      <c r="S221" s="197" t="s">
        <v>91</v>
      </c>
      <c r="T221" s="197" t="s">
        <v>91</v>
      </c>
      <c r="U221" s="197" t="s">
        <v>91</v>
      </c>
      <c r="V221" s="197" t="s">
        <v>91</v>
      </c>
      <c r="W221" s="201" t="s">
        <v>91</v>
      </c>
      <c r="X221" s="197" t="s">
        <v>91</v>
      </c>
      <c r="Y221" s="197"/>
      <c r="Z221" s="197" t="s">
        <v>91</v>
      </c>
      <c r="AA221" s="197" t="s">
        <v>91</v>
      </c>
      <c r="AB221" s="197" t="s">
        <v>91</v>
      </c>
      <c r="AC221" s="197" t="s">
        <v>91</v>
      </c>
      <c r="AD221" s="197" t="s">
        <v>91</v>
      </c>
      <c r="AE221" s="197" t="s">
        <v>91</v>
      </c>
      <c r="AF221" s="197" t="s">
        <v>91</v>
      </c>
      <c r="AG221" s="197" t="s">
        <v>91</v>
      </c>
      <c r="AH221" s="197" t="s">
        <v>91</v>
      </c>
      <c r="AI221" s="197" t="s">
        <v>91</v>
      </c>
      <c r="AJ221" s="197" t="s">
        <v>91</v>
      </c>
      <c r="AK221" s="197" t="s">
        <v>91</v>
      </c>
      <c r="AL221" s="197" t="s">
        <v>91</v>
      </c>
      <c r="AM221" s="197" t="s">
        <v>91</v>
      </c>
      <c r="AN221" s="197" t="s">
        <v>91</v>
      </c>
      <c r="AO221" s="197" t="s">
        <v>91</v>
      </c>
      <c r="AP221" s="197" t="s">
        <v>91</v>
      </c>
    </row>
    <row r="222" spans="1:42" x14ac:dyDescent="0.25">
      <c r="A222" s="198" t="s">
        <v>2465</v>
      </c>
      <c r="B222" s="198" t="s">
        <v>2466</v>
      </c>
      <c r="C222" s="199">
        <v>122</v>
      </c>
      <c r="D222" s="200"/>
      <c r="E222" s="197" t="s">
        <v>91</v>
      </c>
      <c r="F222" s="197" t="s">
        <v>91</v>
      </c>
      <c r="G222" s="197" t="s">
        <v>91</v>
      </c>
      <c r="H222" s="197" t="s">
        <v>91</v>
      </c>
      <c r="I222" s="197"/>
      <c r="J222" s="197"/>
      <c r="K222" s="197"/>
      <c r="L222" s="197"/>
      <c r="M222" s="197"/>
      <c r="N222" s="197"/>
      <c r="O222" s="197"/>
      <c r="P222" s="197"/>
      <c r="Q222" s="197"/>
      <c r="R222" s="197"/>
      <c r="S222" s="197"/>
      <c r="T222" s="197"/>
      <c r="U222" s="197"/>
      <c r="V222" s="197"/>
      <c r="W222" s="201"/>
      <c r="X222" s="197"/>
      <c r="Y222" s="197"/>
      <c r="Z222" s="197" t="s">
        <v>91</v>
      </c>
      <c r="AA222" s="197" t="s">
        <v>91</v>
      </c>
      <c r="AB222" s="197" t="s">
        <v>91</v>
      </c>
      <c r="AC222" s="197" t="s">
        <v>91</v>
      </c>
      <c r="AD222" s="197"/>
      <c r="AE222" s="197"/>
      <c r="AF222" s="197"/>
      <c r="AG222" s="197"/>
      <c r="AH222" s="197"/>
      <c r="AI222" s="197"/>
      <c r="AJ222" s="197"/>
      <c r="AK222" s="197"/>
      <c r="AL222" s="197"/>
      <c r="AM222" s="197"/>
      <c r="AN222" s="197"/>
      <c r="AO222" s="197"/>
      <c r="AP222" s="197"/>
    </row>
    <row r="223" spans="1:42" x14ac:dyDescent="0.25">
      <c r="A223" s="198" t="s">
        <v>2467</v>
      </c>
      <c r="B223" s="198" t="s">
        <v>2468</v>
      </c>
      <c r="C223" s="199">
        <v>122</v>
      </c>
      <c r="D223" s="200"/>
      <c r="E223" s="197"/>
      <c r="F223" s="197"/>
      <c r="G223" s="197"/>
      <c r="H223" s="197"/>
      <c r="I223" s="197" t="s">
        <v>91</v>
      </c>
      <c r="J223" s="197" t="s">
        <v>91</v>
      </c>
      <c r="K223" s="197" t="s">
        <v>91</v>
      </c>
      <c r="L223" s="197" t="s">
        <v>91</v>
      </c>
      <c r="M223" s="197" t="s">
        <v>91</v>
      </c>
      <c r="N223" s="197" t="s">
        <v>91</v>
      </c>
      <c r="O223" s="197" t="s">
        <v>91</v>
      </c>
      <c r="P223" s="197" t="s">
        <v>91</v>
      </c>
      <c r="Q223" s="197"/>
      <c r="R223" s="197"/>
      <c r="S223" s="197"/>
      <c r="T223" s="197"/>
      <c r="U223" s="197"/>
      <c r="V223" s="197"/>
      <c r="W223" s="201"/>
      <c r="X223" s="197"/>
      <c r="Y223" s="197"/>
      <c r="Z223" s="197"/>
      <c r="AA223" s="197"/>
      <c r="AB223" s="197"/>
      <c r="AC223" s="197"/>
      <c r="AD223" s="197" t="s">
        <v>91</v>
      </c>
      <c r="AE223" s="197" t="s">
        <v>91</v>
      </c>
      <c r="AF223" s="197" t="s">
        <v>91</v>
      </c>
      <c r="AG223" s="197" t="s">
        <v>91</v>
      </c>
      <c r="AH223" s="197" t="s">
        <v>91</v>
      </c>
      <c r="AI223" s="197"/>
      <c r="AJ223" s="197"/>
      <c r="AK223" s="197"/>
      <c r="AL223" s="197"/>
      <c r="AM223" s="197"/>
      <c r="AN223" s="197"/>
      <c r="AO223" s="197"/>
      <c r="AP223" s="197"/>
    </row>
    <row r="224" spans="1:42" x14ac:dyDescent="0.25">
      <c r="A224" s="198" t="s">
        <v>2469</v>
      </c>
      <c r="B224" s="198" t="s">
        <v>2470</v>
      </c>
      <c r="C224" s="199">
        <v>246</v>
      </c>
      <c r="D224" s="200"/>
      <c r="E224" s="197" t="s">
        <v>91</v>
      </c>
      <c r="F224" s="197"/>
      <c r="G224" s="197" t="s">
        <v>91</v>
      </c>
      <c r="H224" s="197"/>
      <c r="I224" s="197" t="s">
        <v>91</v>
      </c>
      <c r="J224" s="197" t="s">
        <v>91</v>
      </c>
      <c r="K224" s="197" t="s">
        <v>91</v>
      </c>
      <c r="L224" s="197" t="s">
        <v>91</v>
      </c>
      <c r="M224" s="197"/>
      <c r="N224" s="197"/>
      <c r="O224" s="197"/>
      <c r="P224" s="197"/>
      <c r="Q224" s="197"/>
      <c r="R224" s="197"/>
      <c r="S224" s="197"/>
      <c r="T224" s="197"/>
      <c r="U224" s="197" t="s">
        <v>91</v>
      </c>
      <c r="V224" s="197" t="s">
        <v>91</v>
      </c>
      <c r="W224" s="201" t="s">
        <v>91</v>
      </c>
      <c r="X224" s="197" t="s">
        <v>91</v>
      </c>
      <c r="Y224" s="197"/>
      <c r="Z224" s="197" t="s">
        <v>91</v>
      </c>
      <c r="AA224" s="197"/>
      <c r="AB224" s="197" t="s">
        <v>91</v>
      </c>
      <c r="AC224" s="197"/>
      <c r="AD224" s="197"/>
      <c r="AE224" s="197"/>
      <c r="AF224" s="197"/>
      <c r="AG224" s="197" t="s">
        <v>91</v>
      </c>
      <c r="AH224" s="197" t="s">
        <v>91</v>
      </c>
      <c r="AI224" s="197"/>
      <c r="AJ224" s="197"/>
      <c r="AK224" s="197"/>
      <c r="AL224" s="197"/>
      <c r="AM224" s="197" t="s">
        <v>91</v>
      </c>
      <c r="AN224" s="197" t="s">
        <v>91</v>
      </c>
      <c r="AO224" s="197" t="s">
        <v>91</v>
      </c>
      <c r="AP224" s="197" t="s">
        <v>91</v>
      </c>
    </row>
    <row r="225" spans="1:42" ht="30" x14ac:dyDescent="0.25">
      <c r="A225" s="198" t="s">
        <v>2471</v>
      </c>
      <c r="B225" s="198" t="s">
        <v>2472</v>
      </c>
      <c r="C225" s="199">
        <v>208</v>
      </c>
      <c r="D225" s="200"/>
      <c r="E225" s="197" t="s">
        <v>91</v>
      </c>
      <c r="F225" s="197"/>
      <c r="G225" s="197" t="s">
        <v>91</v>
      </c>
      <c r="H225" s="197"/>
      <c r="I225" s="197" t="s">
        <v>91</v>
      </c>
      <c r="J225" s="197" t="s">
        <v>91</v>
      </c>
      <c r="K225" s="197" t="s">
        <v>91</v>
      </c>
      <c r="L225" s="197" t="s">
        <v>91</v>
      </c>
      <c r="M225" s="197"/>
      <c r="N225" s="197"/>
      <c r="O225" s="197"/>
      <c r="P225" s="197"/>
      <c r="Q225" s="197"/>
      <c r="R225" s="197"/>
      <c r="S225" s="197"/>
      <c r="T225" s="197"/>
      <c r="U225" s="197" t="s">
        <v>91</v>
      </c>
      <c r="V225" s="197" t="s">
        <v>91</v>
      </c>
      <c r="W225" s="201" t="s">
        <v>91</v>
      </c>
      <c r="X225" s="197" t="s">
        <v>91</v>
      </c>
      <c r="Y225" s="197"/>
      <c r="Z225" s="197" t="s">
        <v>91</v>
      </c>
      <c r="AA225" s="197"/>
      <c r="AB225" s="197" t="s">
        <v>91</v>
      </c>
      <c r="AC225" s="197"/>
      <c r="AD225" s="197"/>
      <c r="AE225" s="197"/>
      <c r="AF225" s="197"/>
      <c r="AG225" s="197" t="s">
        <v>91</v>
      </c>
      <c r="AH225" s="197" t="s">
        <v>91</v>
      </c>
      <c r="AI225" s="197"/>
      <c r="AJ225" s="197"/>
      <c r="AK225" s="197"/>
      <c r="AL225" s="197"/>
      <c r="AM225" s="197" t="s">
        <v>91</v>
      </c>
      <c r="AN225" s="197" t="s">
        <v>91</v>
      </c>
      <c r="AO225" s="197" t="s">
        <v>91</v>
      </c>
      <c r="AP225" s="197" t="s">
        <v>91</v>
      </c>
    </row>
    <row r="226" spans="1:42" ht="30" x14ac:dyDescent="0.25">
      <c r="A226" s="198" t="s">
        <v>2473</v>
      </c>
      <c r="B226" s="198" t="s">
        <v>2474</v>
      </c>
      <c r="C226" s="199">
        <v>679</v>
      </c>
      <c r="D226" s="200"/>
      <c r="E226" s="197" t="s">
        <v>91</v>
      </c>
      <c r="F226" s="197"/>
      <c r="G226" s="197" t="s">
        <v>91</v>
      </c>
      <c r="H226" s="197"/>
      <c r="I226" s="197" t="s">
        <v>91</v>
      </c>
      <c r="J226" s="197" t="s">
        <v>91</v>
      </c>
      <c r="K226" s="197" t="s">
        <v>91</v>
      </c>
      <c r="L226" s="197" t="s">
        <v>91</v>
      </c>
      <c r="M226" s="197"/>
      <c r="N226" s="197"/>
      <c r="O226" s="197"/>
      <c r="P226" s="197"/>
      <c r="Q226" s="197"/>
      <c r="R226" s="197"/>
      <c r="S226" s="197"/>
      <c r="T226" s="197"/>
      <c r="U226" s="197" t="s">
        <v>91</v>
      </c>
      <c r="V226" s="197" t="s">
        <v>91</v>
      </c>
      <c r="W226" s="201" t="s">
        <v>91</v>
      </c>
      <c r="X226" s="197" t="s">
        <v>91</v>
      </c>
      <c r="Y226" s="197"/>
      <c r="Z226" s="197" t="s">
        <v>91</v>
      </c>
      <c r="AA226" s="197"/>
      <c r="AB226" s="197" t="s">
        <v>91</v>
      </c>
      <c r="AC226" s="197"/>
      <c r="AD226" s="197"/>
      <c r="AE226" s="197"/>
      <c r="AF226" s="197"/>
      <c r="AG226" s="197" t="s">
        <v>91</v>
      </c>
      <c r="AH226" s="197" t="s">
        <v>91</v>
      </c>
      <c r="AI226" s="197"/>
      <c r="AJ226" s="197"/>
      <c r="AK226" s="197"/>
      <c r="AL226" s="197"/>
      <c r="AM226" s="197" t="s">
        <v>91</v>
      </c>
      <c r="AN226" s="197" t="s">
        <v>91</v>
      </c>
      <c r="AO226" s="197" t="s">
        <v>91</v>
      </c>
      <c r="AP226" s="197" t="s">
        <v>91</v>
      </c>
    </row>
    <row r="227" spans="1:42" ht="45" x14ac:dyDescent="0.25">
      <c r="A227" s="198" t="s">
        <v>2475</v>
      </c>
      <c r="B227" s="198" t="s">
        <v>2476</v>
      </c>
      <c r="C227" s="199">
        <v>246</v>
      </c>
      <c r="D227" s="200"/>
      <c r="E227" s="197"/>
      <c r="F227" s="197"/>
      <c r="G227" s="197" t="s">
        <v>91</v>
      </c>
      <c r="H227" s="197" t="s">
        <v>91</v>
      </c>
      <c r="I227" s="197" t="s">
        <v>91</v>
      </c>
      <c r="J227" s="197" t="s">
        <v>91</v>
      </c>
      <c r="K227" s="197" t="s">
        <v>91</v>
      </c>
      <c r="L227" s="197" t="s">
        <v>91</v>
      </c>
      <c r="M227" s="197" t="s">
        <v>91</v>
      </c>
      <c r="N227" s="197" t="s">
        <v>91</v>
      </c>
      <c r="O227" s="197" t="s">
        <v>91</v>
      </c>
      <c r="P227" s="197" t="s">
        <v>91</v>
      </c>
      <c r="Q227" s="197" t="s">
        <v>91</v>
      </c>
      <c r="R227" s="197" t="s">
        <v>91</v>
      </c>
      <c r="S227" s="197" t="s">
        <v>91</v>
      </c>
      <c r="T227" s="197" t="s">
        <v>91</v>
      </c>
      <c r="U227" s="197" t="s">
        <v>91</v>
      </c>
      <c r="V227" s="197" t="s">
        <v>91</v>
      </c>
      <c r="W227" s="201" t="s">
        <v>91</v>
      </c>
      <c r="X227" s="197" t="s">
        <v>91</v>
      </c>
      <c r="Y227" s="197"/>
      <c r="Z227" s="197"/>
      <c r="AA227" s="197"/>
      <c r="AB227" s="197" t="s">
        <v>91</v>
      </c>
      <c r="AC227" s="197" t="s">
        <v>91</v>
      </c>
      <c r="AD227" s="197" t="s">
        <v>91</v>
      </c>
      <c r="AE227" s="197" t="s">
        <v>91</v>
      </c>
      <c r="AF227" s="197" t="s">
        <v>91</v>
      </c>
      <c r="AG227" s="197" t="s">
        <v>91</v>
      </c>
      <c r="AH227" s="197" t="s">
        <v>91</v>
      </c>
      <c r="AI227" s="197" t="s">
        <v>91</v>
      </c>
      <c r="AJ227" s="197" t="s">
        <v>91</v>
      </c>
      <c r="AK227" s="197" t="s">
        <v>91</v>
      </c>
      <c r="AL227" s="197" t="s">
        <v>91</v>
      </c>
      <c r="AM227" s="197" t="s">
        <v>91</v>
      </c>
      <c r="AN227" s="197" t="s">
        <v>91</v>
      </c>
      <c r="AO227" s="197" t="s">
        <v>91</v>
      </c>
      <c r="AP227" s="197" t="s">
        <v>91</v>
      </c>
    </row>
    <row r="228" spans="1:42" ht="45" x14ac:dyDescent="0.25">
      <c r="A228" s="198" t="s">
        <v>2477</v>
      </c>
      <c r="B228" s="198" t="s">
        <v>2478</v>
      </c>
      <c r="C228" s="199">
        <v>73</v>
      </c>
      <c r="D228" s="200"/>
      <c r="E228" s="197"/>
      <c r="F228" s="197"/>
      <c r="G228" s="197"/>
      <c r="H228" s="197"/>
      <c r="I228" s="197" t="s">
        <v>91</v>
      </c>
      <c r="J228" s="197" t="s">
        <v>91</v>
      </c>
      <c r="K228" s="197" t="s">
        <v>91</v>
      </c>
      <c r="L228" s="197" t="s">
        <v>91</v>
      </c>
      <c r="M228" s="197" t="s">
        <v>91</v>
      </c>
      <c r="N228" s="197" t="s">
        <v>91</v>
      </c>
      <c r="O228" s="197" t="s">
        <v>91</v>
      </c>
      <c r="P228" s="197" t="s">
        <v>91</v>
      </c>
      <c r="Q228" s="197" t="s">
        <v>91</v>
      </c>
      <c r="R228" s="197" t="s">
        <v>91</v>
      </c>
      <c r="S228" s="197" t="s">
        <v>91</v>
      </c>
      <c r="T228" s="197" t="s">
        <v>91</v>
      </c>
      <c r="U228" s="197" t="s">
        <v>91</v>
      </c>
      <c r="V228" s="197" t="s">
        <v>91</v>
      </c>
      <c r="W228" s="201" t="s">
        <v>91</v>
      </c>
      <c r="X228" s="197" t="s">
        <v>91</v>
      </c>
      <c r="Y228" s="197"/>
      <c r="Z228" s="197"/>
      <c r="AA228" s="197"/>
      <c r="AB228" s="197"/>
      <c r="AC228" s="197"/>
      <c r="AD228" s="197" t="s">
        <v>91</v>
      </c>
      <c r="AE228" s="197" t="s">
        <v>91</v>
      </c>
      <c r="AF228" s="197" t="s">
        <v>91</v>
      </c>
      <c r="AG228" s="197" t="s">
        <v>91</v>
      </c>
      <c r="AH228" s="197" t="s">
        <v>91</v>
      </c>
      <c r="AI228" s="197" t="s">
        <v>91</v>
      </c>
      <c r="AJ228" s="197" t="s">
        <v>91</v>
      </c>
      <c r="AK228" s="197" t="s">
        <v>91</v>
      </c>
      <c r="AL228" s="197" t="s">
        <v>91</v>
      </c>
      <c r="AM228" s="197" t="s">
        <v>91</v>
      </c>
      <c r="AN228" s="197" t="s">
        <v>91</v>
      </c>
      <c r="AO228" s="197" t="s">
        <v>91</v>
      </c>
      <c r="AP228" s="197" t="s">
        <v>91</v>
      </c>
    </row>
    <row r="229" spans="1:42" x14ac:dyDescent="0.25">
      <c r="A229" s="198" t="s">
        <v>2479</v>
      </c>
      <c r="B229" s="198" t="s">
        <v>2480</v>
      </c>
      <c r="C229" s="199">
        <v>412</v>
      </c>
      <c r="D229" s="200"/>
      <c r="E229" s="197"/>
      <c r="F229" s="197"/>
      <c r="G229" s="197"/>
      <c r="H229" s="197"/>
      <c r="I229" s="197"/>
      <c r="J229" s="197"/>
      <c r="K229" s="197"/>
      <c r="L229" s="197"/>
      <c r="M229" s="197"/>
      <c r="N229" s="197"/>
      <c r="O229" s="197"/>
      <c r="P229" s="197"/>
      <c r="Q229" s="197"/>
      <c r="R229" s="197"/>
      <c r="S229" s="197"/>
      <c r="T229" s="197"/>
      <c r="U229" s="197"/>
      <c r="V229" s="197"/>
      <c r="W229" s="201"/>
      <c r="X229" s="197"/>
      <c r="Y229" s="197"/>
      <c r="Z229" s="197" t="s">
        <v>91</v>
      </c>
      <c r="AA229" s="197" t="s">
        <v>91</v>
      </c>
      <c r="AB229" s="197" t="s">
        <v>91</v>
      </c>
      <c r="AC229" s="197" t="s">
        <v>91</v>
      </c>
      <c r="AD229" s="197" t="s">
        <v>91</v>
      </c>
      <c r="AE229" s="197" t="s">
        <v>91</v>
      </c>
      <c r="AF229" s="197" t="s">
        <v>91</v>
      </c>
      <c r="AG229" s="197" t="s">
        <v>91</v>
      </c>
      <c r="AH229" s="197" t="s">
        <v>91</v>
      </c>
      <c r="AI229" s="197" t="s">
        <v>91</v>
      </c>
      <c r="AJ229" s="197" t="s">
        <v>91</v>
      </c>
      <c r="AK229" s="197" t="s">
        <v>91</v>
      </c>
      <c r="AL229" s="197" t="s">
        <v>91</v>
      </c>
      <c r="AM229" s="197" t="s">
        <v>91</v>
      </c>
      <c r="AN229" s="197" t="s">
        <v>91</v>
      </c>
      <c r="AO229" s="197" t="s">
        <v>91</v>
      </c>
      <c r="AP229" s="197" t="s">
        <v>91</v>
      </c>
    </row>
    <row r="230" spans="1:42" x14ac:dyDescent="0.25">
      <c r="A230" s="198" t="s">
        <v>2481</v>
      </c>
      <c r="B230" s="198" t="s">
        <v>2482</v>
      </c>
      <c r="C230" s="199">
        <v>708</v>
      </c>
      <c r="D230" s="200"/>
      <c r="E230" s="197"/>
      <c r="F230" s="197"/>
      <c r="G230" s="197"/>
      <c r="H230" s="197"/>
      <c r="I230" s="197"/>
      <c r="J230" s="197"/>
      <c r="K230" s="197"/>
      <c r="L230" s="197"/>
      <c r="M230" s="197"/>
      <c r="N230" s="197"/>
      <c r="O230" s="197"/>
      <c r="P230" s="197"/>
      <c r="Q230" s="197"/>
      <c r="R230" s="197"/>
      <c r="S230" s="197"/>
      <c r="T230" s="197"/>
      <c r="U230" s="197"/>
      <c r="V230" s="197"/>
      <c r="W230" s="201"/>
      <c r="X230" s="197"/>
      <c r="Y230" s="197"/>
      <c r="Z230" s="197" t="s">
        <v>91</v>
      </c>
      <c r="AA230" s="197" t="s">
        <v>91</v>
      </c>
      <c r="AB230" s="197" t="s">
        <v>91</v>
      </c>
      <c r="AC230" s="197" t="s">
        <v>91</v>
      </c>
      <c r="AD230" s="197" t="s">
        <v>91</v>
      </c>
      <c r="AE230" s="197" t="s">
        <v>91</v>
      </c>
      <c r="AF230" s="197" t="s">
        <v>91</v>
      </c>
      <c r="AG230" s="197" t="s">
        <v>91</v>
      </c>
      <c r="AH230" s="197" t="s">
        <v>91</v>
      </c>
      <c r="AI230" s="197" t="s">
        <v>91</v>
      </c>
      <c r="AJ230" s="197" t="s">
        <v>91</v>
      </c>
      <c r="AK230" s="197" t="s">
        <v>91</v>
      </c>
      <c r="AL230" s="197" t="s">
        <v>91</v>
      </c>
      <c r="AM230" s="197" t="s">
        <v>91</v>
      </c>
      <c r="AN230" s="197" t="s">
        <v>91</v>
      </c>
      <c r="AO230" s="197" t="s">
        <v>91</v>
      </c>
      <c r="AP230" s="197" t="s">
        <v>91</v>
      </c>
    </row>
    <row r="231" spans="1:42" x14ac:dyDescent="0.25">
      <c r="A231" s="198" t="s">
        <v>2483</v>
      </c>
      <c r="B231" s="198" t="s">
        <v>2484</v>
      </c>
      <c r="C231" s="199">
        <v>122</v>
      </c>
      <c r="D231" s="200"/>
      <c r="E231" s="197" t="s">
        <v>91</v>
      </c>
      <c r="F231" s="197" t="s">
        <v>91</v>
      </c>
      <c r="G231" s="197" t="s">
        <v>91</v>
      </c>
      <c r="H231" s="197" t="s">
        <v>91</v>
      </c>
      <c r="I231" s="197"/>
      <c r="J231" s="197" t="s">
        <v>91</v>
      </c>
      <c r="K231" s="197" t="s">
        <v>91</v>
      </c>
      <c r="L231" s="197"/>
      <c r="M231" s="197"/>
      <c r="N231" s="197" t="s">
        <v>91</v>
      </c>
      <c r="O231" s="197" t="s">
        <v>91</v>
      </c>
      <c r="P231" s="197"/>
      <c r="Q231" s="197" t="s">
        <v>91</v>
      </c>
      <c r="R231" s="197"/>
      <c r="S231" s="197" t="s">
        <v>91</v>
      </c>
      <c r="T231" s="197"/>
      <c r="U231" s="197"/>
      <c r="V231" s="197" t="s">
        <v>91</v>
      </c>
      <c r="W231" s="201"/>
      <c r="X231" s="197" t="s">
        <v>91</v>
      </c>
      <c r="Y231" s="197"/>
      <c r="Z231" s="197" t="s">
        <v>91</v>
      </c>
      <c r="AA231" s="197" t="s">
        <v>91</v>
      </c>
      <c r="AB231" s="197" t="s">
        <v>91</v>
      </c>
      <c r="AC231" s="197" t="s">
        <v>91</v>
      </c>
      <c r="AD231" s="197"/>
      <c r="AE231" s="197" t="s">
        <v>91</v>
      </c>
      <c r="AF231" s="197" t="s">
        <v>91</v>
      </c>
      <c r="AG231" s="197" t="s">
        <v>91</v>
      </c>
      <c r="AH231" s="197"/>
      <c r="AI231" s="197" t="s">
        <v>91</v>
      </c>
      <c r="AJ231" s="197"/>
      <c r="AK231" s="197"/>
      <c r="AL231" s="197" t="s">
        <v>91</v>
      </c>
      <c r="AM231" s="197"/>
      <c r="AN231" s="197" t="s">
        <v>91</v>
      </c>
      <c r="AO231" s="197" t="s">
        <v>91</v>
      </c>
      <c r="AP231" s="197"/>
    </row>
    <row r="232" spans="1:42" x14ac:dyDescent="0.25">
      <c r="A232" s="198" t="s">
        <v>2485</v>
      </c>
      <c r="B232" s="198" t="s">
        <v>2486</v>
      </c>
      <c r="C232" s="199">
        <v>62</v>
      </c>
      <c r="D232" s="200"/>
      <c r="E232" s="197"/>
      <c r="F232" s="197"/>
      <c r="G232" s="197"/>
      <c r="H232" s="197"/>
      <c r="I232" s="197" t="s">
        <v>91</v>
      </c>
      <c r="J232" s="197" t="s">
        <v>91</v>
      </c>
      <c r="K232" s="197" t="s">
        <v>91</v>
      </c>
      <c r="L232" s="197" t="s">
        <v>91</v>
      </c>
      <c r="M232" s="197" t="s">
        <v>91</v>
      </c>
      <c r="N232" s="197" t="s">
        <v>91</v>
      </c>
      <c r="O232" s="197" t="s">
        <v>91</v>
      </c>
      <c r="P232" s="197" t="s">
        <v>91</v>
      </c>
      <c r="Q232" s="197" t="s">
        <v>91</v>
      </c>
      <c r="R232" s="197" t="s">
        <v>91</v>
      </c>
      <c r="S232" s="197" t="s">
        <v>91</v>
      </c>
      <c r="T232" s="197" t="s">
        <v>91</v>
      </c>
      <c r="U232" s="197" t="s">
        <v>91</v>
      </c>
      <c r="V232" s="197" t="s">
        <v>91</v>
      </c>
      <c r="W232" s="201" t="s">
        <v>91</v>
      </c>
      <c r="X232" s="197" t="s">
        <v>91</v>
      </c>
      <c r="Y232" s="197"/>
      <c r="Z232" s="197"/>
      <c r="AA232" s="197"/>
      <c r="AB232" s="197"/>
      <c r="AC232" s="197"/>
      <c r="AD232" s="197" t="s">
        <v>91</v>
      </c>
      <c r="AE232" s="197" t="s">
        <v>91</v>
      </c>
      <c r="AF232" s="197" t="s">
        <v>91</v>
      </c>
      <c r="AG232" s="197" t="s">
        <v>91</v>
      </c>
      <c r="AH232" s="197" t="s">
        <v>91</v>
      </c>
      <c r="AI232" s="197" t="s">
        <v>91</v>
      </c>
      <c r="AJ232" s="197" t="s">
        <v>91</v>
      </c>
      <c r="AK232" s="197" t="s">
        <v>91</v>
      </c>
      <c r="AL232" s="197" t="s">
        <v>91</v>
      </c>
      <c r="AM232" s="197" t="s">
        <v>91</v>
      </c>
      <c r="AN232" s="197" t="s">
        <v>91</v>
      </c>
      <c r="AO232" s="197" t="s">
        <v>91</v>
      </c>
      <c r="AP232" s="197" t="s">
        <v>91</v>
      </c>
    </row>
    <row r="233" spans="1:42" x14ac:dyDescent="0.25">
      <c r="A233" s="198" t="s">
        <v>2487</v>
      </c>
      <c r="B233" s="198" t="s">
        <v>1516</v>
      </c>
      <c r="C233" s="199">
        <v>81</v>
      </c>
      <c r="D233" s="200"/>
      <c r="E233" s="197"/>
      <c r="F233" s="197"/>
      <c r="G233" s="197"/>
      <c r="H233" s="197"/>
      <c r="I233" s="197" t="s">
        <v>91</v>
      </c>
      <c r="J233" s="197" t="s">
        <v>91</v>
      </c>
      <c r="K233" s="197" t="s">
        <v>91</v>
      </c>
      <c r="L233" s="197" t="s">
        <v>91</v>
      </c>
      <c r="M233" s="197" t="s">
        <v>91</v>
      </c>
      <c r="N233" s="197" t="s">
        <v>91</v>
      </c>
      <c r="O233" s="197" t="s">
        <v>91</v>
      </c>
      <c r="P233" s="197" t="s">
        <v>91</v>
      </c>
      <c r="Q233" s="197" t="s">
        <v>91</v>
      </c>
      <c r="R233" s="197" t="s">
        <v>91</v>
      </c>
      <c r="S233" s="197" t="s">
        <v>91</v>
      </c>
      <c r="T233" s="197" t="s">
        <v>91</v>
      </c>
      <c r="U233" s="197" t="s">
        <v>91</v>
      </c>
      <c r="V233" s="197" t="s">
        <v>91</v>
      </c>
      <c r="W233" s="201" t="s">
        <v>91</v>
      </c>
      <c r="X233" s="197" t="s">
        <v>91</v>
      </c>
      <c r="Y233" s="197"/>
      <c r="Z233" s="197"/>
      <c r="AA233" s="197"/>
      <c r="AB233" s="197"/>
      <c r="AC233" s="197"/>
      <c r="AD233" s="197" t="s">
        <v>91</v>
      </c>
      <c r="AE233" s="197" t="s">
        <v>91</v>
      </c>
      <c r="AF233" s="197" t="s">
        <v>91</v>
      </c>
      <c r="AG233" s="197" t="s">
        <v>91</v>
      </c>
      <c r="AH233" s="197" t="s">
        <v>91</v>
      </c>
      <c r="AI233" s="197" t="s">
        <v>91</v>
      </c>
      <c r="AJ233" s="197" t="s">
        <v>91</v>
      </c>
      <c r="AK233" s="197" t="s">
        <v>91</v>
      </c>
      <c r="AL233" s="197" t="s">
        <v>91</v>
      </c>
      <c r="AM233" s="197" t="s">
        <v>91</v>
      </c>
      <c r="AN233" s="197" t="s">
        <v>91</v>
      </c>
      <c r="AO233" s="197" t="s">
        <v>91</v>
      </c>
      <c r="AP233" s="197" t="s">
        <v>91</v>
      </c>
    </row>
    <row r="234" spans="1:42" ht="45" x14ac:dyDescent="0.25">
      <c r="A234" s="198" t="s">
        <v>2488</v>
      </c>
      <c r="B234" s="198" t="s">
        <v>2489</v>
      </c>
      <c r="C234" s="199">
        <v>215</v>
      </c>
      <c r="D234" s="200"/>
      <c r="E234" s="197"/>
      <c r="F234" s="197"/>
      <c r="G234" s="197"/>
      <c r="H234" s="197"/>
      <c r="I234" s="197"/>
      <c r="J234" s="197"/>
      <c r="K234" s="197"/>
      <c r="L234" s="197"/>
      <c r="M234" s="197"/>
      <c r="N234" s="197" t="s">
        <v>91</v>
      </c>
      <c r="O234" s="197"/>
      <c r="P234" s="197" t="s">
        <v>91</v>
      </c>
      <c r="Q234" s="197" t="s">
        <v>91</v>
      </c>
      <c r="R234" s="197" t="s">
        <v>91</v>
      </c>
      <c r="S234" s="197" t="s">
        <v>91</v>
      </c>
      <c r="T234" s="197" t="s">
        <v>91</v>
      </c>
      <c r="U234" s="197"/>
      <c r="V234" s="197"/>
      <c r="W234" s="201"/>
      <c r="X234" s="197"/>
      <c r="Y234" s="197"/>
      <c r="Z234" s="197"/>
      <c r="AA234" s="197"/>
      <c r="AB234" s="197"/>
      <c r="AC234" s="197"/>
      <c r="AD234" s="197" t="s">
        <v>91</v>
      </c>
      <c r="AE234" s="197" t="s">
        <v>91</v>
      </c>
      <c r="AF234" s="197"/>
      <c r="AG234" s="197"/>
      <c r="AH234" s="197"/>
      <c r="AI234" s="197" t="s">
        <v>91</v>
      </c>
      <c r="AJ234" s="197" t="s">
        <v>91</v>
      </c>
      <c r="AK234" s="197" t="s">
        <v>91</v>
      </c>
      <c r="AL234" s="197" t="s">
        <v>91</v>
      </c>
      <c r="AM234" s="197"/>
      <c r="AN234" s="197"/>
      <c r="AO234" s="197"/>
      <c r="AP234" s="197"/>
    </row>
    <row r="235" spans="1:42" ht="30" x14ac:dyDescent="0.25">
      <c r="A235" s="198" t="s">
        <v>2490</v>
      </c>
      <c r="B235" s="198" t="s">
        <v>2491</v>
      </c>
      <c r="C235" s="199">
        <v>1485</v>
      </c>
      <c r="D235" s="200"/>
      <c r="E235" s="197"/>
      <c r="F235" s="197"/>
      <c r="G235" s="197"/>
      <c r="H235" s="197"/>
      <c r="I235" s="197" t="s">
        <v>91</v>
      </c>
      <c r="J235" s="197" t="s">
        <v>91</v>
      </c>
      <c r="K235" s="197" t="s">
        <v>91</v>
      </c>
      <c r="L235" s="197" t="s">
        <v>91</v>
      </c>
      <c r="M235" s="197"/>
      <c r="N235" s="197"/>
      <c r="O235" s="197"/>
      <c r="P235" s="197"/>
      <c r="Q235" s="197" t="s">
        <v>91</v>
      </c>
      <c r="R235" s="197" t="s">
        <v>91</v>
      </c>
      <c r="S235" s="197"/>
      <c r="T235" s="197"/>
      <c r="U235" s="197" t="s">
        <v>91</v>
      </c>
      <c r="V235" s="197" t="s">
        <v>91</v>
      </c>
      <c r="W235" s="201"/>
      <c r="X235" s="197"/>
      <c r="Y235" s="197"/>
      <c r="Z235" s="197"/>
      <c r="AA235" s="197"/>
      <c r="AB235" s="197"/>
      <c r="AC235" s="197"/>
      <c r="AD235" s="197"/>
      <c r="AE235" s="197"/>
      <c r="AF235" s="197"/>
      <c r="AG235" s="197" t="s">
        <v>91</v>
      </c>
      <c r="AH235" s="197" t="s">
        <v>91</v>
      </c>
      <c r="AI235" s="197" t="s">
        <v>91</v>
      </c>
      <c r="AJ235" s="197" t="s">
        <v>91</v>
      </c>
      <c r="AK235" s="197"/>
      <c r="AL235" s="197"/>
      <c r="AM235" s="197" t="s">
        <v>91</v>
      </c>
      <c r="AN235" s="197" t="s">
        <v>91</v>
      </c>
      <c r="AO235" s="197"/>
      <c r="AP235" s="197"/>
    </row>
    <row r="236" spans="1:42" x14ac:dyDescent="0.25">
      <c r="A236" s="198" t="s">
        <v>2492</v>
      </c>
      <c r="B236" s="198" t="s">
        <v>2493</v>
      </c>
      <c r="C236" s="199">
        <v>380</v>
      </c>
      <c r="D236" s="200"/>
      <c r="E236" s="197"/>
      <c r="F236" s="197"/>
      <c r="G236" s="197"/>
      <c r="H236" s="197"/>
      <c r="I236" s="197"/>
      <c r="J236" s="197"/>
      <c r="K236" s="197"/>
      <c r="L236" s="197"/>
      <c r="M236" s="197"/>
      <c r="N236" s="197"/>
      <c r="O236" s="197"/>
      <c r="P236" s="197"/>
      <c r="Q236" s="197"/>
      <c r="R236" s="197"/>
      <c r="S236" s="197"/>
      <c r="T236" s="197"/>
      <c r="U236" s="197"/>
      <c r="V236" s="197"/>
      <c r="W236" s="201"/>
      <c r="X236" s="197"/>
      <c r="Y236" s="197"/>
      <c r="Z236" s="197"/>
      <c r="AA236" s="197"/>
      <c r="AB236" s="197"/>
      <c r="AC236" s="197"/>
      <c r="AD236" s="197"/>
      <c r="AE236" s="197"/>
      <c r="AF236" s="197"/>
      <c r="AG236" s="197" t="s">
        <v>91</v>
      </c>
      <c r="AH236" s="197" t="s">
        <v>91</v>
      </c>
      <c r="AI236" s="197"/>
      <c r="AJ236" s="197"/>
      <c r="AK236" s="197"/>
      <c r="AL236" s="197"/>
      <c r="AM236" s="197" t="s">
        <v>91</v>
      </c>
      <c r="AN236" s="197" t="s">
        <v>91</v>
      </c>
      <c r="AO236" s="197"/>
      <c r="AP236" s="197"/>
    </row>
    <row r="237" spans="1:42" ht="30" x14ac:dyDescent="0.25">
      <c r="A237" s="198" t="s">
        <v>2494</v>
      </c>
      <c r="B237" s="198" t="s">
        <v>2495</v>
      </c>
      <c r="C237" s="199">
        <v>208</v>
      </c>
      <c r="D237" s="200"/>
      <c r="E237" s="197"/>
      <c r="F237" s="197"/>
      <c r="G237" s="197"/>
      <c r="H237" s="197"/>
      <c r="I237" s="197"/>
      <c r="J237" s="197"/>
      <c r="K237" s="197"/>
      <c r="L237" s="197"/>
      <c r="M237" s="197"/>
      <c r="N237" s="197"/>
      <c r="O237" s="197"/>
      <c r="P237" s="197"/>
      <c r="Q237" s="197"/>
      <c r="R237" s="197"/>
      <c r="S237" s="197"/>
      <c r="T237" s="197"/>
      <c r="U237" s="197"/>
      <c r="V237" s="197"/>
      <c r="W237" s="201"/>
      <c r="X237" s="197"/>
      <c r="Y237" s="197"/>
      <c r="Z237" s="197"/>
      <c r="AA237" s="197"/>
      <c r="AB237" s="197"/>
      <c r="AC237" s="197"/>
      <c r="AD237" s="197"/>
      <c r="AE237" s="197"/>
      <c r="AF237" s="197"/>
      <c r="AG237" s="197" t="s">
        <v>91</v>
      </c>
      <c r="AH237" s="197" t="s">
        <v>91</v>
      </c>
      <c r="AI237" s="197"/>
      <c r="AJ237" s="197"/>
      <c r="AK237" s="197"/>
      <c r="AL237" s="197"/>
      <c r="AM237" s="197" t="s">
        <v>91</v>
      </c>
      <c r="AN237" s="197" t="s">
        <v>91</v>
      </c>
      <c r="AO237" s="197"/>
      <c r="AP237" s="197"/>
    </row>
    <row r="238" spans="1:42" ht="60" x14ac:dyDescent="0.25">
      <c r="A238" s="198" t="s">
        <v>2496</v>
      </c>
      <c r="B238" s="198" t="s">
        <v>2497</v>
      </c>
      <c r="C238" s="199">
        <v>64</v>
      </c>
      <c r="D238" s="200"/>
      <c r="E238" s="197"/>
      <c r="F238" s="197"/>
      <c r="G238" s="197"/>
      <c r="H238" s="197"/>
      <c r="I238" s="197"/>
      <c r="J238" s="197"/>
      <c r="K238" s="197"/>
      <c r="L238" s="197"/>
      <c r="M238" s="197"/>
      <c r="N238" s="197"/>
      <c r="O238" s="197"/>
      <c r="P238" s="197"/>
      <c r="Q238" s="197"/>
      <c r="R238" s="197"/>
      <c r="S238" s="197"/>
      <c r="T238" s="197"/>
      <c r="U238" s="197"/>
      <c r="V238" s="197"/>
      <c r="W238" s="201"/>
      <c r="X238" s="197"/>
      <c r="Y238" s="197"/>
      <c r="Z238" s="197" t="s">
        <v>91</v>
      </c>
      <c r="AA238" s="197" t="s">
        <v>91</v>
      </c>
      <c r="AB238" s="197" t="s">
        <v>91</v>
      </c>
      <c r="AC238" s="197" t="s">
        <v>91</v>
      </c>
      <c r="AD238" s="197"/>
      <c r="AE238" s="197" t="s">
        <v>91</v>
      </c>
      <c r="AF238" s="197" t="s">
        <v>91</v>
      </c>
      <c r="AG238" s="197" t="s">
        <v>91</v>
      </c>
      <c r="AH238" s="197"/>
      <c r="AI238" s="197"/>
      <c r="AJ238" s="197"/>
      <c r="AK238" s="197"/>
      <c r="AL238" s="197"/>
      <c r="AM238" s="197"/>
      <c r="AN238" s="197"/>
      <c r="AO238" s="197"/>
      <c r="AP238" s="197"/>
    </row>
    <row r="239" spans="1:42" ht="135" x14ac:dyDescent="0.25">
      <c r="A239" s="198" t="s">
        <v>2498</v>
      </c>
      <c r="B239" s="198" t="s">
        <v>2499</v>
      </c>
      <c r="C239" s="199">
        <v>1141</v>
      </c>
      <c r="D239" s="200"/>
      <c r="E239" s="197" t="s">
        <v>91</v>
      </c>
      <c r="F239" s="197" t="s">
        <v>91</v>
      </c>
      <c r="G239" s="197" t="s">
        <v>91</v>
      </c>
      <c r="H239" s="197" t="s">
        <v>91</v>
      </c>
      <c r="I239" s="197" t="s">
        <v>91</v>
      </c>
      <c r="J239" s="197" t="s">
        <v>91</v>
      </c>
      <c r="K239" s="197" t="s">
        <v>91</v>
      </c>
      <c r="L239" s="197" t="s">
        <v>91</v>
      </c>
      <c r="M239" s="197" t="s">
        <v>91</v>
      </c>
      <c r="N239" s="197" t="s">
        <v>91</v>
      </c>
      <c r="O239" s="197" t="s">
        <v>91</v>
      </c>
      <c r="P239" s="197" t="s">
        <v>91</v>
      </c>
      <c r="Q239" s="197" t="s">
        <v>91</v>
      </c>
      <c r="R239" s="197" t="s">
        <v>91</v>
      </c>
      <c r="S239" s="197" t="s">
        <v>91</v>
      </c>
      <c r="T239" s="197" t="s">
        <v>91</v>
      </c>
      <c r="U239" s="197" t="s">
        <v>91</v>
      </c>
      <c r="V239" s="197" t="s">
        <v>91</v>
      </c>
      <c r="W239" s="201" t="s">
        <v>91</v>
      </c>
      <c r="X239" s="197" t="s">
        <v>91</v>
      </c>
      <c r="Y239" s="197"/>
      <c r="Z239" s="197" t="s">
        <v>91</v>
      </c>
      <c r="AA239" s="197" t="s">
        <v>91</v>
      </c>
      <c r="AB239" s="197" t="s">
        <v>91</v>
      </c>
      <c r="AC239" s="197" t="s">
        <v>91</v>
      </c>
      <c r="AD239" s="201" t="s">
        <v>91</v>
      </c>
      <c r="AE239" s="197" t="s">
        <v>91</v>
      </c>
      <c r="AF239" s="197" t="s">
        <v>91</v>
      </c>
      <c r="AG239" s="197" t="s">
        <v>91</v>
      </c>
      <c r="AH239" s="197" t="s">
        <v>91</v>
      </c>
      <c r="AI239" s="197" t="s">
        <v>91</v>
      </c>
      <c r="AJ239" s="197" t="s">
        <v>91</v>
      </c>
      <c r="AK239" s="197" t="s">
        <v>91</v>
      </c>
      <c r="AL239" s="197" t="s">
        <v>91</v>
      </c>
      <c r="AM239" s="197" t="s">
        <v>91</v>
      </c>
      <c r="AN239" s="197" t="s">
        <v>91</v>
      </c>
      <c r="AO239" s="197" t="s">
        <v>91</v>
      </c>
      <c r="AP239" s="197" t="s">
        <v>91</v>
      </c>
    </row>
    <row r="240" spans="1:42" x14ac:dyDescent="0.25">
      <c r="A240" s="198" t="s">
        <v>2500</v>
      </c>
      <c r="B240" s="198" t="s">
        <v>2361</v>
      </c>
      <c r="C240" s="199">
        <v>1353</v>
      </c>
      <c r="D240" s="200"/>
      <c r="E240" s="197"/>
      <c r="F240" s="197"/>
      <c r="G240" s="197"/>
      <c r="H240" s="197"/>
      <c r="I240" s="197"/>
      <c r="J240" s="197"/>
      <c r="K240" s="197"/>
      <c r="L240" s="197"/>
      <c r="M240" s="197"/>
      <c r="N240" s="197" t="s">
        <v>91</v>
      </c>
      <c r="O240" s="197"/>
      <c r="P240" s="197"/>
      <c r="Q240" s="197"/>
      <c r="R240" s="197"/>
      <c r="S240" s="197"/>
      <c r="T240" s="197"/>
      <c r="U240" s="197"/>
      <c r="V240" s="197"/>
      <c r="W240" s="197"/>
      <c r="X240" s="197"/>
      <c r="Y240" s="197"/>
      <c r="Z240" s="197"/>
      <c r="AA240" s="197"/>
      <c r="AB240" s="197"/>
      <c r="AC240" s="197"/>
      <c r="AD240" s="201"/>
      <c r="AE240" s="197" t="s">
        <v>91</v>
      </c>
      <c r="AF240" s="197"/>
      <c r="AG240" s="197"/>
      <c r="AH240" s="197"/>
      <c r="AI240" s="197"/>
      <c r="AJ240" s="197"/>
      <c r="AK240" s="197"/>
      <c r="AL240" s="197"/>
      <c r="AM240" s="197"/>
      <c r="AN240" s="197"/>
      <c r="AO240" s="197"/>
      <c r="AP240" s="197"/>
    </row>
    <row r="241" spans="1:42" x14ac:dyDescent="0.25">
      <c r="A241" s="198" t="s">
        <v>2501</v>
      </c>
      <c r="B241" s="198" t="s">
        <v>2502</v>
      </c>
      <c r="C241" s="199">
        <v>200</v>
      </c>
      <c r="D241" s="200"/>
      <c r="E241" s="197"/>
      <c r="F241" s="197"/>
      <c r="G241" s="197"/>
      <c r="H241" s="197"/>
      <c r="I241" s="197"/>
      <c r="J241" s="197"/>
      <c r="K241" s="197" t="s">
        <v>91</v>
      </c>
      <c r="L241" s="197" t="s">
        <v>91</v>
      </c>
      <c r="M241" s="197"/>
      <c r="N241" s="197" t="s">
        <v>91</v>
      </c>
      <c r="O241" s="197"/>
      <c r="P241" s="197" t="s">
        <v>91</v>
      </c>
      <c r="Q241" s="197"/>
      <c r="R241" s="197"/>
      <c r="S241" s="197"/>
      <c r="T241" s="197"/>
      <c r="U241" s="197"/>
      <c r="V241" s="197"/>
      <c r="W241" s="197"/>
      <c r="X241" s="197"/>
      <c r="Y241" s="197"/>
      <c r="Z241" s="198"/>
      <c r="AA241" s="198"/>
      <c r="AB241" s="198"/>
      <c r="AC241" s="198"/>
      <c r="AD241" s="202"/>
      <c r="AE241" s="198"/>
      <c r="AF241" s="198"/>
      <c r="AG241" s="198"/>
      <c r="AH241" s="198"/>
      <c r="AI241" s="198"/>
      <c r="AJ241" s="198"/>
      <c r="AK241" s="198"/>
      <c r="AL241" s="198"/>
      <c r="AM241" s="198"/>
      <c r="AN241" s="198"/>
      <c r="AO241" s="198"/>
      <c r="AP241" s="198"/>
    </row>
    <row r="242" spans="1:42" x14ac:dyDescent="0.25">
      <c r="A242" s="198"/>
      <c r="B242" s="203" t="s">
        <v>2503</v>
      </c>
      <c r="C242" s="199"/>
      <c r="D242" s="200"/>
      <c r="E242" s="198"/>
      <c r="F242" s="198"/>
      <c r="G242" s="198"/>
      <c r="H242" s="198"/>
      <c r="I242" s="198"/>
      <c r="J242" s="198"/>
      <c r="K242" s="198"/>
      <c r="L242" s="198"/>
      <c r="M242" s="198"/>
      <c r="N242" s="198"/>
      <c r="O242" s="198"/>
      <c r="P242" s="198"/>
      <c r="Q242" s="198"/>
      <c r="R242" s="198"/>
      <c r="S242" s="198"/>
      <c r="T242" s="198"/>
      <c r="U242" s="198"/>
      <c r="V242" s="198"/>
      <c r="W242" s="198"/>
      <c r="X242" s="198"/>
      <c r="Y242" s="198"/>
      <c r="Z242" s="198"/>
      <c r="AA242" s="198"/>
      <c r="AB242" s="198"/>
      <c r="AC242" s="198"/>
      <c r="AD242" s="202"/>
      <c r="AE242" s="198"/>
      <c r="AF242" s="198"/>
      <c r="AG242" s="198"/>
      <c r="AH242" s="198"/>
      <c r="AI242" s="198"/>
      <c r="AJ242" s="198"/>
      <c r="AK242" s="198"/>
      <c r="AL242" s="198"/>
      <c r="AM242" s="198"/>
      <c r="AN242" s="198"/>
      <c r="AO242" s="198"/>
      <c r="AP242" s="198"/>
    </row>
    <row r="243" spans="1:42" x14ac:dyDescent="0.25">
      <c r="A243" s="198"/>
      <c r="B243" s="198" t="s">
        <v>2504</v>
      </c>
      <c r="C243" s="199">
        <v>466</v>
      </c>
      <c r="D243" s="200" t="s">
        <v>2641</v>
      </c>
      <c r="E243" s="198"/>
      <c r="F243" s="198"/>
      <c r="G243" s="198"/>
      <c r="H243" s="198"/>
      <c r="I243" s="198"/>
      <c r="J243" s="198"/>
      <c r="K243" s="198"/>
      <c r="L243" s="198"/>
      <c r="M243" s="198"/>
      <c r="N243" s="198"/>
      <c r="O243" s="198"/>
      <c r="P243" s="198"/>
      <c r="Q243" s="198"/>
      <c r="R243" s="198"/>
      <c r="S243" s="198"/>
      <c r="T243" s="198"/>
      <c r="U243" s="198"/>
      <c r="V243" s="198"/>
      <c r="W243" s="198"/>
      <c r="X243" s="198"/>
      <c r="Y243" s="211" t="s">
        <v>2642</v>
      </c>
      <c r="Z243" s="198"/>
      <c r="AA243" s="198"/>
      <c r="AB243" s="198"/>
      <c r="AC243" s="198"/>
      <c r="AD243" s="202"/>
      <c r="AE243" s="198"/>
      <c r="AF243" s="198"/>
      <c r="AG243" s="198"/>
      <c r="AH243" s="198"/>
      <c r="AI243" s="198"/>
      <c r="AJ243" s="198"/>
      <c r="AK243" s="198"/>
      <c r="AL243" s="198"/>
      <c r="AM243" s="198"/>
      <c r="AN243" s="198"/>
      <c r="AO243" s="198"/>
      <c r="AP243" s="198"/>
    </row>
    <row r="244" spans="1:42" x14ac:dyDescent="0.25">
      <c r="A244" s="198"/>
      <c r="B244" s="198" t="s">
        <v>2507</v>
      </c>
      <c r="C244" s="199">
        <v>567</v>
      </c>
      <c r="D244" s="200" t="s">
        <v>2643</v>
      </c>
      <c r="E244" s="198"/>
      <c r="F244" s="198"/>
      <c r="G244" s="198"/>
      <c r="H244" s="198"/>
      <c r="I244" s="198"/>
      <c r="J244" s="198"/>
      <c r="K244" s="198"/>
      <c r="L244" s="198"/>
      <c r="M244" s="198"/>
      <c r="N244" s="198"/>
      <c r="O244" s="198"/>
      <c r="P244" s="198"/>
      <c r="Q244" s="198"/>
      <c r="R244" s="198"/>
      <c r="S244" s="198"/>
      <c r="T244" s="198"/>
      <c r="U244" s="198"/>
      <c r="V244" s="198"/>
      <c r="W244" s="198"/>
      <c r="X244" s="198"/>
      <c r="Y244" s="211" t="s">
        <v>2509</v>
      </c>
      <c r="Z244" s="198"/>
      <c r="AA244" s="198"/>
      <c r="AB244" s="198"/>
      <c r="AC244" s="198"/>
      <c r="AD244" s="202"/>
      <c r="AE244" s="198"/>
      <c r="AF244" s="198"/>
      <c r="AG244" s="198"/>
      <c r="AH244" s="198"/>
      <c r="AI244" s="198"/>
      <c r="AJ244" s="198"/>
      <c r="AK244" s="198"/>
      <c r="AL244" s="198"/>
      <c r="AM244" s="198"/>
      <c r="AN244" s="198"/>
      <c r="AO244" s="198"/>
      <c r="AP244" s="198"/>
    </row>
    <row r="245" spans="1:42" x14ac:dyDescent="0.25">
      <c r="A245" s="198"/>
      <c r="B245" s="198" t="s">
        <v>2510</v>
      </c>
      <c r="C245" s="199">
        <v>567</v>
      </c>
      <c r="D245" s="200" t="s">
        <v>2644</v>
      </c>
      <c r="E245" s="198"/>
      <c r="F245" s="198"/>
      <c r="G245" s="198"/>
      <c r="H245" s="198"/>
      <c r="I245" s="198"/>
      <c r="J245" s="198"/>
      <c r="K245" s="198"/>
      <c r="L245" s="198"/>
      <c r="M245" s="198"/>
      <c r="N245" s="198"/>
      <c r="O245" s="198"/>
      <c r="P245" s="198"/>
      <c r="Q245" s="198"/>
      <c r="R245" s="198"/>
      <c r="S245" s="198"/>
      <c r="T245" s="198"/>
      <c r="U245" s="198"/>
      <c r="V245" s="198"/>
      <c r="W245" s="198"/>
      <c r="X245" s="198"/>
      <c r="Y245" s="211" t="s">
        <v>2645</v>
      </c>
      <c r="Z245" s="198"/>
      <c r="AA245" s="198"/>
      <c r="AB245" s="198"/>
      <c r="AC245" s="198"/>
      <c r="AD245" s="202"/>
      <c r="AE245" s="198"/>
      <c r="AF245" s="198"/>
      <c r="AG245" s="198"/>
      <c r="AH245" s="198"/>
      <c r="AI245" s="198"/>
      <c r="AJ245" s="198"/>
      <c r="AK245" s="198"/>
      <c r="AL245" s="198"/>
      <c r="AM245" s="198"/>
      <c r="AN245" s="198"/>
      <c r="AO245" s="198"/>
      <c r="AP245" s="198"/>
    </row>
    <row r="246" spans="1:42" ht="30" x14ac:dyDescent="0.25">
      <c r="A246" s="198"/>
      <c r="B246" s="198" t="s">
        <v>2513</v>
      </c>
      <c r="C246" s="199">
        <v>1184.4000000000001</v>
      </c>
      <c r="D246" s="200" t="s">
        <v>2646</v>
      </c>
      <c r="E246" s="198"/>
      <c r="F246" s="198"/>
      <c r="G246" s="198"/>
      <c r="H246" s="198"/>
      <c r="I246" s="198"/>
      <c r="J246" s="198"/>
      <c r="K246" s="198"/>
      <c r="L246" s="198"/>
      <c r="M246" s="198"/>
      <c r="N246" s="198"/>
      <c r="O246" s="198"/>
      <c r="P246" s="198"/>
      <c r="Q246" s="198"/>
      <c r="R246" s="198"/>
      <c r="S246" s="198"/>
      <c r="T246" s="198"/>
      <c r="U246" s="198"/>
      <c r="V246" s="198"/>
      <c r="W246" s="198"/>
      <c r="X246" s="198"/>
      <c r="Y246" s="211" t="s">
        <v>2647</v>
      </c>
      <c r="Z246" s="198"/>
      <c r="AA246" s="198"/>
      <c r="AB246" s="198"/>
      <c r="AC246" s="198"/>
      <c r="AD246" s="202"/>
      <c r="AE246" s="198"/>
      <c r="AF246" s="198"/>
      <c r="AG246" s="198"/>
      <c r="AH246" s="198"/>
      <c r="AI246" s="198"/>
      <c r="AJ246" s="198"/>
      <c r="AK246" s="198"/>
      <c r="AL246" s="198"/>
      <c r="AM246" s="198"/>
      <c r="AN246" s="198"/>
      <c r="AO246" s="198"/>
      <c r="AP246" s="198"/>
    </row>
    <row r="247" spans="1:42" x14ac:dyDescent="0.25">
      <c r="A247" s="198"/>
      <c r="B247" s="198" t="s">
        <v>2516</v>
      </c>
      <c r="C247" s="199">
        <v>522</v>
      </c>
      <c r="D247" s="200" t="s">
        <v>2509</v>
      </c>
      <c r="E247" s="198"/>
      <c r="F247" s="198"/>
      <c r="G247" s="198"/>
      <c r="H247" s="198"/>
      <c r="I247" s="198"/>
      <c r="J247" s="198"/>
      <c r="K247" s="198"/>
      <c r="L247" s="198"/>
      <c r="M247" s="198"/>
      <c r="N247" s="198"/>
      <c r="O247" s="198"/>
      <c r="P247" s="198"/>
      <c r="Q247" s="198"/>
      <c r="R247" s="198"/>
      <c r="S247" s="198"/>
      <c r="T247" s="198"/>
      <c r="U247" s="198"/>
      <c r="V247" s="198"/>
      <c r="W247" s="198"/>
      <c r="X247" s="198"/>
      <c r="Y247" s="211" t="s">
        <v>2648</v>
      </c>
      <c r="Z247" s="198"/>
      <c r="AA247" s="198"/>
      <c r="AB247" s="198"/>
      <c r="AC247" s="198"/>
      <c r="AD247" s="202"/>
      <c r="AE247" s="198"/>
      <c r="AF247" s="198"/>
      <c r="AG247" s="198"/>
      <c r="AH247" s="198"/>
      <c r="AI247" s="198"/>
      <c r="AJ247" s="198"/>
      <c r="AK247" s="198"/>
      <c r="AL247" s="198"/>
      <c r="AM247" s="198"/>
      <c r="AN247" s="198"/>
      <c r="AO247" s="198"/>
      <c r="AP247" s="198"/>
    </row>
    <row r="248" spans="1:42" x14ac:dyDescent="0.25">
      <c r="A248" s="198"/>
      <c r="B248" s="198" t="s">
        <v>2518</v>
      </c>
      <c r="C248" s="199">
        <v>356</v>
      </c>
      <c r="D248" s="200" t="s">
        <v>2649</v>
      </c>
      <c r="E248" s="198"/>
      <c r="F248" s="198"/>
      <c r="G248" s="198"/>
      <c r="H248" s="198"/>
      <c r="I248" s="198"/>
      <c r="J248" s="198"/>
      <c r="K248" s="198"/>
      <c r="L248" s="198"/>
      <c r="M248" s="198"/>
      <c r="N248" s="198"/>
      <c r="O248" s="198"/>
      <c r="P248" s="198"/>
      <c r="Q248" s="198"/>
      <c r="R248" s="198"/>
      <c r="S248" s="198"/>
      <c r="T248" s="198"/>
      <c r="U248" s="198"/>
      <c r="V248" s="198"/>
      <c r="W248" s="198"/>
      <c r="X248" s="198"/>
      <c r="Y248" s="211" t="s">
        <v>2650</v>
      </c>
      <c r="Z248" s="198"/>
      <c r="AA248" s="198"/>
      <c r="AB248" s="198"/>
      <c r="AC248" s="198"/>
      <c r="AD248" s="202"/>
      <c r="AE248" s="198"/>
      <c r="AF248" s="198"/>
      <c r="AG248" s="198"/>
      <c r="AH248" s="198"/>
      <c r="AI248" s="198"/>
      <c r="AJ248" s="198"/>
      <c r="AK248" s="198"/>
      <c r="AL248" s="198"/>
      <c r="AM248" s="198"/>
      <c r="AN248" s="198"/>
      <c r="AO248" s="198"/>
      <c r="AP248" s="198"/>
    </row>
    <row r="249" spans="1:42" x14ac:dyDescent="0.25">
      <c r="A249" s="198"/>
      <c r="B249" s="198" t="s">
        <v>2521</v>
      </c>
      <c r="C249" s="199">
        <v>297</v>
      </c>
      <c r="D249" s="200" t="s">
        <v>2651</v>
      </c>
      <c r="E249" s="198"/>
      <c r="F249" s="198"/>
      <c r="G249" s="198"/>
      <c r="H249" s="198"/>
      <c r="I249" s="198"/>
      <c r="J249" s="198"/>
      <c r="K249" s="198"/>
      <c r="L249" s="198"/>
      <c r="M249" s="198"/>
      <c r="N249" s="198"/>
      <c r="O249" s="198"/>
      <c r="P249" s="198"/>
      <c r="Q249" s="198"/>
      <c r="R249" s="198"/>
      <c r="S249" s="198"/>
      <c r="T249" s="198"/>
      <c r="U249" s="198"/>
      <c r="V249" s="198"/>
      <c r="W249" s="198"/>
      <c r="X249" s="198"/>
      <c r="Y249" s="211" t="s">
        <v>2652</v>
      </c>
      <c r="Z249" s="198"/>
      <c r="AA249" s="198"/>
      <c r="AB249" s="198"/>
      <c r="AC249" s="198"/>
      <c r="AD249" s="202"/>
      <c r="AE249" s="198"/>
      <c r="AF249" s="198"/>
      <c r="AG249" s="198"/>
      <c r="AH249" s="198"/>
      <c r="AI249" s="198"/>
      <c r="AJ249" s="198"/>
      <c r="AK249" s="198"/>
      <c r="AL249" s="198"/>
      <c r="AM249" s="198"/>
      <c r="AN249" s="198"/>
      <c r="AO249" s="198"/>
      <c r="AP249" s="198"/>
    </row>
    <row r="250" spans="1:42" ht="30" x14ac:dyDescent="0.25">
      <c r="A250" s="198"/>
      <c r="B250" s="198" t="s">
        <v>2524</v>
      </c>
      <c r="C250" s="199">
        <v>318</v>
      </c>
      <c r="D250" s="200" t="s">
        <v>2653</v>
      </c>
      <c r="E250" s="198"/>
      <c r="F250" s="198"/>
      <c r="G250" s="198"/>
      <c r="H250" s="198"/>
      <c r="I250" s="198"/>
      <c r="J250" s="198"/>
      <c r="K250" s="198"/>
      <c r="L250" s="198"/>
      <c r="M250" s="198"/>
      <c r="N250" s="198"/>
      <c r="O250" s="198"/>
      <c r="P250" s="198"/>
      <c r="Q250" s="198"/>
      <c r="R250" s="198"/>
      <c r="S250" s="198"/>
      <c r="T250" s="198"/>
      <c r="U250" s="198"/>
      <c r="V250" s="198"/>
      <c r="W250" s="198"/>
      <c r="X250" s="198"/>
      <c r="Y250" s="211" t="s">
        <v>2654</v>
      </c>
      <c r="Z250" s="198"/>
      <c r="AA250" s="198"/>
      <c r="AB250" s="198"/>
      <c r="AC250" s="198"/>
      <c r="AD250" s="202"/>
      <c r="AE250" s="198"/>
      <c r="AF250" s="198"/>
      <c r="AG250" s="198"/>
      <c r="AH250" s="198"/>
      <c r="AI250" s="198"/>
      <c r="AJ250" s="198"/>
      <c r="AK250" s="198"/>
      <c r="AL250" s="198"/>
      <c r="AM250" s="198"/>
      <c r="AN250" s="198"/>
      <c r="AO250" s="198"/>
      <c r="AP250" s="198"/>
    </row>
    <row r="251" spans="1:42" ht="30" x14ac:dyDescent="0.25">
      <c r="A251" s="198"/>
      <c r="B251" s="198" t="s">
        <v>2527</v>
      </c>
      <c r="C251" s="199">
        <v>122</v>
      </c>
      <c r="D251" s="200" t="s">
        <v>2655</v>
      </c>
      <c r="E251" s="198"/>
      <c r="F251" s="198"/>
      <c r="G251" s="198"/>
      <c r="H251" s="198"/>
      <c r="I251" s="198"/>
      <c r="J251" s="198"/>
      <c r="K251" s="198"/>
      <c r="L251" s="198"/>
      <c r="M251" s="198"/>
      <c r="N251" s="198"/>
      <c r="O251" s="198"/>
      <c r="P251" s="198"/>
      <c r="Q251" s="198"/>
      <c r="R251" s="198"/>
      <c r="S251" s="198"/>
      <c r="T251" s="198"/>
      <c r="U251" s="198"/>
      <c r="V251" s="198"/>
      <c r="W251" s="198"/>
      <c r="X251" s="198"/>
      <c r="Y251" s="211" t="s">
        <v>2656</v>
      </c>
      <c r="Z251" s="198"/>
      <c r="AA251" s="198"/>
      <c r="AB251" s="198"/>
      <c r="AC251" s="198"/>
      <c r="AD251" s="202"/>
      <c r="AE251" s="198"/>
      <c r="AF251" s="198"/>
      <c r="AG251" s="198"/>
      <c r="AH251" s="198"/>
      <c r="AI251" s="198"/>
      <c r="AJ251" s="198"/>
      <c r="AK251" s="198"/>
      <c r="AL251" s="198"/>
      <c r="AM251" s="198"/>
      <c r="AN251" s="198"/>
      <c r="AO251" s="198"/>
      <c r="AP251" s="198"/>
    </row>
    <row r="252" spans="1:42" ht="45" x14ac:dyDescent="0.25">
      <c r="A252" s="198"/>
      <c r="B252" s="198" t="s">
        <v>2530</v>
      </c>
      <c r="C252" s="199">
        <v>1626</v>
      </c>
      <c r="D252" s="200" t="s">
        <v>2657</v>
      </c>
      <c r="E252" s="198"/>
      <c r="F252" s="198"/>
      <c r="G252" s="198"/>
      <c r="H252" s="198"/>
      <c r="I252" s="198"/>
      <c r="J252" s="198"/>
      <c r="K252" s="198"/>
      <c r="L252" s="198"/>
      <c r="M252" s="198"/>
      <c r="N252" s="198"/>
      <c r="O252" s="198"/>
      <c r="P252" s="198"/>
      <c r="Q252" s="198"/>
      <c r="R252" s="198"/>
      <c r="S252" s="198"/>
      <c r="T252" s="198"/>
      <c r="U252" s="198"/>
      <c r="V252" s="198"/>
      <c r="W252" s="198"/>
      <c r="X252" s="198"/>
      <c r="Y252" s="211" t="s">
        <v>2658</v>
      </c>
      <c r="Z252" s="198"/>
      <c r="AA252" s="198"/>
      <c r="AB252" s="198"/>
      <c r="AC252" s="198"/>
      <c r="AD252" s="202"/>
      <c r="AE252" s="198"/>
      <c r="AF252" s="198"/>
      <c r="AG252" s="198"/>
      <c r="AH252" s="198"/>
      <c r="AI252" s="198"/>
      <c r="AJ252" s="198"/>
      <c r="AK252" s="198"/>
      <c r="AL252" s="198"/>
      <c r="AM252" s="198"/>
      <c r="AN252" s="198"/>
      <c r="AO252" s="198"/>
      <c r="AP252" s="198"/>
    </row>
    <row r="253" spans="1:42" ht="45" x14ac:dyDescent="0.25">
      <c r="A253" s="198"/>
      <c r="B253" s="198" t="s">
        <v>2533</v>
      </c>
      <c r="C253" s="199">
        <v>7096</v>
      </c>
      <c r="D253" s="200" t="s">
        <v>2659</v>
      </c>
      <c r="E253" s="198"/>
      <c r="F253" s="198"/>
      <c r="G253" s="198"/>
      <c r="H253" s="198"/>
      <c r="I253" s="198"/>
      <c r="J253" s="198"/>
      <c r="K253" s="198"/>
      <c r="L253" s="198"/>
      <c r="M253" s="198"/>
      <c r="N253" s="198"/>
      <c r="O253" s="198"/>
      <c r="P253" s="198"/>
      <c r="Q253" s="198"/>
      <c r="R253" s="198"/>
      <c r="S253" s="198"/>
      <c r="T253" s="198"/>
      <c r="U253" s="198"/>
      <c r="V253" s="198"/>
      <c r="W253" s="198"/>
      <c r="X253" s="198"/>
      <c r="Y253" s="209" t="s">
        <v>2660</v>
      </c>
      <c r="Z253" s="198"/>
      <c r="AA253" s="198"/>
      <c r="AB253" s="198"/>
      <c r="AC253" s="198"/>
      <c r="AD253" s="202"/>
      <c r="AE253" s="198"/>
      <c r="AF253" s="198"/>
      <c r="AG253" s="198"/>
      <c r="AH253" s="198"/>
      <c r="AI253" s="198"/>
      <c r="AJ253" s="198"/>
      <c r="AK253" s="198"/>
      <c r="AL253" s="198"/>
      <c r="AM253" s="198"/>
      <c r="AN253" s="198"/>
      <c r="AO253" s="198"/>
      <c r="AP253" s="198"/>
    </row>
    <row r="254" spans="1:42" ht="45" x14ac:dyDescent="0.25">
      <c r="A254" s="198"/>
      <c r="B254" s="198" t="s">
        <v>2536</v>
      </c>
      <c r="C254" s="199">
        <v>593</v>
      </c>
      <c r="D254" s="200" t="s">
        <v>2661</v>
      </c>
      <c r="E254" s="198"/>
      <c r="F254" s="198"/>
      <c r="G254" s="198"/>
      <c r="H254" s="198"/>
      <c r="I254" s="198"/>
      <c r="J254" s="198"/>
      <c r="K254" s="198"/>
      <c r="L254" s="198"/>
      <c r="M254" s="198"/>
      <c r="N254" s="198"/>
      <c r="O254" s="198"/>
      <c r="P254" s="198"/>
      <c r="Q254" s="198"/>
      <c r="R254" s="198"/>
      <c r="S254" s="198"/>
      <c r="T254" s="198"/>
      <c r="U254" s="198"/>
      <c r="V254" s="198"/>
      <c r="W254" s="198"/>
      <c r="X254" s="198"/>
      <c r="Y254" s="211" t="s">
        <v>2662</v>
      </c>
      <c r="Z254" s="198"/>
      <c r="AA254" s="198"/>
      <c r="AB254" s="198"/>
      <c r="AC254" s="198"/>
      <c r="AD254" s="202"/>
      <c r="AE254" s="198"/>
      <c r="AF254" s="198"/>
      <c r="AG254" s="198"/>
      <c r="AH254" s="198"/>
      <c r="AI254" s="198"/>
      <c r="AJ254" s="198"/>
      <c r="AK254" s="198"/>
      <c r="AL254" s="198"/>
      <c r="AM254" s="198"/>
      <c r="AN254" s="198"/>
      <c r="AO254" s="198"/>
      <c r="AP254" s="198"/>
    </row>
    <row r="255" spans="1:42" ht="45" x14ac:dyDescent="0.25">
      <c r="A255" s="198"/>
      <c r="B255" s="198" t="s">
        <v>2539</v>
      </c>
      <c r="C255" s="199">
        <v>949</v>
      </c>
      <c r="D255" s="200" t="s">
        <v>2663</v>
      </c>
      <c r="E255" s="198"/>
      <c r="F255" s="198"/>
      <c r="G255" s="198"/>
      <c r="H255" s="198"/>
      <c r="I255" s="198"/>
      <c r="J255" s="198"/>
      <c r="K255" s="198"/>
      <c r="L255" s="198"/>
      <c r="M255" s="198"/>
      <c r="N255" s="198"/>
      <c r="O255" s="198"/>
      <c r="P255" s="198"/>
      <c r="Q255" s="198"/>
      <c r="R255" s="198"/>
      <c r="S255" s="198"/>
      <c r="T255" s="198"/>
      <c r="U255" s="198"/>
      <c r="V255" s="198"/>
      <c r="W255" s="198"/>
      <c r="X255" s="198"/>
      <c r="Y255" s="211" t="s">
        <v>2664</v>
      </c>
      <c r="Z255" s="198"/>
      <c r="AA255" s="198"/>
      <c r="AB255" s="198"/>
      <c r="AC255" s="198"/>
      <c r="AD255" s="202"/>
      <c r="AE255" s="198"/>
      <c r="AF255" s="198"/>
      <c r="AG255" s="198"/>
      <c r="AH255" s="198"/>
      <c r="AI255" s="198"/>
      <c r="AJ255" s="198"/>
      <c r="AK255" s="198"/>
      <c r="AL255" s="198"/>
      <c r="AM255" s="198"/>
      <c r="AN255" s="198"/>
      <c r="AO255" s="198"/>
      <c r="AP255" s="198"/>
    </row>
    <row r="256" spans="1:42" ht="45" x14ac:dyDescent="0.25">
      <c r="A256" s="198"/>
      <c r="B256" s="198" t="s">
        <v>2542</v>
      </c>
      <c r="C256" s="199">
        <v>1374</v>
      </c>
      <c r="D256" s="200" t="s">
        <v>2665</v>
      </c>
      <c r="E256" s="198"/>
      <c r="F256" s="198"/>
      <c r="G256" s="198"/>
      <c r="H256" s="198"/>
      <c r="I256" s="198"/>
      <c r="J256" s="198"/>
      <c r="K256" s="198"/>
      <c r="L256" s="198"/>
      <c r="M256" s="198"/>
      <c r="N256" s="198"/>
      <c r="O256" s="198"/>
      <c r="P256" s="198"/>
      <c r="Q256" s="198"/>
      <c r="R256" s="198"/>
      <c r="S256" s="198"/>
      <c r="T256" s="198"/>
      <c r="U256" s="198"/>
      <c r="V256" s="198"/>
      <c r="W256" s="198"/>
      <c r="X256" s="198"/>
      <c r="Y256" s="211" t="s">
        <v>2666</v>
      </c>
      <c r="Z256" s="198"/>
      <c r="AA256" s="198"/>
      <c r="AB256" s="198"/>
      <c r="AC256" s="198"/>
      <c r="AD256" s="202"/>
      <c r="AE256" s="198"/>
      <c r="AF256" s="198"/>
      <c r="AG256" s="198"/>
      <c r="AH256" s="198"/>
      <c r="AI256" s="198"/>
      <c r="AJ256" s="198"/>
      <c r="AK256" s="198"/>
      <c r="AL256" s="198"/>
      <c r="AM256" s="198"/>
      <c r="AN256" s="198"/>
      <c r="AO256" s="198"/>
      <c r="AP256" s="198"/>
    </row>
    <row r="257" spans="1:42" x14ac:dyDescent="0.25">
      <c r="A257" s="198"/>
      <c r="B257" s="198" t="s">
        <v>2361</v>
      </c>
      <c r="C257" s="199">
        <v>1353</v>
      </c>
      <c r="D257" s="200" t="s">
        <v>2667</v>
      </c>
      <c r="E257" s="198"/>
      <c r="F257" s="198"/>
      <c r="G257" s="198"/>
      <c r="H257" s="198"/>
      <c r="I257" s="198"/>
      <c r="J257" s="198"/>
      <c r="K257" s="198"/>
      <c r="L257" s="198"/>
      <c r="M257" s="198"/>
      <c r="N257" s="198"/>
      <c r="O257" s="198"/>
      <c r="P257" s="198"/>
      <c r="Q257" s="198"/>
      <c r="R257" s="198"/>
      <c r="S257" s="198"/>
      <c r="T257" s="198"/>
      <c r="U257" s="198"/>
      <c r="V257" s="198"/>
      <c r="W257" s="198"/>
      <c r="X257" s="198"/>
      <c r="Y257" s="211" t="s">
        <v>2668</v>
      </c>
      <c r="Z257" s="198"/>
      <c r="AA257" s="198"/>
      <c r="AB257" s="198"/>
      <c r="AC257" s="198"/>
      <c r="AD257" s="202"/>
      <c r="AE257" s="198"/>
      <c r="AF257" s="198"/>
      <c r="AG257" s="198"/>
      <c r="AH257" s="198"/>
      <c r="AI257" s="198"/>
      <c r="AJ257" s="198"/>
      <c r="AK257" s="198"/>
      <c r="AL257" s="198"/>
      <c r="AM257" s="198"/>
      <c r="AN257" s="198"/>
      <c r="AO257" s="198"/>
      <c r="AP257" s="198"/>
    </row>
    <row r="258" spans="1:42" ht="30" x14ac:dyDescent="0.25">
      <c r="A258" s="198"/>
      <c r="B258" s="198" t="s">
        <v>2474</v>
      </c>
      <c r="C258" s="199">
        <v>679</v>
      </c>
      <c r="D258" s="200" t="s">
        <v>2669</v>
      </c>
      <c r="E258" s="198"/>
      <c r="F258" s="198"/>
      <c r="G258" s="198"/>
      <c r="H258" s="198"/>
      <c r="I258" s="198"/>
      <c r="J258" s="198"/>
      <c r="K258" s="198"/>
      <c r="L258" s="198"/>
      <c r="M258" s="198"/>
      <c r="N258" s="198"/>
      <c r="O258" s="198"/>
      <c r="P258" s="198"/>
      <c r="Q258" s="198"/>
      <c r="R258" s="198"/>
      <c r="S258" s="198"/>
      <c r="T258" s="198"/>
      <c r="U258" s="198"/>
      <c r="V258" s="198"/>
      <c r="W258" s="198"/>
      <c r="X258" s="198"/>
      <c r="Y258" s="211" t="s">
        <v>2670</v>
      </c>
      <c r="Z258" s="198"/>
      <c r="AA258" s="198"/>
      <c r="AB258" s="198"/>
      <c r="AC258" s="198"/>
      <c r="AD258" s="202"/>
      <c r="AE258" s="198"/>
      <c r="AF258" s="198"/>
      <c r="AG258" s="198"/>
      <c r="AH258" s="198"/>
      <c r="AI258" s="198"/>
      <c r="AJ258" s="198"/>
      <c r="AK258" s="198"/>
      <c r="AL258" s="198"/>
      <c r="AM258" s="198"/>
      <c r="AN258" s="198"/>
      <c r="AO258" s="198"/>
      <c r="AP258" s="198"/>
    </row>
    <row r="259" spans="1:42" ht="30" x14ac:dyDescent="0.25">
      <c r="A259" s="198"/>
      <c r="B259" s="198" t="s">
        <v>2549</v>
      </c>
      <c r="C259" s="199">
        <v>1041</v>
      </c>
      <c r="D259" s="200" t="s">
        <v>2671</v>
      </c>
      <c r="E259" s="198"/>
      <c r="F259" s="198"/>
      <c r="G259" s="198"/>
      <c r="H259" s="198"/>
      <c r="I259" s="198"/>
      <c r="J259" s="198"/>
      <c r="K259" s="198"/>
      <c r="L259" s="198"/>
      <c r="M259" s="198"/>
      <c r="N259" s="198"/>
      <c r="O259" s="198"/>
      <c r="P259" s="198"/>
      <c r="Q259" s="198"/>
      <c r="R259" s="198"/>
      <c r="S259" s="198"/>
      <c r="T259" s="198"/>
      <c r="U259" s="198"/>
      <c r="V259" s="198"/>
      <c r="W259" s="198"/>
      <c r="X259" s="198"/>
      <c r="Y259" s="211" t="s">
        <v>2672</v>
      </c>
      <c r="Z259" s="198"/>
      <c r="AA259" s="198"/>
      <c r="AB259" s="198"/>
      <c r="AC259" s="198"/>
      <c r="AD259" s="202"/>
      <c r="AE259" s="198"/>
      <c r="AF259" s="198"/>
      <c r="AG259" s="198"/>
      <c r="AH259" s="198"/>
      <c r="AI259" s="198"/>
      <c r="AJ259" s="198"/>
      <c r="AK259" s="198"/>
      <c r="AL259" s="198"/>
      <c r="AM259" s="198"/>
      <c r="AN259" s="198"/>
      <c r="AO259" s="198"/>
      <c r="AP259" s="198"/>
    </row>
    <row r="260" spans="1:42" s="136" customFormat="1" ht="47.25" customHeight="1" x14ac:dyDescent="0.25">
      <c r="A260" s="145"/>
      <c r="B260" s="146" t="s">
        <v>1319</v>
      </c>
      <c r="C260" s="205">
        <v>559</v>
      </c>
      <c r="D260" s="206" t="s">
        <v>2673</v>
      </c>
      <c r="E260" s="147"/>
      <c r="F260" s="147"/>
      <c r="G260" s="147"/>
      <c r="H260" s="207"/>
      <c r="I260" s="148"/>
      <c r="J260" s="148"/>
      <c r="K260" s="148"/>
      <c r="L260" s="148"/>
      <c r="M260" s="148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206" t="s">
        <v>2673</v>
      </c>
      <c r="Z260" s="148"/>
      <c r="AA260" s="148"/>
      <c r="AB260" s="148"/>
      <c r="AC260" s="148"/>
      <c r="AD260" s="20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</row>
    <row r="261" spans="1:42" s="136" customFormat="1" ht="47.25" customHeight="1" x14ac:dyDescent="0.25">
      <c r="A261" s="145"/>
      <c r="B261" s="146" t="s">
        <v>2553</v>
      </c>
      <c r="C261" s="205">
        <v>1212</v>
      </c>
      <c r="D261" s="206" t="s">
        <v>2674</v>
      </c>
      <c r="E261" s="147"/>
      <c r="F261" s="147"/>
      <c r="G261" s="147"/>
      <c r="H261" s="207"/>
      <c r="I261" s="148"/>
      <c r="J261" s="148"/>
      <c r="K261" s="148"/>
      <c r="L261" s="148"/>
      <c r="M261" s="148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206" t="s">
        <v>2674</v>
      </c>
      <c r="Z261" s="148"/>
      <c r="AA261" s="148"/>
      <c r="AB261" s="148"/>
      <c r="AC261" s="148"/>
      <c r="AD261" s="20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</row>
    <row r="262" spans="1:42" s="136" customFormat="1" ht="22.5" customHeight="1" x14ac:dyDescent="0.25">
      <c r="A262" s="145"/>
      <c r="B262" s="146" t="s">
        <v>2555</v>
      </c>
      <c r="C262" s="205">
        <v>122</v>
      </c>
      <c r="D262" s="206" t="s">
        <v>2675</v>
      </c>
      <c r="E262" s="147"/>
      <c r="F262" s="147"/>
      <c r="G262" s="147"/>
      <c r="H262" s="207"/>
      <c r="I262" s="148"/>
      <c r="J262" s="148"/>
      <c r="K262" s="148"/>
      <c r="L262" s="148"/>
      <c r="M262" s="148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206" t="s">
        <v>2675</v>
      </c>
      <c r="Z262" s="148"/>
      <c r="AA262" s="148"/>
      <c r="AB262" s="148"/>
      <c r="AC262" s="148"/>
      <c r="AD262" s="20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</row>
    <row r="263" spans="1:42" x14ac:dyDescent="0.25">
      <c r="A263" s="145"/>
      <c r="B263" s="146" t="s">
        <v>2557</v>
      </c>
      <c r="C263" s="199">
        <v>256</v>
      </c>
      <c r="D263" s="206" t="s">
        <v>2676</v>
      </c>
      <c r="E263" s="198"/>
      <c r="F263" s="198"/>
      <c r="G263" s="198"/>
      <c r="H263" s="198"/>
      <c r="I263" s="198"/>
      <c r="J263" s="198"/>
      <c r="K263" s="198"/>
      <c r="L263" s="198"/>
      <c r="M263" s="198"/>
      <c r="N263" s="198"/>
      <c r="O263" s="198"/>
      <c r="P263" s="198"/>
      <c r="Q263" s="198"/>
      <c r="R263" s="198"/>
      <c r="S263" s="198"/>
      <c r="T263" s="198"/>
      <c r="U263" s="198"/>
      <c r="V263" s="198"/>
      <c r="W263" s="198"/>
      <c r="X263" s="198"/>
      <c r="Y263" s="206" t="s">
        <v>2676</v>
      </c>
      <c r="Z263" s="198"/>
      <c r="AA263" s="198"/>
      <c r="AB263" s="198"/>
      <c r="AC263" s="198"/>
      <c r="AD263" s="198"/>
      <c r="AE263" s="198"/>
      <c r="AF263" s="198"/>
      <c r="AG263" s="198"/>
      <c r="AH263" s="198"/>
      <c r="AI263" s="198"/>
      <c r="AJ263" s="198"/>
      <c r="AK263" s="198"/>
      <c r="AL263" s="198"/>
      <c r="AM263" s="198"/>
      <c r="AN263" s="198"/>
      <c r="AO263" s="198"/>
      <c r="AP263" s="198"/>
    </row>
    <row r="265" spans="1:42" ht="16.5" customHeight="1" x14ac:dyDescent="0.25">
      <c r="A265" s="435" t="s">
        <v>2677</v>
      </c>
      <c r="B265" s="435"/>
      <c r="C265" s="435"/>
      <c r="D265" s="435"/>
      <c r="E265" s="435"/>
      <c r="F265" s="435"/>
      <c r="G265" s="435"/>
      <c r="H265" s="435"/>
      <c r="I265" s="435"/>
      <c r="J265" s="435"/>
      <c r="K265" s="435"/>
      <c r="L265" s="435"/>
      <c r="M265" s="435"/>
      <c r="N265" s="435"/>
      <c r="O265" s="435"/>
      <c r="P265" s="435"/>
      <c r="Q265" s="435"/>
      <c r="R265" s="435"/>
      <c r="S265" s="435"/>
      <c r="T265" s="435"/>
      <c r="U265" s="435"/>
      <c r="V265" s="435"/>
      <c r="W265" s="435"/>
      <c r="X265" s="435"/>
      <c r="Y265" s="435"/>
      <c r="Z265" s="435"/>
      <c r="AA265" s="435"/>
      <c r="AB265" s="435"/>
      <c r="AC265" s="435"/>
      <c r="AD265" s="435"/>
      <c r="AE265" s="435"/>
      <c r="AF265" s="435"/>
      <c r="AG265" s="435"/>
      <c r="AH265" s="435"/>
      <c r="AI265" s="435"/>
      <c r="AJ265" s="435"/>
      <c r="AK265" s="435"/>
      <c r="AL265" s="435"/>
      <c r="AM265" s="435"/>
      <c r="AN265" s="435"/>
      <c r="AO265" s="435"/>
      <c r="AP265" s="435"/>
    </row>
    <row r="267" spans="1:42" x14ac:dyDescent="0.25">
      <c r="A267" s="436" t="s">
        <v>2389</v>
      </c>
      <c r="B267" s="436" t="s">
        <v>2390</v>
      </c>
      <c r="C267" s="436" t="s">
        <v>2391</v>
      </c>
      <c r="D267" s="439" t="s">
        <v>2392</v>
      </c>
      <c r="E267" s="439"/>
      <c r="F267" s="439"/>
      <c r="G267" s="439"/>
      <c r="H267" s="439"/>
      <c r="I267" s="439"/>
      <c r="J267" s="439"/>
      <c r="K267" s="439"/>
      <c r="L267" s="439"/>
      <c r="M267" s="439"/>
      <c r="N267" s="439"/>
      <c r="O267" s="439"/>
      <c r="P267" s="439"/>
      <c r="Q267" s="439"/>
      <c r="R267" s="439"/>
      <c r="S267" s="439"/>
      <c r="T267" s="439"/>
      <c r="U267" s="439"/>
      <c r="V267" s="439"/>
      <c r="W267" s="439"/>
      <c r="X267" s="439"/>
      <c r="Y267" s="210"/>
      <c r="Z267" s="198"/>
      <c r="AA267" s="198" t="s">
        <v>2393</v>
      </c>
      <c r="AB267" s="198"/>
      <c r="AC267" s="198"/>
      <c r="AD267" s="198"/>
      <c r="AE267" s="198"/>
      <c r="AF267" s="198"/>
      <c r="AG267" s="198"/>
      <c r="AH267" s="198"/>
      <c r="AI267" s="198"/>
      <c r="AJ267" s="198"/>
      <c r="AK267" s="198"/>
      <c r="AL267" s="198"/>
      <c r="AM267" s="198"/>
      <c r="AN267" s="198"/>
      <c r="AO267" s="198"/>
      <c r="AP267" s="198"/>
    </row>
    <row r="268" spans="1:42" ht="15" customHeight="1" x14ac:dyDescent="0.25">
      <c r="A268" s="437"/>
      <c r="B268" s="437"/>
      <c r="C268" s="437"/>
      <c r="D268" s="443" t="s">
        <v>2389</v>
      </c>
      <c r="E268" s="192" t="str">
        <f t="shared" ref="E268:X268" si="11">_xlfn.CONCAT(E16,".mo")</f>
        <v>2.10.651.1.mo</v>
      </c>
      <c r="F268" s="192" t="str">
        <f t="shared" si="11"/>
        <v>2.10.650.1.mo</v>
      </c>
      <c r="G268" s="192" t="str">
        <f t="shared" si="11"/>
        <v>2.10.652.1.mo</v>
      </c>
      <c r="H268" s="192" t="str">
        <f t="shared" si="11"/>
        <v>2.10.661.1.mo</v>
      </c>
      <c r="I268" s="192" t="str">
        <f t="shared" si="11"/>
        <v>2.10.656.1.mo</v>
      </c>
      <c r="J268" s="192" t="str">
        <f t="shared" si="11"/>
        <v>2.10.657.1.mo</v>
      </c>
      <c r="K268" s="192" t="str">
        <f t="shared" si="11"/>
        <v>2.10.659.1.mo</v>
      </c>
      <c r="L268" s="192" t="str">
        <f t="shared" si="11"/>
        <v>2.10.658.1.mo</v>
      </c>
      <c r="M268" s="192" t="str">
        <f t="shared" si="11"/>
        <v>2.10.653.1.mo</v>
      </c>
      <c r="N268" s="192" t="str">
        <f t="shared" si="11"/>
        <v>2.10.660.1.mo</v>
      </c>
      <c r="O268" s="192" t="str">
        <f t="shared" si="11"/>
        <v>2.10.654.1.mo</v>
      </c>
      <c r="P268" s="192" t="str">
        <f t="shared" si="11"/>
        <v>2.10.655.1.mo</v>
      </c>
      <c r="Q268" s="192" t="str">
        <f t="shared" si="11"/>
        <v>2.10.655.3.mo</v>
      </c>
      <c r="R268" s="192" t="str">
        <f t="shared" si="11"/>
        <v>2.10.654.3.mo</v>
      </c>
      <c r="S268" s="192" t="str">
        <f t="shared" si="11"/>
        <v>2.10.651.3.mo</v>
      </c>
      <c r="T268" s="192" t="str">
        <f t="shared" si="11"/>
        <v>2.10.650.3.mo</v>
      </c>
      <c r="U268" s="192" t="str">
        <f t="shared" si="11"/>
        <v>2.10.656.3.mo</v>
      </c>
      <c r="V268" s="192" t="str">
        <f t="shared" si="11"/>
        <v>2.10.657.3.mo</v>
      </c>
      <c r="W268" s="192" t="str">
        <f t="shared" si="11"/>
        <v>2.10.652.3.mo</v>
      </c>
      <c r="X268" s="192" t="str">
        <f t="shared" si="11"/>
        <v>2.10.653.3.mo</v>
      </c>
      <c r="Y268" s="192"/>
      <c r="Z268" s="192" t="str">
        <f t="shared" ref="Z268:AP268" si="12">_xlfn.CONCAT(Z16,".mo")</f>
        <v>2.10.652.2.mo</v>
      </c>
      <c r="AA268" s="192" t="str">
        <f t="shared" si="12"/>
        <v>2.10.650.2.mo</v>
      </c>
      <c r="AB268" s="192" t="str">
        <f t="shared" si="12"/>
        <v>2.10.653.2.mo</v>
      </c>
      <c r="AC268" s="192" t="str">
        <f t="shared" si="12"/>
        <v>2.10.658.2.mo</v>
      </c>
      <c r="AD268" s="192" t="str">
        <f t="shared" si="12"/>
        <v>2.10.651.2.mo</v>
      </c>
      <c r="AE268" s="192" t="str">
        <f t="shared" si="12"/>
        <v>2.10.656.2.mo</v>
      </c>
      <c r="AF268" s="192" t="str">
        <f t="shared" si="12"/>
        <v>2.10.654.2.mo</v>
      </c>
      <c r="AG268" s="192" t="str">
        <f t="shared" si="12"/>
        <v>2.10.657.2.mo</v>
      </c>
      <c r="AH268" s="192" t="str">
        <f t="shared" si="12"/>
        <v>2.10.655.2.mo</v>
      </c>
      <c r="AI268" s="192" t="str">
        <f t="shared" si="12"/>
        <v>2.10.655.4.mo</v>
      </c>
      <c r="AJ268" s="192" t="str">
        <f t="shared" si="12"/>
        <v>2.10.653.4.mo</v>
      </c>
      <c r="AK268" s="192" t="str">
        <f t="shared" si="12"/>
        <v>2.10.650.4.mo</v>
      </c>
      <c r="AL268" s="192" t="str">
        <f t="shared" si="12"/>
        <v>2.10.651.4.mo</v>
      </c>
      <c r="AM268" s="192" t="str">
        <f t="shared" si="12"/>
        <v>2.10.656.4.mo</v>
      </c>
      <c r="AN268" s="192" t="str">
        <f t="shared" si="12"/>
        <v>2.10.657.4.mo</v>
      </c>
      <c r="AO268" s="192" t="str">
        <f t="shared" si="12"/>
        <v>2.10.654.4.mo</v>
      </c>
      <c r="AP268" s="192" t="str">
        <f t="shared" si="12"/>
        <v>2.10.652.4.mo</v>
      </c>
    </row>
    <row r="269" spans="1:42" x14ac:dyDescent="0.25">
      <c r="A269" s="438"/>
      <c r="B269" s="438"/>
      <c r="C269" s="438"/>
      <c r="D269" s="443"/>
      <c r="E269" s="193" t="s">
        <v>2431</v>
      </c>
      <c r="F269" s="193" t="s">
        <v>2432</v>
      </c>
      <c r="G269" s="193" t="s">
        <v>2433</v>
      </c>
      <c r="H269" s="193" t="s">
        <v>2434</v>
      </c>
      <c r="I269" s="193" t="s">
        <v>2435</v>
      </c>
      <c r="J269" s="193" t="s">
        <v>2436</v>
      </c>
      <c r="K269" s="193" t="s">
        <v>2437</v>
      </c>
      <c r="L269" s="193" t="s">
        <v>2438</v>
      </c>
      <c r="M269" s="193" t="s">
        <v>2439</v>
      </c>
      <c r="N269" s="193" t="s">
        <v>2440</v>
      </c>
      <c r="O269" s="193" t="s">
        <v>2441</v>
      </c>
      <c r="P269" s="193" t="s">
        <v>2442</v>
      </c>
      <c r="Q269" s="193" t="s">
        <v>2443</v>
      </c>
      <c r="R269" s="193" t="s">
        <v>2444</v>
      </c>
      <c r="S269" s="193" t="s">
        <v>2445</v>
      </c>
      <c r="T269" s="193" t="s">
        <v>2446</v>
      </c>
      <c r="U269" s="194" t="s">
        <v>2447</v>
      </c>
      <c r="V269" s="193" t="s">
        <v>2448</v>
      </c>
      <c r="W269" s="193" t="s">
        <v>2449</v>
      </c>
      <c r="X269" s="193" t="s">
        <v>2450</v>
      </c>
      <c r="Y269" s="193"/>
      <c r="Z269" s="193" t="s">
        <v>2431</v>
      </c>
      <c r="AA269" s="193" t="s">
        <v>2432</v>
      </c>
      <c r="AB269" s="193" t="s">
        <v>2433</v>
      </c>
      <c r="AC269" s="193" t="s">
        <v>2434</v>
      </c>
      <c r="AD269" s="193" t="s">
        <v>2451</v>
      </c>
      <c r="AE269" s="193" t="s">
        <v>2440</v>
      </c>
      <c r="AF269" s="193" t="s">
        <v>2441</v>
      </c>
      <c r="AG269" s="193" t="s">
        <v>2452</v>
      </c>
      <c r="AH269" s="193" t="s">
        <v>2453</v>
      </c>
      <c r="AI269" s="193" t="s">
        <v>2443</v>
      </c>
      <c r="AJ269" s="193" t="s">
        <v>2444</v>
      </c>
      <c r="AK269" s="193" t="s">
        <v>2446</v>
      </c>
      <c r="AL269" s="193" t="s">
        <v>2445</v>
      </c>
      <c r="AM269" s="193" t="s">
        <v>2447</v>
      </c>
      <c r="AN269" s="193" t="s">
        <v>2448</v>
      </c>
      <c r="AO269" s="193" t="s">
        <v>2450</v>
      </c>
      <c r="AP269" s="193" t="s">
        <v>2449</v>
      </c>
    </row>
    <row r="270" spans="1:42" x14ac:dyDescent="0.25">
      <c r="A270" s="195"/>
      <c r="B270" s="196" t="s">
        <v>2454</v>
      </c>
      <c r="C270" s="195"/>
      <c r="D270" s="195"/>
      <c r="E270" s="193"/>
      <c r="F270" s="193"/>
      <c r="G270" s="193"/>
      <c r="H270" s="193"/>
      <c r="I270" s="193"/>
      <c r="J270" s="193"/>
      <c r="K270" s="193"/>
      <c r="L270" s="193"/>
      <c r="M270" s="193"/>
      <c r="N270" s="193"/>
      <c r="O270" s="193"/>
      <c r="P270" s="193"/>
      <c r="Q270" s="193"/>
      <c r="R270" s="193"/>
      <c r="S270" s="193"/>
      <c r="T270" s="193"/>
      <c r="U270" s="194"/>
      <c r="V270" s="193"/>
      <c r="W270" s="193"/>
      <c r="X270" s="193"/>
      <c r="Y270" s="193"/>
      <c r="Z270" s="193"/>
      <c r="AA270" s="193"/>
      <c r="AB270" s="193"/>
      <c r="AC270" s="193"/>
      <c r="AD270" s="193"/>
      <c r="AE270" s="193"/>
      <c r="AF270" s="193"/>
      <c r="AG270" s="193"/>
      <c r="AH270" s="193"/>
      <c r="AI270" s="193"/>
      <c r="AJ270" s="193"/>
      <c r="AK270" s="193"/>
      <c r="AL270" s="193"/>
      <c r="AM270" s="193"/>
      <c r="AN270" s="193"/>
      <c r="AO270" s="193"/>
      <c r="AP270" s="193"/>
    </row>
    <row r="271" spans="1:42" x14ac:dyDescent="0.25">
      <c r="A271" s="198" t="s">
        <v>2455</v>
      </c>
      <c r="B271" s="198" t="s">
        <v>2456</v>
      </c>
      <c r="C271" s="199">
        <f>ROUND(C217*1.05,0)</f>
        <v>77</v>
      </c>
      <c r="D271" s="200"/>
      <c r="E271" s="197" t="s">
        <v>91</v>
      </c>
      <c r="F271" s="197" t="s">
        <v>91</v>
      </c>
      <c r="G271" s="197" t="s">
        <v>91</v>
      </c>
      <c r="H271" s="197" t="s">
        <v>91</v>
      </c>
      <c r="I271" s="197" t="s">
        <v>91</v>
      </c>
      <c r="J271" s="197" t="s">
        <v>91</v>
      </c>
      <c r="K271" s="197" t="s">
        <v>91</v>
      </c>
      <c r="L271" s="197" t="s">
        <v>91</v>
      </c>
      <c r="M271" s="197" t="s">
        <v>91</v>
      </c>
      <c r="N271" s="197" t="s">
        <v>91</v>
      </c>
      <c r="O271" s="197" t="s">
        <v>91</v>
      </c>
      <c r="P271" s="197" t="s">
        <v>91</v>
      </c>
      <c r="Q271" s="197" t="s">
        <v>91</v>
      </c>
      <c r="R271" s="197" t="s">
        <v>91</v>
      </c>
      <c r="S271" s="197" t="s">
        <v>91</v>
      </c>
      <c r="T271" s="197" t="s">
        <v>91</v>
      </c>
      <c r="U271" s="197" t="s">
        <v>91</v>
      </c>
      <c r="V271" s="197" t="s">
        <v>91</v>
      </c>
      <c r="W271" s="197" t="s">
        <v>91</v>
      </c>
      <c r="X271" s="197" t="s">
        <v>91</v>
      </c>
      <c r="Y271" s="197"/>
      <c r="Z271" s="197" t="s">
        <v>91</v>
      </c>
      <c r="AA271" s="197" t="s">
        <v>91</v>
      </c>
      <c r="AB271" s="197" t="s">
        <v>91</v>
      </c>
      <c r="AC271" s="197" t="s">
        <v>91</v>
      </c>
      <c r="AD271" s="197" t="s">
        <v>91</v>
      </c>
      <c r="AE271" s="197" t="s">
        <v>91</v>
      </c>
      <c r="AF271" s="197" t="s">
        <v>91</v>
      </c>
      <c r="AG271" s="197" t="s">
        <v>91</v>
      </c>
      <c r="AH271" s="197" t="s">
        <v>91</v>
      </c>
      <c r="AI271" s="197" t="s">
        <v>91</v>
      </c>
      <c r="AJ271" s="197" t="s">
        <v>91</v>
      </c>
      <c r="AK271" s="197" t="s">
        <v>91</v>
      </c>
      <c r="AL271" s="197" t="s">
        <v>91</v>
      </c>
      <c r="AM271" s="197" t="s">
        <v>91</v>
      </c>
      <c r="AN271" s="197" t="s">
        <v>91</v>
      </c>
      <c r="AO271" s="197" t="s">
        <v>91</v>
      </c>
      <c r="AP271" s="197" t="s">
        <v>91</v>
      </c>
    </row>
    <row r="272" spans="1:42" ht="30" x14ac:dyDescent="0.25">
      <c r="A272" s="198" t="s">
        <v>2457</v>
      </c>
      <c r="B272" s="198" t="s">
        <v>2458</v>
      </c>
      <c r="C272" s="199">
        <f>ROUND(C218*1.05,0)</f>
        <v>77</v>
      </c>
      <c r="D272" s="200"/>
      <c r="E272" s="197" t="s">
        <v>91</v>
      </c>
      <c r="F272" s="197" t="s">
        <v>91</v>
      </c>
      <c r="G272" s="197" t="s">
        <v>91</v>
      </c>
      <c r="H272" s="197" t="s">
        <v>91</v>
      </c>
      <c r="I272" s="197" t="s">
        <v>91</v>
      </c>
      <c r="J272" s="197" t="s">
        <v>91</v>
      </c>
      <c r="K272" s="197" t="s">
        <v>91</v>
      </c>
      <c r="L272" s="197" t="s">
        <v>91</v>
      </c>
      <c r="M272" s="197" t="s">
        <v>91</v>
      </c>
      <c r="N272" s="197" t="s">
        <v>91</v>
      </c>
      <c r="O272" s="197" t="s">
        <v>91</v>
      </c>
      <c r="P272" s="197" t="s">
        <v>91</v>
      </c>
      <c r="Q272" s="197" t="s">
        <v>91</v>
      </c>
      <c r="R272" s="197" t="s">
        <v>91</v>
      </c>
      <c r="S272" s="197" t="s">
        <v>91</v>
      </c>
      <c r="T272" s="197" t="s">
        <v>91</v>
      </c>
      <c r="U272" s="197" t="s">
        <v>91</v>
      </c>
      <c r="V272" s="197" t="s">
        <v>91</v>
      </c>
      <c r="W272" s="201" t="s">
        <v>91</v>
      </c>
      <c r="X272" s="197" t="s">
        <v>91</v>
      </c>
      <c r="Y272" s="197"/>
      <c r="Z272" s="197" t="s">
        <v>91</v>
      </c>
      <c r="AA272" s="197" t="s">
        <v>91</v>
      </c>
      <c r="AB272" s="197" t="s">
        <v>91</v>
      </c>
      <c r="AC272" s="197" t="s">
        <v>91</v>
      </c>
      <c r="AD272" s="197" t="s">
        <v>91</v>
      </c>
      <c r="AE272" s="197" t="s">
        <v>91</v>
      </c>
      <c r="AF272" s="197" t="s">
        <v>91</v>
      </c>
      <c r="AG272" s="197" t="s">
        <v>91</v>
      </c>
      <c r="AH272" s="197" t="s">
        <v>91</v>
      </c>
      <c r="AI272" s="197" t="s">
        <v>91</v>
      </c>
      <c r="AJ272" s="197" t="s">
        <v>91</v>
      </c>
      <c r="AK272" s="197" t="s">
        <v>91</v>
      </c>
      <c r="AL272" s="197" t="s">
        <v>91</v>
      </c>
      <c r="AM272" s="197" t="s">
        <v>91</v>
      </c>
      <c r="AN272" s="197" t="s">
        <v>91</v>
      </c>
      <c r="AO272" s="197" t="s">
        <v>91</v>
      </c>
      <c r="AP272" s="197" t="s">
        <v>91</v>
      </c>
    </row>
    <row r="273" spans="1:42" x14ac:dyDescent="0.25">
      <c r="A273" s="198" t="s">
        <v>2459</v>
      </c>
      <c r="B273" s="198" t="s">
        <v>2460</v>
      </c>
      <c r="C273" s="199">
        <f>ROUND(C219*1.05,0)</f>
        <v>128</v>
      </c>
      <c r="D273" s="200"/>
      <c r="E273" s="197" t="s">
        <v>91</v>
      </c>
      <c r="F273" s="197" t="s">
        <v>91</v>
      </c>
      <c r="G273" s="197" t="s">
        <v>91</v>
      </c>
      <c r="H273" s="197" t="s">
        <v>91</v>
      </c>
      <c r="I273" s="197" t="s">
        <v>91</v>
      </c>
      <c r="J273" s="197" t="s">
        <v>91</v>
      </c>
      <c r="K273" s="197" t="s">
        <v>91</v>
      </c>
      <c r="L273" s="197" t="s">
        <v>91</v>
      </c>
      <c r="M273" s="197" t="s">
        <v>91</v>
      </c>
      <c r="N273" s="197" t="s">
        <v>91</v>
      </c>
      <c r="O273" s="197" t="s">
        <v>91</v>
      </c>
      <c r="P273" s="197" t="s">
        <v>91</v>
      </c>
      <c r="Q273" s="197" t="s">
        <v>91</v>
      </c>
      <c r="R273" s="197" t="s">
        <v>91</v>
      </c>
      <c r="S273" s="197" t="s">
        <v>91</v>
      </c>
      <c r="T273" s="197" t="s">
        <v>91</v>
      </c>
      <c r="U273" s="197" t="s">
        <v>91</v>
      </c>
      <c r="V273" s="197" t="s">
        <v>91</v>
      </c>
      <c r="W273" s="201" t="s">
        <v>91</v>
      </c>
      <c r="X273" s="197" t="s">
        <v>91</v>
      </c>
      <c r="Y273" s="197"/>
      <c r="Z273" s="197" t="s">
        <v>91</v>
      </c>
      <c r="AA273" s="197" t="s">
        <v>91</v>
      </c>
      <c r="AB273" s="197" t="s">
        <v>91</v>
      </c>
      <c r="AC273" s="197" t="s">
        <v>91</v>
      </c>
      <c r="AD273" s="197" t="s">
        <v>91</v>
      </c>
      <c r="AE273" s="197" t="s">
        <v>91</v>
      </c>
      <c r="AF273" s="197" t="s">
        <v>91</v>
      </c>
      <c r="AG273" s="197" t="s">
        <v>91</v>
      </c>
      <c r="AH273" s="197" t="s">
        <v>91</v>
      </c>
      <c r="AI273" s="197" t="s">
        <v>91</v>
      </c>
      <c r="AJ273" s="197" t="s">
        <v>91</v>
      </c>
      <c r="AK273" s="197" t="s">
        <v>91</v>
      </c>
      <c r="AL273" s="197" t="s">
        <v>91</v>
      </c>
      <c r="AM273" s="197" t="s">
        <v>91</v>
      </c>
      <c r="AN273" s="197" t="s">
        <v>91</v>
      </c>
      <c r="AO273" s="197" t="s">
        <v>91</v>
      </c>
      <c r="AP273" s="197" t="s">
        <v>91</v>
      </c>
    </row>
    <row r="274" spans="1:42" x14ac:dyDescent="0.25">
      <c r="A274" s="198" t="s">
        <v>2461</v>
      </c>
      <c r="B274" s="198" t="s">
        <v>2462</v>
      </c>
      <c r="C274" s="199">
        <v>24</v>
      </c>
      <c r="D274" s="200"/>
      <c r="E274" s="197" t="s">
        <v>91</v>
      </c>
      <c r="F274" s="197" t="s">
        <v>91</v>
      </c>
      <c r="G274" s="197" t="s">
        <v>91</v>
      </c>
      <c r="H274" s="197" t="s">
        <v>91</v>
      </c>
      <c r="I274" s="197" t="s">
        <v>91</v>
      </c>
      <c r="J274" s="197" t="s">
        <v>91</v>
      </c>
      <c r="K274" s="197" t="s">
        <v>91</v>
      </c>
      <c r="L274" s="197" t="s">
        <v>91</v>
      </c>
      <c r="M274" s="197" t="s">
        <v>91</v>
      </c>
      <c r="N274" s="197" t="s">
        <v>91</v>
      </c>
      <c r="O274" s="197" t="s">
        <v>91</v>
      </c>
      <c r="P274" s="197" t="s">
        <v>91</v>
      </c>
      <c r="Q274" s="197" t="s">
        <v>91</v>
      </c>
      <c r="R274" s="197" t="s">
        <v>91</v>
      </c>
      <c r="S274" s="197" t="s">
        <v>91</v>
      </c>
      <c r="T274" s="197" t="s">
        <v>91</v>
      </c>
      <c r="U274" s="197" t="s">
        <v>91</v>
      </c>
      <c r="V274" s="197" t="s">
        <v>91</v>
      </c>
      <c r="W274" s="201" t="s">
        <v>91</v>
      </c>
      <c r="X274" s="197" t="s">
        <v>91</v>
      </c>
      <c r="Y274" s="197"/>
      <c r="Z274" s="197" t="s">
        <v>91</v>
      </c>
      <c r="AA274" s="197" t="s">
        <v>91</v>
      </c>
      <c r="AB274" s="197" t="s">
        <v>91</v>
      </c>
      <c r="AC274" s="197" t="s">
        <v>91</v>
      </c>
      <c r="AD274" s="197" t="s">
        <v>91</v>
      </c>
      <c r="AE274" s="197" t="s">
        <v>91</v>
      </c>
      <c r="AF274" s="197" t="s">
        <v>91</v>
      </c>
      <c r="AG274" s="197" t="s">
        <v>91</v>
      </c>
      <c r="AH274" s="197" t="s">
        <v>91</v>
      </c>
      <c r="AI274" s="197" t="s">
        <v>91</v>
      </c>
      <c r="AJ274" s="197" t="s">
        <v>91</v>
      </c>
      <c r="AK274" s="197" t="s">
        <v>91</v>
      </c>
      <c r="AL274" s="197" t="s">
        <v>91</v>
      </c>
      <c r="AM274" s="197" t="s">
        <v>91</v>
      </c>
      <c r="AN274" s="197" t="s">
        <v>91</v>
      </c>
      <c r="AO274" s="197" t="s">
        <v>91</v>
      </c>
      <c r="AP274" s="197" t="s">
        <v>91</v>
      </c>
    </row>
    <row r="275" spans="1:42" x14ac:dyDescent="0.25">
      <c r="A275" s="198" t="s">
        <v>2463</v>
      </c>
      <c r="B275" s="198" t="s">
        <v>2464</v>
      </c>
      <c r="C275" s="199">
        <v>26</v>
      </c>
      <c r="D275" s="200"/>
      <c r="E275" s="197" t="s">
        <v>91</v>
      </c>
      <c r="F275" s="197" t="s">
        <v>91</v>
      </c>
      <c r="G275" s="197" t="s">
        <v>91</v>
      </c>
      <c r="H275" s="197" t="s">
        <v>91</v>
      </c>
      <c r="I275" s="197" t="s">
        <v>91</v>
      </c>
      <c r="J275" s="197" t="s">
        <v>91</v>
      </c>
      <c r="K275" s="197" t="s">
        <v>91</v>
      </c>
      <c r="L275" s="197" t="s">
        <v>91</v>
      </c>
      <c r="M275" s="197" t="s">
        <v>91</v>
      </c>
      <c r="N275" s="197" t="s">
        <v>91</v>
      </c>
      <c r="O275" s="197" t="s">
        <v>91</v>
      </c>
      <c r="P275" s="197" t="s">
        <v>91</v>
      </c>
      <c r="Q275" s="197" t="s">
        <v>91</v>
      </c>
      <c r="R275" s="197" t="s">
        <v>91</v>
      </c>
      <c r="S275" s="197" t="s">
        <v>91</v>
      </c>
      <c r="T275" s="197" t="s">
        <v>91</v>
      </c>
      <c r="U275" s="197" t="s">
        <v>91</v>
      </c>
      <c r="V275" s="197" t="s">
        <v>91</v>
      </c>
      <c r="W275" s="201" t="s">
        <v>91</v>
      </c>
      <c r="X275" s="197" t="s">
        <v>91</v>
      </c>
      <c r="Y275" s="197"/>
      <c r="Z275" s="197" t="s">
        <v>91</v>
      </c>
      <c r="AA275" s="197" t="s">
        <v>91</v>
      </c>
      <c r="AB275" s="197" t="s">
        <v>91</v>
      </c>
      <c r="AC275" s="197" t="s">
        <v>91</v>
      </c>
      <c r="AD275" s="197" t="s">
        <v>91</v>
      </c>
      <c r="AE275" s="197" t="s">
        <v>91</v>
      </c>
      <c r="AF275" s="197" t="s">
        <v>91</v>
      </c>
      <c r="AG275" s="197" t="s">
        <v>91</v>
      </c>
      <c r="AH275" s="197" t="s">
        <v>91</v>
      </c>
      <c r="AI275" s="197" t="s">
        <v>91</v>
      </c>
      <c r="AJ275" s="197" t="s">
        <v>91</v>
      </c>
      <c r="AK275" s="197" t="s">
        <v>91</v>
      </c>
      <c r="AL275" s="197" t="s">
        <v>91</v>
      </c>
      <c r="AM275" s="197" t="s">
        <v>91</v>
      </c>
      <c r="AN275" s="197" t="s">
        <v>91</v>
      </c>
      <c r="AO275" s="197" t="s">
        <v>91</v>
      </c>
      <c r="AP275" s="197" t="s">
        <v>91</v>
      </c>
    </row>
    <row r="276" spans="1:42" x14ac:dyDescent="0.25">
      <c r="A276" s="198" t="s">
        <v>2465</v>
      </c>
      <c r="B276" s="198" t="s">
        <v>2466</v>
      </c>
      <c r="C276" s="199">
        <f t="shared" ref="C276:C285" si="13">ROUND(C222*1.05,0)</f>
        <v>128</v>
      </c>
      <c r="D276" s="200"/>
      <c r="E276" s="197" t="s">
        <v>91</v>
      </c>
      <c r="F276" s="197" t="s">
        <v>91</v>
      </c>
      <c r="G276" s="197" t="s">
        <v>91</v>
      </c>
      <c r="H276" s="197" t="s">
        <v>91</v>
      </c>
      <c r="I276" s="197"/>
      <c r="J276" s="197"/>
      <c r="K276" s="197"/>
      <c r="L276" s="197"/>
      <c r="M276" s="197"/>
      <c r="N276" s="197"/>
      <c r="O276" s="197"/>
      <c r="P276" s="197"/>
      <c r="Q276" s="197"/>
      <c r="R276" s="197"/>
      <c r="S276" s="197"/>
      <c r="T276" s="197"/>
      <c r="U276" s="197"/>
      <c r="V276" s="197"/>
      <c r="W276" s="201"/>
      <c r="X276" s="197"/>
      <c r="Y276" s="197"/>
      <c r="Z276" s="197" t="s">
        <v>91</v>
      </c>
      <c r="AA276" s="197" t="s">
        <v>91</v>
      </c>
      <c r="AB276" s="197" t="s">
        <v>91</v>
      </c>
      <c r="AC276" s="197" t="s">
        <v>91</v>
      </c>
      <c r="AD276" s="197"/>
      <c r="AE276" s="197"/>
      <c r="AF276" s="197"/>
      <c r="AG276" s="197"/>
      <c r="AH276" s="197"/>
      <c r="AI276" s="197"/>
      <c r="AJ276" s="197"/>
      <c r="AK276" s="197"/>
      <c r="AL276" s="197"/>
      <c r="AM276" s="197"/>
      <c r="AN276" s="197"/>
      <c r="AO276" s="197"/>
      <c r="AP276" s="197"/>
    </row>
    <row r="277" spans="1:42" x14ac:dyDescent="0.25">
      <c r="A277" s="198" t="s">
        <v>2467</v>
      </c>
      <c r="B277" s="198" t="s">
        <v>2468</v>
      </c>
      <c r="C277" s="199">
        <f t="shared" si="13"/>
        <v>128</v>
      </c>
      <c r="D277" s="200"/>
      <c r="E277" s="197"/>
      <c r="F277" s="197"/>
      <c r="G277" s="197"/>
      <c r="H277" s="197"/>
      <c r="I277" s="197" t="s">
        <v>91</v>
      </c>
      <c r="J277" s="197" t="s">
        <v>91</v>
      </c>
      <c r="K277" s="197" t="s">
        <v>91</v>
      </c>
      <c r="L277" s="197" t="s">
        <v>91</v>
      </c>
      <c r="M277" s="197" t="s">
        <v>91</v>
      </c>
      <c r="N277" s="197" t="s">
        <v>91</v>
      </c>
      <c r="O277" s="197" t="s">
        <v>91</v>
      </c>
      <c r="P277" s="197" t="s">
        <v>91</v>
      </c>
      <c r="Q277" s="197"/>
      <c r="R277" s="197"/>
      <c r="S277" s="197"/>
      <c r="T277" s="197"/>
      <c r="U277" s="197"/>
      <c r="V277" s="197"/>
      <c r="W277" s="201"/>
      <c r="X277" s="197"/>
      <c r="Y277" s="197"/>
      <c r="Z277" s="197"/>
      <c r="AA277" s="197"/>
      <c r="AB277" s="197"/>
      <c r="AC277" s="197"/>
      <c r="AD277" s="197" t="s">
        <v>91</v>
      </c>
      <c r="AE277" s="197" t="s">
        <v>91</v>
      </c>
      <c r="AF277" s="197" t="s">
        <v>91</v>
      </c>
      <c r="AG277" s="197" t="s">
        <v>91</v>
      </c>
      <c r="AH277" s="197" t="s">
        <v>91</v>
      </c>
      <c r="AI277" s="197"/>
      <c r="AJ277" s="197"/>
      <c r="AK277" s="197"/>
      <c r="AL277" s="197"/>
      <c r="AM277" s="197"/>
      <c r="AN277" s="197"/>
      <c r="AO277" s="197"/>
      <c r="AP277" s="197"/>
    </row>
    <row r="278" spans="1:42" x14ac:dyDescent="0.25">
      <c r="A278" s="198" t="s">
        <v>2469</v>
      </c>
      <c r="B278" s="198" t="s">
        <v>2470</v>
      </c>
      <c r="C278" s="199">
        <f t="shared" si="13"/>
        <v>258</v>
      </c>
      <c r="D278" s="200"/>
      <c r="E278" s="197" t="s">
        <v>91</v>
      </c>
      <c r="F278" s="197"/>
      <c r="G278" s="197" t="s">
        <v>91</v>
      </c>
      <c r="H278" s="197"/>
      <c r="I278" s="197" t="s">
        <v>91</v>
      </c>
      <c r="J278" s="197" t="s">
        <v>91</v>
      </c>
      <c r="K278" s="197" t="s">
        <v>91</v>
      </c>
      <c r="L278" s="197" t="s">
        <v>91</v>
      </c>
      <c r="M278" s="197"/>
      <c r="N278" s="197"/>
      <c r="O278" s="197"/>
      <c r="P278" s="197"/>
      <c r="Q278" s="197"/>
      <c r="R278" s="197"/>
      <c r="S278" s="197"/>
      <c r="T278" s="197"/>
      <c r="U278" s="197" t="s">
        <v>91</v>
      </c>
      <c r="V278" s="197" t="s">
        <v>91</v>
      </c>
      <c r="W278" s="201" t="s">
        <v>91</v>
      </c>
      <c r="X278" s="197" t="s">
        <v>91</v>
      </c>
      <c r="Y278" s="197"/>
      <c r="Z278" s="197" t="s">
        <v>91</v>
      </c>
      <c r="AA278" s="197"/>
      <c r="AB278" s="197" t="s">
        <v>91</v>
      </c>
      <c r="AC278" s="197"/>
      <c r="AD278" s="197"/>
      <c r="AE278" s="197"/>
      <c r="AF278" s="197"/>
      <c r="AG278" s="197" t="s">
        <v>91</v>
      </c>
      <c r="AH278" s="197" t="s">
        <v>91</v>
      </c>
      <c r="AI278" s="197"/>
      <c r="AJ278" s="197"/>
      <c r="AK278" s="197"/>
      <c r="AL278" s="197"/>
      <c r="AM278" s="197" t="s">
        <v>91</v>
      </c>
      <c r="AN278" s="197" t="s">
        <v>91</v>
      </c>
      <c r="AO278" s="197" t="s">
        <v>91</v>
      </c>
      <c r="AP278" s="197" t="s">
        <v>91</v>
      </c>
    </row>
    <row r="279" spans="1:42" ht="30" x14ac:dyDescent="0.25">
      <c r="A279" s="198" t="s">
        <v>2471</v>
      </c>
      <c r="B279" s="198" t="s">
        <v>2472</v>
      </c>
      <c r="C279" s="199">
        <f t="shared" si="13"/>
        <v>218</v>
      </c>
      <c r="D279" s="200"/>
      <c r="E279" s="197" t="s">
        <v>91</v>
      </c>
      <c r="F279" s="197"/>
      <c r="G279" s="197" t="s">
        <v>91</v>
      </c>
      <c r="H279" s="197"/>
      <c r="I279" s="197" t="s">
        <v>91</v>
      </c>
      <c r="J279" s="197" t="s">
        <v>91</v>
      </c>
      <c r="K279" s="197" t="s">
        <v>91</v>
      </c>
      <c r="L279" s="197" t="s">
        <v>91</v>
      </c>
      <c r="M279" s="197"/>
      <c r="N279" s="197"/>
      <c r="O279" s="197"/>
      <c r="P279" s="197"/>
      <c r="Q279" s="197"/>
      <c r="R279" s="197"/>
      <c r="S279" s="197"/>
      <c r="T279" s="197"/>
      <c r="U279" s="197" t="s">
        <v>91</v>
      </c>
      <c r="V279" s="197" t="s">
        <v>91</v>
      </c>
      <c r="W279" s="201" t="s">
        <v>91</v>
      </c>
      <c r="X279" s="197" t="s">
        <v>91</v>
      </c>
      <c r="Y279" s="197"/>
      <c r="Z279" s="197" t="s">
        <v>91</v>
      </c>
      <c r="AA279" s="197"/>
      <c r="AB279" s="197" t="s">
        <v>91</v>
      </c>
      <c r="AC279" s="197"/>
      <c r="AD279" s="197"/>
      <c r="AE279" s="197"/>
      <c r="AF279" s="197"/>
      <c r="AG279" s="197" t="s">
        <v>91</v>
      </c>
      <c r="AH279" s="197" t="s">
        <v>91</v>
      </c>
      <c r="AI279" s="197"/>
      <c r="AJ279" s="197"/>
      <c r="AK279" s="197"/>
      <c r="AL279" s="197"/>
      <c r="AM279" s="197" t="s">
        <v>91</v>
      </c>
      <c r="AN279" s="197" t="s">
        <v>91</v>
      </c>
      <c r="AO279" s="197" t="s">
        <v>91</v>
      </c>
      <c r="AP279" s="197" t="s">
        <v>91</v>
      </c>
    </row>
    <row r="280" spans="1:42" ht="30" x14ac:dyDescent="0.25">
      <c r="A280" s="198" t="s">
        <v>2473</v>
      </c>
      <c r="B280" s="198" t="s">
        <v>2474</v>
      </c>
      <c r="C280" s="199">
        <f t="shared" si="13"/>
        <v>713</v>
      </c>
      <c r="D280" s="200"/>
      <c r="E280" s="197" t="s">
        <v>91</v>
      </c>
      <c r="F280" s="197"/>
      <c r="G280" s="197" t="s">
        <v>91</v>
      </c>
      <c r="H280" s="197"/>
      <c r="I280" s="197" t="s">
        <v>91</v>
      </c>
      <c r="J280" s="197" t="s">
        <v>91</v>
      </c>
      <c r="K280" s="197" t="s">
        <v>91</v>
      </c>
      <c r="L280" s="197" t="s">
        <v>91</v>
      </c>
      <c r="M280" s="197"/>
      <c r="N280" s="197"/>
      <c r="O280" s="197"/>
      <c r="P280" s="197"/>
      <c r="Q280" s="197"/>
      <c r="R280" s="197"/>
      <c r="S280" s="197"/>
      <c r="T280" s="197"/>
      <c r="U280" s="197" t="s">
        <v>91</v>
      </c>
      <c r="V280" s="197" t="s">
        <v>91</v>
      </c>
      <c r="W280" s="201" t="s">
        <v>91</v>
      </c>
      <c r="X280" s="197" t="s">
        <v>91</v>
      </c>
      <c r="Y280" s="197"/>
      <c r="Z280" s="197" t="s">
        <v>91</v>
      </c>
      <c r="AA280" s="197"/>
      <c r="AB280" s="197" t="s">
        <v>91</v>
      </c>
      <c r="AC280" s="197"/>
      <c r="AD280" s="197"/>
      <c r="AE280" s="197"/>
      <c r="AF280" s="197"/>
      <c r="AG280" s="197" t="s">
        <v>91</v>
      </c>
      <c r="AH280" s="197" t="s">
        <v>91</v>
      </c>
      <c r="AI280" s="197"/>
      <c r="AJ280" s="197"/>
      <c r="AK280" s="197"/>
      <c r="AL280" s="197"/>
      <c r="AM280" s="197" t="s">
        <v>91</v>
      </c>
      <c r="AN280" s="197" t="s">
        <v>91</v>
      </c>
      <c r="AO280" s="197" t="s">
        <v>91</v>
      </c>
      <c r="AP280" s="197" t="s">
        <v>91</v>
      </c>
    </row>
    <row r="281" spans="1:42" ht="45" x14ac:dyDescent="0.25">
      <c r="A281" s="198" t="s">
        <v>2475</v>
      </c>
      <c r="B281" s="198" t="s">
        <v>2476</v>
      </c>
      <c r="C281" s="199">
        <f t="shared" si="13"/>
        <v>258</v>
      </c>
      <c r="D281" s="200"/>
      <c r="E281" s="197"/>
      <c r="F281" s="197"/>
      <c r="G281" s="197" t="s">
        <v>91</v>
      </c>
      <c r="H281" s="197" t="s">
        <v>91</v>
      </c>
      <c r="I281" s="197" t="s">
        <v>91</v>
      </c>
      <c r="J281" s="197" t="s">
        <v>91</v>
      </c>
      <c r="K281" s="197" t="s">
        <v>91</v>
      </c>
      <c r="L281" s="197" t="s">
        <v>91</v>
      </c>
      <c r="M281" s="197" t="s">
        <v>91</v>
      </c>
      <c r="N281" s="197" t="s">
        <v>91</v>
      </c>
      <c r="O281" s="197" t="s">
        <v>91</v>
      </c>
      <c r="P281" s="197" t="s">
        <v>91</v>
      </c>
      <c r="Q281" s="197" t="s">
        <v>91</v>
      </c>
      <c r="R281" s="197" t="s">
        <v>91</v>
      </c>
      <c r="S281" s="197" t="s">
        <v>91</v>
      </c>
      <c r="T281" s="197" t="s">
        <v>91</v>
      </c>
      <c r="U281" s="197" t="s">
        <v>91</v>
      </c>
      <c r="V281" s="197" t="s">
        <v>91</v>
      </c>
      <c r="W281" s="201" t="s">
        <v>91</v>
      </c>
      <c r="X281" s="197" t="s">
        <v>91</v>
      </c>
      <c r="Y281" s="197"/>
      <c r="Z281" s="197"/>
      <c r="AA281" s="197"/>
      <c r="AB281" s="197" t="s">
        <v>91</v>
      </c>
      <c r="AC281" s="197" t="s">
        <v>91</v>
      </c>
      <c r="AD281" s="197" t="s">
        <v>91</v>
      </c>
      <c r="AE281" s="197" t="s">
        <v>91</v>
      </c>
      <c r="AF281" s="197" t="s">
        <v>91</v>
      </c>
      <c r="AG281" s="197" t="s">
        <v>91</v>
      </c>
      <c r="AH281" s="197" t="s">
        <v>91</v>
      </c>
      <c r="AI281" s="197" t="s">
        <v>91</v>
      </c>
      <c r="AJ281" s="197" t="s">
        <v>91</v>
      </c>
      <c r="AK281" s="197" t="s">
        <v>91</v>
      </c>
      <c r="AL281" s="197" t="s">
        <v>91</v>
      </c>
      <c r="AM281" s="197" t="s">
        <v>91</v>
      </c>
      <c r="AN281" s="197" t="s">
        <v>91</v>
      </c>
      <c r="AO281" s="197" t="s">
        <v>91</v>
      </c>
      <c r="AP281" s="197" t="s">
        <v>91</v>
      </c>
    </row>
    <row r="282" spans="1:42" ht="45" x14ac:dyDescent="0.25">
      <c r="A282" s="198" t="s">
        <v>2477</v>
      </c>
      <c r="B282" s="198" t="s">
        <v>2478</v>
      </c>
      <c r="C282" s="199">
        <f t="shared" si="13"/>
        <v>77</v>
      </c>
      <c r="D282" s="200"/>
      <c r="E282" s="197"/>
      <c r="F282" s="197"/>
      <c r="G282" s="197"/>
      <c r="H282" s="197"/>
      <c r="I282" s="197" t="s">
        <v>91</v>
      </c>
      <c r="J282" s="197" t="s">
        <v>91</v>
      </c>
      <c r="K282" s="197" t="s">
        <v>91</v>
      </c>
      <c r="L282" s="197" t="s">
        <v>91</v>
      </c>
      <c r="M282" s="197" t="s">
        <v>91</v>
      </c>
      <c r="N282" s="197" t="s">
        <v>91</v>
      </c>
      <c r="O282" s="197" t="s">
        <v>91</v>
      </c>
      <c r="P282" s="197" t="s">
        <v>91</v>
      </c>
      <c r="Q282" s="197" t="s">
        <v>91</v>
      </c>
      <c r="R282" s="197" t="s">
        <v>91</v>
      </c>
      <c r="S282" s="197" t="s">
        <v>91</v>
      </c>
      <c r="T282" s="197" t="s">
        <v>91</v>
      </c>
      <c r="U282" s="197" t="s">
        <v>91</v>
      </c>
      <c r="V282" s="197" t="s">
        <v>91</v>
      </c>
      <c r="W282" s="201" t="s">
        <v>91</v>
      </c>
      <c r="X282" s="197" t="s">
        <v>91</v>
      </c>
      <c r="Y282" s="197"/>
      <c r="Z282" s="197"/>
      <c r="AA282" s="197"/>
      <c r="AB282" s="197"/>
      <c r="AC282" s="197"/>
      <c r="AD282" s="197" t="s">
        <v>91</v>
      </c>
      <c r="AE282" s="197" t="s">
        <v>91</v>
      </c>
      <c r="AF282" s="197" t="s">
        <v>91</v>
      </c>
      <c r="AG282" s="197" t="s">
        <v>91</v>
      </c>
      <c r="AH282" s="197" t="s">
        <v>91</v>
      </c>
      <c r="AI282" s="197" t="s">
        <v>91</v>
      </c>
      <c r="AJ282" s="197" t="s">
        <v>91</v>
      </c>
      <c r="AK282" s="197" t="s">
        <v>91</v>
      </c>
      <c r="AL282" s="197" t="s">
        <v>91</v>
      </c>
      <c r="AM282" s="197" t="s">
        <v>91</v>
      </c>
      <c r="AN282" s="197" t="s">
        <v>91</v>
      </c>
      <c r="AO282" s="197" t="s">
        <v>91</v>
      </c>
      <c r="AP282" s="197" t="s">
        <v>91</v>
      </c>
    </row>
    <row r="283" spans="1:42" x14ac:dyDescent="0.25">
      <c r="A283" s="198" t="s">
        <v>2479</v>
      </c>
      <c r="B283" s="198" t="s">
        <v>2480</v>
      </c>
      <c r="C283" s="199">
        <f t="shared" si="13"/>
        <v>433</v>
      </c>
      <c r="D283" s="200"/>
      <c r="E283" s="197"/>
      <c r="F283" s="197"/>
      <c r="G283" s="197"/>
      <c r="H283" s="197"/>
      <c r="I283" s="197"/>
      <c r="J283" s="197"/>
      <c r="K283" s="197"/>
      <c r="L283" s="197"/>
      <c r="M283" s="197"/>
      <c r="N283" s="197"/>
      <c r="O283" s="197"/>
      <c r="P283" s="197"/>
      <c r="Q283" s="197"/>
      <c r="R283" s="197"/>
      <c r="S283" s="197"/>
      <c r="T283" s="197"/>
      <c r="U283" s="197"/>
      <c r="V283" s="197"/>
      <c r="W283" s="201"/>
      <c r="X283" s="197"/>
      <c r="Y283" s="197"/>
      <c r="Z283" s="197" t="s">
        <v>91</v>
      </c>
      <c r="AA283" s="197" t="s">
        <v>91</v>
      </c>
      <c r="AB283" s="197" t="s">
        <v>91</v>
      </c>
      <c r="AC283" s="197" t="s">
        <v>91</v>
      </c>
      <c r="AD283" s="197" t="s">
        <v>91</v>
      </c>
      <c r="AE283" s="197" t="s">
        <v>91</v>
      </c>
      <c r="AF283" s="197" t="s">
        <v>91</v>
      </c>
      <c r="AG283" s="197" t="s">
        <v>91</v>
      </c>
      <c r="AH283" s="197" t="s">
        <v>91</v>
      </c>
      <c r="AI283" s="197" t="s">
        <v>91</v>
      </c>
      <c r="AJ283" s="197" t="s">
        <v>91</v>
      </c>
      <c r="AK283" s="197" t="s">
        <v>91</v>
      </c>
      <c r="AL283" s="197" t="s">
        <v>91</v>
      </c>
      <c r="AM283" s="197" t="s">
        <v>91</v>
      </c>
      <c r="AN283" s="197" t="s">
        <v>91</v>
      </c>
      <c r="AO283" s="197" t="s">
        <v>91</v>
      </c>
      <c r="AP283" s="197" t="s">
        <v>91</v>
      </c>
    </row>
    <row r="284" spans="1:42" x14ac:dyDescent="0.25">
      <c r="A284" s="198" t="s">
        <v>2481</v>
      </c>
      <c r="B284" s="198" t="s">
        <v>2482</v>
      </c>
      <c r="C284" s="199">
        <f t="shared" si="13"/>
        <v>743</v>
      </c>
      <c r="D284" s="200"/>
      <c r="E284" s="197"/>
      <c r="F284" s="197"/>
      <c r="G284" s="197"/>
      <c r="H284" s="197"/>
      <c r="I284" s="197"/>
      <c r="J284" s="197"/>
      <c r="K284" s="197"/>
      <c r="L284" s="197"/>
      <c r="M284" s="197"/>
      <c r="N284" s="197"/>
      <c r="O284" s="197"/>
      <c r="P284" s="197"/>
      <c r="Q284" s="197"/>
      <c r="R284" s="197"/>
      <c r="S284" s="197"/>
      <c r="T284" s="197"/>
      <c r="U284" s="197"/>
      <c r="V284" s="197"/>
      <c r="W284" s="201"/>
      <c r="X284" s="197"/>
      <c r="Y284" s="197"/>
      <c r="Z284" s="197" t="s">
        <v>91</v>
      </c>
      <c r="AA284" s="197" t="s">
        <v>91</v>
      </c>
      <c r="AB284" s="197" t="s">
        <v>91</v>
      </c>
      <c r="AC284" s="197" t="s">
        <v>91</v>
      </c>
      <c r="AD284" s="197" t="s">
        <v>91</v>
      </c>
      <c r="AE284" s="197" t="s">
        <v>91</v>
      </c>
      <c r="AF284" s="197" t="s">
        <v>91</v>
      </c>
      <c r="AG284" s="197" t="s">
        <v>91</v>
      </c>
      <c r="AH284" s="197" t="s">
        <v>91</v>
      </c>
      <c r="AI284" s="197" t="s">
        <v>91</v>
      </c>
      <c r="AJ284" s="197" t="s">
        <v>91</v>
      </c>
      <c r="AK284" s="197" t="s">
        <v>91</v>
      </c>
      <c r="AL284" s="197" t="s">
        <v>91</v>
      </c>
      <c r="AM284" s="197" t="s">
        <v>91</v>
      </c>
      <c r="AN284" s="197" t="s">
        <v>91</v>
      </c>
      <c r="AO284" s="197" t="s">
        <v>91</v>
      </c>
      <c r="AP284" s="197" t="s">
        <v>91</v>
      </c>
    </row>
    <row r="285" spans="1:42" x14ac:dyDescent="0.25">
      <c r="A285" s="198" t="s">
        <v>2483</v>
      </c>
      <c r="B285" s="198" t="s">
        <v>2484</v>
      </c>
      <c r="C285" s="199">
        <f t="shared" si="13"/>
        <v>128</v>
      </c>
      <c r="D285" s="200"/>
      <c r="E285" s="197" t="s">
        <v>91</v>
      </c>
      <c r="F285" s="197" t="s">
        <v>91</v>
      </c>
      <c r="G285" s="197" t="s">
        <v>91</v>
      </c>
      <c r="H285" s="197" t="s">
        <v>91</v>
      </c>
      <c r="I285" s="197"/>
      <c r="J285" s="197" t="s">
        <v>91</v>
      </c>
      <c r="K285" s="197" t="s">
        <v>91</v>
      </c>
      <c r="L285" s="197"/>
      <c r="M285" s="197"/>
      <c r="N285" s="197" t="s">
        <v>91</v>
      </c>
      <c r="O285" s="197" t="s">
        <v>91</v>
      </c>
      <c r="P285" s="197"/>
      <c r="Q285" s="197" t="s">
        <v>91</v>
      </c>
      <c r="R285" s="197"/>
      <c r="S285" s="197" t="s">
        <v>91</v>
      </c>
      <c r="T285" s="197"/>
      <c r="U285" s="197"/>
      <c r="V285" s="197" t="s">
        <v>91</v>
      </c>
      <c r="W285" s="201"/>
      <c r="X285" s="197" t="s">
        <v>91</v>
      </c>
      <c r="Y285" s="197"/>
      <c r="Z285" s="197" t="s">
        <v>91</v>
      </c>
      <c r="AA285" s="197" t="s">
        <v>91</v>
      </c>
      <c r="AB285" s="197" t="s">
        <v>91</v>
      </c>
      <c r="AC285" s="197" t="s">
        <v>91</v>
      </c>
      <c r="AD285" s="197"/>
      <c r="AE285" s="197" t="s">
        <v>91</v>
      </c>
      <c r="AF285" s="197" t="s">
        <v>91</v>
      </c>
      <c r="AG285" s="197" t="s">
        <v>91</v>
      </c>
      <c r="AH285" s="197"/>
      <c r="AI285" s="197" t="s">
        <v>91</v>
      </c>
      <c r="AJ285" s="197"/>
      <c r="AK285" s="197"/>
      <c r="AL285" s="197" t="s">
        <v>91</v>
      </c>
      <c r="AM285" s="197"/>
      <c r="AN285" s="197" t="s">
        <v>91</v>
      </c>
      <c r="AO285" s="197" t="s">
        <v>91</v>
      </c>
      <c r="AP285" s="197"/>
    </row>
    <row r="286" spans="1:42" x14ac:dyDescent="0.25">
      <c r="A286" s="198" t="s">
        <v>2485</v>
      </c>
      <c r="B286" s="198" t="s">
        <v>2486</v>
      </c>
      <c r="C286" s="199">
        <v>62</v>
      </c>
      <c r="D286" s="200"/>
      <c r="E286" s="197"/>
      <c r="F286" s="197"/>
      <c r="G286" s="197"/>
      <c r="H286" s="197"/>
      <c r="I286" s="197" t="s">
        <v>91</v>
      </c>
      <c r="J286" s="197" t="s">
        <v>91</v>
      </c>
      <c r="K286" s="197" t="s">
        <v>91</v>
      </c>
      <c r="L286" s="197" t="s">
        <v>91</v>
      </c>
      <c r="M286" s="197" t="s">
        <v>91</v>
      </c>
      <c r="N286" s="197" t="s">
        <v>91</v>
      </c>
      <c r="O286" s="197" t="s">
        <v>91</v>
      </c>
      <c r="P286" s="197" t="s">
        <v>91</v>
      </c>
      <c r="Q286" s="197" t="s">
        <v>91</v>
      </c>
      <c r="R286" s="197" t="s">
        <v>91</v>
      </c>
      <c r="S286" s="197" t="s">
        <v>91</v>
      </c>
      <c r="T286" s="197" t="s">
        <v>91</v>
      </c>
      <c r="U286" s="197" t="s">
        <v>91</v>
      </c>
      <c r="V286" s="197" t="s">
        <v>91</v>
      </c>
      <c r="W286" s="201" t="s">
        <v>91</v>
      </c>
      <c r="X286" s="197" t="s">
        <v>91</v>
      </c>
      <c r="Y286" s="197"/>
      <c r="Z286" s="197"/>
      <c r="AA286" s="197"/>
      <c r="AB286" s="197"/>
      <c r="AC286" s="197"/>
      <c r="AD286" s="197" t="s">
        <v>91</v>
      </c>
      <c r="AE286" s="197" t="s">
        <v>91</v>
      </c>
      <c r="AF286" s="197" t="s">
        <v>91</v>
      </c>
      <c r="AG286" s="197" t="s">
        <v>91</v>
      </c>
      <c r="AH286" s="197" t="s">
        <v>91</v>
      </c>
      <c r="AI286" s="197" t="s">
        <v>91</v>
      </c>
      <c r="AJ286" s="197" t="s">
        <v>91</v>
      </c>
      <c r="AK286" s="197" t="s">
        <v>91</v>
      </c>
      <c r="AL286" s="197" t="s">
        <v>91</v>
      </c>
      <c r="AM286" s="197" t="s">
        <v>91</v>
      </c>
      <c r="AN286" s="197" t="s">
        <v>91</v>
      </c>
      <c r="AO286" s="197" t="s">
        <v>91</v>
      </c>
      <c r="AP286" s="197" t="s">
        <v>91</v>
      </c>
    </row>
    <row r="287" spans="1:42" x14ac:dyDescent="0.25">
      <c r="A287" s="198" t="s">
        <v>2487</v>
      </c>
      <c r="B287" s="198" t="s">
        <v>1516</v>
      </c>
      <c r="C287" s="199">
        <v>81</v>
      </c>
      <c r="D287" s="200"/>
      <c r="E287" s="197"/>
      <c r="F287" s="197"/>
      <c r="G287" s="197"/>
      <c r="H287" s="197"/>
      <c r="I287" s="197" t="s">
        <v>91</v>
      </c>
      <c r="J287" s="197" t="s">
        <v>91</v>
      </c>
      <c r="K287" s="197" t="s">
        <v>91</v>
      </c>
      <c r="L287" s="197" t="s">
        <v>91</v>
      </c>
      <c r="M287" s="197" t="s">
        <v>91</v>
      </c>
      <c r="N287" s="197" t="s">
        <v>91</v>
      </c>
      <c r="O287" s="197" t="s">
        <v>91</v>
      </c>
      <c r="P287" s="197" t="s">
        <v>91</v>
      </c>
      <c r="Q287" s="197" t="s">
        <v>91</v>
      </c>
      <c r="R287" s="197" t="s">
        <v>91</v>
      </c>
      <c r="S287" s="197" t="s">
        <v>91</v>
      </c>
      <c r="T287" s="197" t="s">
        <v>91</v>
      </c>
      <c r="U287" s="197" t="s">
        <v>91</v>
      </c>
      <c r="V287" s="197" t="s">
        <v>91</v>
      </c>
      <c r="W287" s="201" t="s">
        <v>91</v>
      </c>
      <c r="X287" s="197" t="s">
        <v>91</v>
      </c>
      <c r="Y287" s="197"/>
      <c r="Z287" s="197"/>
      <c r="AA287" s="197"/>
      <c r="AB287" s="197"/>
      <c r="AC287" s="197"/>
      <c r="AD287" s="197" t="s">
        <v>91</v>
      </c>
      <c r="AE287" s="197" t="s">
        <v>91</v>
      </c>
      <c r="AF287" s="197" t="s">
        <v>91</v>
      </c>
      <c r="AG287" s="197" t="s">
        <v>91</v>
      </c>
      <c r="AH287" s="197" t="s">
        <v>91</v>
      </c>
      <c r="AI287" s="197" t="s">
        <v>91</v>
      </c>
      <c r="AJ287" s="197" t="s">
        <v>91</v>
      </c>
      <c r="AK287" s="197" t="s">
        <v>91</v>
      </c>
      <c r="AL287" s="197" t="s">
        <v>91</v>
      </c>
      <c r="AM287" s="197" t="s">
        <v>91</v>
      </c>
      <c r="AN287" s="197" t="s">
        <v>91</v>
      </c>
      <c r="AO287" s="197" t="s">
        <v>91</v>
      </c>
      <c r="AP287" s="197" t="s">
        <v>91</v>
      </c>
    </row>
    <row r="288" spans="1:42" ht="45" x14ac:dyDescent="0.25">
      <c r="A288" s="198" t="s">
        <v>2488</v>
      </c>
      <c r="B288" s="198" t="s">
        <v>2489</v>
      </c>
      <c r="C288" s="199">
        <v>215</v>
      </c>
      <c r="D288" s="200"/>
      <c r="E288" s="197"/>
      <c r="F288" s="197"/>
      <c r="G288" s="197"/>
      <c r="H288" s="197"/>
      <c r="I288" s="197"/>
      <c r="J288" s="197"/>
      <c r="K288" s="197"/>
      <c r="L288" s="197"/>
      <c r="M288" s="197"/>
      <c r="N288" s="197" t="s">
        <v>91</v>
      </c>
      <c r="O288" s="197"/>
      <c r="P288" s="197" t="s">
        <v>91</v>
      </c>
      <c r="Q288" s="197" t="s">
        <v>91</v>
      </c>
      <c r="R288" s="197" t="s">
        <v>91</v>
      </c>
      <c r="S288" s="197" t="s">
        <v>91</v>
      </c>
      <c r="T288" s="197" t="s">
        <v>91</v>
      </c>
      <c r="U288" s="197"/>
      <c r="V288" s="197"/>
      <c r="W288" s="201"/>
      <c r="X288" s="197"/>
      <c r="Y288" s="197"/>
      <c r="Z288" s="197"/>
      <c r="AA288" s="197"/>
      <c r="AB288" s="197"/>
      <c r="AC288" s="197"/>
      <c r="AD288" s="197" t="s">
        <v>91</v>
      </c>
      <c r="AE288" s="197" t="s">
        <v>91</v>
      </c>
      <c r="AF288" s="197"/>
      <c r="AG288" s="197"/>
      <c r="AH288" s="197"/>
      <c r="AI288" s="197" t="s">
        <v>91</v>
      </c>
      <c r="AJ288" s="197" t="s">
        <v>91</v>
      </c>
      <c r="AK288" s="197" t="s">
        <v>91</v>
      </c>
      <c r="AL288" s="197" t="s">
        <v>91</v>
      </c>
      <c r="AM288" s="197"/>
      <c r="AN288" s="197"/>
      <c r="AO288" s="197"/>
      <c r="AP288" s="197"/>
    </row>
    <row r="289" spans="1:42" ht="30" x14ac:dyDescent="0.25">
      <c r="A289" s="198" t="s">
        <v>2490</v>
      </c>
      <c r="B289" s="198" t="s">
        <v>2491</v>
      </c>
      <c r="C289" s="199">
        <v>1485</v>
      </c>
      <c r="D289" s="200"/>
      <c r="E289" s="197"/>
      <c r="F289" s="197"/>
      <c r="G289" s="197"/>
      <c r="H289" s="197"/>
      <c r="I289" s="197" t="s">
        <v>91</v>
      </c>
      <c r="J289" s="197" t="s">
        <v>91</v>
      </c>
      <c r="K289" s="197" t="s">
        <v>91</v>
      </c>
      <c r="L289" s="197" t="s">
        <v>91</v>
      </c>
      <c r="M289" s="197"/>
      <c r="N289" s="197"/>
      <c r="O289" s="197"/>
      <c r="P289" s="197"/>
      <c r="Q289" s="197" t="s">
        <v>91</v>
      </c>
      <c r="R289" s="197" t="s">
        <v>91</v>
      </c>
      <c r="S289" s="197"/>
      <c r="T289" s="197"/>
      <c r="U289" s="197" t="s">
        <v>91</v>
      </c>
      <c r="V289" s="197" t="s">
        <v>91</v>
      </c>
      <c r="W289" s="201"/>
      <c r="X289" s="197"/>
      <c r="Y289" s="197"/>
      <c r="Z289" s="197"/>
      <c r="AA289" s="197"/>
      <c r="AB289" s="197"/>
      <c r="AC289" s="197"/>
      <c r="AD289" s="197"/>
      <c r="AE289" s="197"/>
      <c r="AF289" s="197"/>
      <c r="AG289" s="197" t="s">
        <v>91</v>
      </c>
      <c r="AH289" s="197" t="s">
        <v>91</v>
      </c>
      <c r="AI289" s="197" t="s">
        <v>91</v>
      </c>
      <c r="AJ289" s="197" t="s">
        <v>91</v>
      </c>
      <c r="AK289" s="197"/>
      <c r="AL289" s="197"/>
      <c r="AM289" s="197" t="s">
        <v>91</v>
      </c>
      <c r="AN289" s="197" t="s">
        <v>91</v>
      </c>
      <c r="AO289" s="197"/>
      <c r="AP289" s="197"/>
    </row>
    <row r="290" spans="1:42" x14ac:dyDescent="0.25">
      <c r="A290" s="198" t="s">
        <v>2492</v>
      </c>
      <c r="B290" s="198" t="s">
        <v>2493</v>
      </c>
      <c r="C290" s="199">
        <f t="shared" ref="C290:C294" si="14">ROUND(C236*1.05,0)</f>
        <v>399</v>
      </c>
      <c r="D290" s="200"/>
      <c r="E290" s="197"/>
      <c r="F290" s="197"/>
      <c r="G290" s="197"/>
      <c r="H290" s="197"/>
      <c r="I290" s="197"/>
      <c r="J290" s="197"/>
      <c r="K290" s="197"/>
      <c r="L290" s="197"/>
      <c r="M290" s="197"/>
      <c r="N290" s="197"/>
      <c r="O290" s="197"/>
      <c r="P290" s="197"/>
      <c r="Q290" s="197"/>
      <c r="R290" s="197"/>
      <c r="S290" s="197"/>
      <c r="T290" s="197"/>
      <c r="U290" s="197"/>
      <c r="V290" s="197"/>
      <c r="W290" s="201"/>
      <c r="X290" s="197"/>
      <c r="Y290" s="197"/>
      <c r="Z290" s="197"/>
      <c r="AA290" s="197"/>
      <c r="AB290" s="197"/>
      <c r="AC290" s="197"/>
      <c r="AD290" s="197"/>
      <c r="AE290" s="197"/>
      <c r="AF290" s="197"/>
      <c r="AG290" s="197" t="s">
        <v>91</v>
      </c>
      <c r="AH290" s="197" t="s">
        <v>91</v>
      </c>
      <c r="AI290" s="197"/>
      <c r="AJ290" s="197"/>
      <c r="AK290" s="197"/>
      <c r="AL290" s="197"/>
      <c r="AM290" s="197" t="s">
        <v>91</v>
      </c>
      <c r="AN290" s="197" t="s">
        <v>91</v>
      </c>
      <c r="AO290" s="197"/>
      <c r="AP290" s="197"/>
    </row>
    <row r="291" spans="1:42" ht="30" x14ac:dyDescent="0.25">
      <c r="A291" s="198" t="s">
        <v>2494</v>
      </c>
      <c r="B291" s="198" t="s">
        <v>2495</v>
      </c>
      <c r="C291" s="199">
        <f t="shared" si="14"/>
        <v>218</v>
      </c>
      <c r="D291" s="200"/>
      <c r="E291" s="197"/>
      <c r="F291" s="197"/>
      <c r="G291" s="197"/>
      <c r="H291" s="197"/>
      <c r="I291" s="197"/>
      <c r="J291" s="197"/>
      <c r="K291" s="197"/>
      <c r="L291" s="197"/>
      <c r="M291" s="197"/>
      <c r="N291" s="197"/>
      <c r="O291" s="197"/>
      <c r="P291" s="197"/>
      <c r="Q291" s="197"/>
      <c r="R291" s="197"/>
      <c r="S291" s="197"/>
      <c r="T291" s="197"/>
      <c r="U291" s="197"/>
      <c r="V291" s="197"/>
      <c r="W291" s="201"/>
      <c r="X291" s="197"/>
      <c r="Y291" s="197"/>
      <c r="Z291" s="197"/>
      <c r="AA291" s="197"/>
      <c r="AB291" s="197"/>
      <c r="AC291" s="197"/>
      <c r="AD291" s="197"/>
      <c r="AE291" s="197"/>
      <c r="AF291" s="197"/>
      <c r="AG291" s="197" t="s">
        <v>91</v>
      </c>
      <c r="AH291" s="197" t="s">
        <v>91</v>
      </c>
      <c r="AI291" s="197"/>
      <c r="AJ291" s="197"/>
      <c r="AK291" s="197"/>
      <c r="AL291" s="197"/>
      <c r="AM291" s="197" t="s">
        <v>91</v>
      </c>
      <c r="AN291" s="197" t="s">
        <v>91</v>
      </c>
      <c r="AO291" s="197"/>
      <c r="AP291" s="197"/>
    </row>
    <row r="292" spans="1:42" ht="60" x14ac:dyDescent="0.25">
      <c r="A292" s="198" t="s">
        <v>2496</v>
      </c>
      <c r="B292" s="198" t="s">
        <v>2497</v>
      </c>
      <c r="C292" s="199">
        <f t="shared" si="14"/>
        <v>67</v>
      </c>
      <c r="D292" s="200"/>
      <c r="E292" s="197"/>
      <c r="F292" s="197"/>
      <c r="G292" s="197"/>
      <c r="H292" s="197"/>
      <c r="I292" s="197"/>
      <c r="J292" s="197"/>
      <c r="K292" s="197"/>
      <c r="L292" s="197"/>
      <c r="M292" s="197"/>
      <c r="N292" s="197"/>
      <c r="O292" s="197"/>
      <c r="P292" s="197"/>
      <c r="Q292" s="197"/>
      <c r="R292" s="197"/>
      <c r="S292" s="197"/>
      <c r="T292" s="197"/>
      <c r="U292" s="197"/>
      <c r="V292" s="197"/>
      <c r="W292" s="201"/>
      <c r="X292" s="197"/>
      <c r="Y292" s="197"/>
      <c r="Z292" s="197" t="s">
        <v>91</v>
      </c>
      <c r="AA292" s="197" t="s">
        <v>91</v>
      </c>
      <c r="AB292" s="197" t="s">
        <v>91</v>
      </c>
      <c r="AC292" s="197" t="s">
        <v>91</v>
      </c>
      <c r="AD292" s="197"/>
      <c r="AE292" s="197" t="s">
        <v>91</v>
      </c>
      <c r="AF292" s="197" t="s">
        <v>91</v>
      </c>
      <c r="AG292" s="197" t="s">
        <v>91</v>
      </c>
      <c r="AH292" s="197"/>
      <c r="AI292" s="197"/>
      <c r="AJ292" s="197"/>
      <c r="AK292" s="197"/>
      <c r="AL292" s="197"/>
      <c r="AM292" s="197"/>
      <c r="AN292" s="197"/>
      <c r="AO292" s="197"/>
      <c r="AP292" s="197"/>
    </row>
    <row r="293" spans="1:42" ht="135" x14ac:dyDescent="0.25">
      <c r="A293" s="198" t="s">
        <v>2498</v>
      </c>
      <c r="B293" s="198" t="s">
        <v>2499</v>
      </c>
      <c r="C293" s="199">
        <f t="shared" si="14"/>
        <v>1198</v>
      </c>
      <c r="D293" s="200"/>
      <c r="E293" s="197" t="s">
        <v>91</v>
      </c>
      <c r="F293" s="197" t="s">
        <v>91</v>
      </c>
      <c r="G293" s="197" t="s">
        <v>91</v>
      </c>
      <c r="H293" s="197" t="s">
        <v>91</v>
      </c>
      <c r="I293" s="197" t="s">
        <v>91</v>
      </c>
      <c r="J293" s="197" t="s">
        <v>91</v>
      </c>
      <c r="K293" s="197" t="s">
        <v>91</v>
      </c>
      <c r="L293" s="197" t="s">
        <v>91</v>
      </c>
      <c r="M293" s="197" t="s">
        <v>91</v>
      </c>
      <c r="N293" s="197" t="s">
        <v>91</v>
      </c>
      <c r="O293" s="197" t="s">
        <v>91</v>
      </c>
      <c r="P293" s="197" t="s">
        <v>91</v>
      </c>
      <c r="Q293" s="197" t="s">
        <v>91</v>
      </c>
      <c r="R293" s="197" t="s">
        <v>91</v>
      </c>
      <c r="S293" s="197" t="s">
        <v>91</v>
      </c>
      <c r="T293" s="197" t="s">
        <v>91</v>
      </c>
      <c r="U293" s="197" t="s">
        <v>91</v>
      </c>
      <c r="V293" s="197" t="s">
        <v>91</v>
      </c>
      <c r="W293" s="201" t="s">
        <v>91</v>
      </c>
      <c r="X293" s="197" t="s">
        <v>91</v>
      </c>
      <c r="Y293" s="197"/>
      <c r="Z293" s="197" t="s">
        <v>91</v>
      </c>
      <c r="AA293" s="197" t="s">
        <v>91</v>
      </c>
      <c r="AB293" s="197" t="s">
        <v>91</v>
      </c>
      <c r="AC293" s="197" t="s">
        <v>91</v>
      </c>
      <c r="AD293" s="201" t="s">
        <v>91</v>
      </c>
      <c r="AE293" s="197" t="s">
        <v>91</v>
      </c>
      <c r="AF293" s="197" t="s">
        <v>91</v>
      </c>
      <c r="AG293" s="197" t="s">
        <v>91</v>
      </c>
      <c r="AH293" s="197" t="s">
        <v>91</v>
      </c>
      <c r="AI293" s="197" t="s">
        <v>91</v>
      </c>
      <c r="AJ293" s="197" t="s">
        <v>91</v>
      </c>
      <c r="AK293" s="197" t="s">
        <v>91</v>
      </c>
      <c r="AL293" s="197" t="s">
        <v>91</v>
      </c>
      <c r="AM293" s="197" t="s">
        <v>91</v>
      </c>
      <c r="AN293" s="197" t="s">
        <v>91</v>
      </c>
      <c r="AO293" s="197" t="s">
        <v>91</v>
      </c>
      <c r="AP293" s="197" t="s">
        <v>91</v>
      </c>
    </row>
    <row r="294" spans="1:42" x14ac:dyDescent="0.25">
      <c r="A294" s="198" t="s">
        <v>2500</v>
      </c>
      <c r="B294" s="198" t="s">
        <v>2361</v>
      </c>
      <c r="C294" s="199">
        <f t="shared" si="14"/>
        <v>1421</v>
      </c>
      <c r="D294" s="200"/>
      <c r="E294" s="197"/>
      <c r="F294" s="197"/>
      <c r="G294" s="197"/>
      <c r="H294" s="197"/>
      <c r="I294" s="197"/>
      <c r="J294" s="197"/>
      <c r="K294" s="197"/>
      <c r="L294" s="197"/>
      <c r="M294" s="197"/>
      <c r="N294" s="197" t="s">
        <v>91</v>
      </c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  <c r="AA294" s="197"/>
      <c r="AB294" s="197"/>
      <c r="AC294" s="197"/>
      <c r="AD294" s="201"/>
      <c r="AE294" s="197" t="s">
        <v>91</v>
      </c>
      <c r="AF294" s="197"/>
      <c r="AG294" s="197"/>
      <c r="AH294" s="197"/>
      <c r="AI294" s="197"/>
      <c r="AJ294" s="197"/>
      <c r="AK294" s="197"/>
      <c r="AL294" s="197"/>
      <c r="AM294" s="197"/>
      <c r="AN294" s="197"/>
      <c r="AO294" s="197"/>
      <c r="AP294" s="197"/>
    </row>
    <row r="295" spans="1:42" x14ac:dyDescent="0.25">
      <c r="A295" s="198" t="s">
        <v>2501</v>
      </c>
      <c r="B295" s="198" t="s">
        <v>2502</v>
      </c>
      <c r="C295" s="199">
        <v>200</v>
      </c>
      <c r="D295" s="200"/>
      <c r="E295" s="197"/>
      <c r="F295" s="197"/>
      <c r="G295" s="197"/>
      <c r="H295" s="197"/>
      <c r="I295" s="197"/>
      <c r="J295" s="197"/>
      <c r="K295" s="197" t="s">
        <v>91</v>
      </c>
      <c r="L295" s="197" t="s">
        <v>91</v>
      </c>
      <c r="M295" s="197"/>
      <c r="N295" s="197" t="s">
        <v>91</v>
      </c>
      <c r="O295" s="197"/>
      <c r="P295" s="197" t="s">
        <v>91</v>
      </c>
      <c r="Q295" s="197"/>
      <c r="R295" s="197"/>
      <c r="S295" s="197"/>
      <c r="T295" s="197"/>
      <c r="U295" s="197"/>
      <c r="V295" s="197"/>
      <c r="W295" s="197"/>
      <c r="X295" s="197"/>
      <c r="Y295" s="197"/>
      <c r="Z295" s="198"/>
      <c r="AA295" s="198"/>
      <c r="AB295" s="198"/>
      <c r="AC295" s="198"/>
      <c r="AD295" s="202"/>
      <c r="AE295" s="198"/>
      <c r="AF295" s="198"/>
      <c r="AG295" s="198"/>
      <c r="AH295" s="198"/>
      <c r="AI295" s="198"/>
      <c r="AJ295" s="198"/>
      <c r="AK295" s="198"/>
      <c r="AL295" s="198"/>
      <c r="AM295" s="198"/>
      <c r="AN295" s="198"/>
      <c r="AO295" s="198"/>
      <c r="AP295" s="198"/>
    </row>
    <row r="296" spans="1:42" x14ac:dyDescent="0.25">
      <c r="A296" s="198"/>
      <c r="B296" s="203" t="s">
        <v>2503</v>
      </c>
      <c r="C296" s="199"/>
      <c r="D296" s="200"/>
      <c r="E296" s="198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8"/>
      <c r="Q296" s="198"/>
      <c r="R296" s="198"/>
      <c r="S296" s="198"/>
      <c r="T296" s="198"/>
      <c r="U296" s="198"/>
      <c r="V296" s="198"/>
      <c r="W296" s="198"/>
      <c r="X296" s="198"/>
      <c r="Y296" s="198"/>
      <c r="Z296" s="198"/>
      <c r="AA296" s="198"/>
      <c r="AB296" s="198"/>
      <c r="AC296" s="198"/>
      <c r="AD296" s="202"/>
      <c r="AE296" s="198"/>
      <c r="AF296" s="198"/>
      <c r="AG296" s="198"/>
      <c r="AH296" s="198"/>
      <c r="AI296" s="198"/>
      <c r="AJ296" s="198"/>
      <c r="AK296" s="198"/>
      <c r="AL296" s="198"/>
      <c r="AM296" s="198"/>
      <c r="AN296" s="198"/>
      <c r="AO296" s="198"/>
      <c r="AP296" s="198"/>
    </row>
    <row r="297" spans="1:42" x14ac:dyDescent="0.25">
      <c r="A297" s="198"/>
      <c r="B297" s="198" t="s">
        <v>2504</v>
      </c>
      <c r="C297" s="199">
        <f t="shared" ref="C297:C306" si="15">ROUND(C243*1.05,0)</f>
        <v>489</v>
      </c>
      <c r="D297" s="200" t="s">
        <v>2678</v>
      </c>
      <c r="E297" s="198"/>
      <c r="F297" s="198"/>
      <c r="G297" s="198"/>
      <c r="H297" s="198"/>
      <c r="I297" s="198"/>
      <c r="J297" s="198"/>
      <c r="K297" s="198"/>
      <c r="L297" s="198"/>
      <c r="M297" s="198"/>
      <c r="N297" s="198"/>
      <c r="O297" s="198"/>
      <c r="P297" s="198"/>
      <c r="Q297" s="198"/>
      <c r="R297" s="198"/>
      <c r="S297" s="198"/>
      <c r="T297" s="198"/>
      <c r="U297" s="198"/>
      <c r="V297" s="198"/>
      <c r="W297" s="198"/>
      <c r="X297" s="198"/>
      <c r="Y297" s="198" t="s">
        <v>2679</v>
      </c>
      <c r="Z297" s="198"/>
      <c r="AA297" s="198"/>
      <c r="AB297" s="198"/>
      <c r="AC297" s="198"/>
      <c r="AD297" s="202"/>
      <c r="AE297" s="198"/>
      <c r="AF297" s="198"/>
      <c r="AG297" s="198"/>
      <c r="AH297" s="198"/>
      <c r="AI297" s="198"/>
      <c r="AJ297" s="198"/>
      <c r="AK297" s="198"/>
      <c r="AL297" s="198"/>
      <c r="AM297" s="198"/>
      <c r="AN297" s="198"/>
      <c r="AO297" s="198"/>
      <c r="AP297" s="198"/>
    </row>
    <row r="298" spans="1:42" x14ac:dyDescent="0.25">
      <c r="A298" s="198"/>
      <c r="B298" s="198" t="s">
        <v>2507</v>
      </c>
      <c r="C298" s="199">
        <f t="shared" si="15"/>
        <v>595</v>
      </c>
      <c r="D298" s="200" t="s">
        <v>2680</v>
      </c>
      <c r="E298" s="198"/>
      <c r="F298" s="198"/>
      <c r="G298" s="198"/>
      <c r="H298" s="198"/>
      <c r="I298" s="198"/>
      <c r="J298" s="198"/>
      <c r="K298" s="198"/>
      <c r="L298" s="198"/>
      <c r="M298" s="198"/>
      <c r="N298" s="198"/>
      <c r="O298" s="198"/>
      <c r="P298" s="198"/>
      <c r="Q298" s="198"/>
      <c r="R298" s="198"/>
      <c r="S298" s="198"/>
      <c r="T298" s="198"/>
      <c r="U298" s="198"/>
      <c r="V298" s="198"/>
      <c r="W298" s="198"/>
      <c r="X298" s="198"/>
      <c r="Y298" s="198" t="s">
        <v>2509</v>
      </c>
      <c r="Z298" s="198"/>
      <c r="AA298" s="198"/>
      <c r="AB298" s="198"/>
      <c r="AC298" s="198"/>
      <c r="AD298" s="202"/>
      <c r="AE298" s="198"/>
      <c r="AF298" s="198"/>
      <c r="AG298" s="198"/>
      <c r="AH298" s="198"/>
      <c r="AI298" s="198"/>
      <c r="AJ298" s="198"/>
      <c r="AK298" s="198"/>
      <c r="AL298" s="198"/>
      <c r="AM298" s="198"/>
      <c r="AN298" s="198"/>
      <c r="AO298" s="198"/>
      <c r="AP298" s="198"/>
    </row>
    <row r="299" spans="1:42" x14ac:dyDescent="0.25">
      <c r="A299" s="198"/>
      <c r="B299" s="198" t="s">
        <v>2510</v>
      </c>
      <c r="C299" s="199">
        <f t="shared" si="15"/>
        <v>595</v>
      </c>
      <c r="D299" s="200" t="s">
        <v>2681</v>
      </c>
      <c r="E299" s="198"/>
      <c r="F299" s="198"/>
      <c r="G299" s="198"/>
      <c r="H299" s="198"/>
      <c r="I299" s="198"/>
      <c r="J299" s="198"/>
      <c r="K299" s="198"/>
      <c r="L299" s="198"/>
      <c r="M299" s="198"/>
      <c r="N299" s="198"/>
      <c r="O299" s="198"/>
      <c r="P299" s="198"/>
      <c r="Q299" s="198"/>
      <c r="R299" s="198"/>
      <c r="S299" s="198"/>
      <c r="T299" s="198"/>
      <c r="U299" s="198"/>
      <c r="V299" s="198"/>
      <c r="W299" s="198"/>
      <c r="X299" s="198"/>
      <c r="Y299" s="198" t="s">
        <v>2682</v>
      </c>
      <c r="Z299" s="198"/>
      <c r="AA299" s="198"/>
      <c r="AB299" s="198"/>
      <c r="AC299" s="198"/>
      <c r="AD299" s="202"/>
      <c r="AE299" s="198"/>
      <c r="AF299" s="198"/>
      <c r="AG299" s="198"/>
      <c r="AH299" s="198"/>
      <c r="AI299" s="198"/>
      <c r="AJ299" s="198"/>
      <c r="AK299" s="198"/>
      <c r="AL299" s="198"/>
      <c r="AM299" s="198"/>
      <c r="AN299" s="198"/>
      <c r="AO299" s="198"/>
      <c r="AP299" s="198"/>
    </row>
    <row r="300" spans="1:42" ht="30" x14ac:dyDescent="0.25">
      <c r="A300" s="198"/>
      <c r="B300" s="198" t="s">
        <v>2513</v>
      </c>
      <c r="C300" s="199">
        <f t="shared" si="15"/>
        <v>1244</v>
      </c>
      <c r="D300" s="200" t="s">
        <v>2683</v>
      </c>
      <c r="E300" s="198"/>
      <c r="F300" s="198"/>
      <c r="G300" s="198"/>
      <c r="H300" s="198"/>
      <c r="I300" s="198"/>
      <c r="J300" s="198"/>
      <c r="K300" s="198"/>
      <c r="L300" s="198"/>
      <c r="M300" s="198"/>
      <c r="N300" s="198"/>
      <c r="O300" s="198"/>
      <c r="P300" s="198"/>
      <c r="Q300" s="198"/>
      <c r="R300" s="198"/>
      <c r="S300" s="198"/>
      <c r="T300" s="198"/>
      <c r="U300" s="198"/>
      <c r="V300" s="198"/>
      <c r="W300" s="198"/>
      <c r="X300" s="198"/>
      <c r="Y300" s="198" t="s">
        <v>2684</v>
      </c>
      <c r="Z300" s="198"/>
      <c r="AA300" s="198"/>
      <c r="AB300" s="198"/>
      <c r="AC300" s="198"/>
      <c r="AD300" s="202"/>
      <c r="AE300" s="198"/>
      <c r="AF300" s="198"/>
      <c r="AG300" s="198"/>
      <c r="AH300" s="198"/>
      <c r="AI300" s="198"/>
      <c r="AJ300" s="198"/>
      <c r="AK300" s="198"/>
      <c r="AL300" s="198"/>
      <c r="AM300" s="198"/>
      <c r="AN300" s="198"/>
      <c r="AO300" s="198"/>
      <c r="AP300" s="198"/>
    </row>
    <row r="301" spans="1:42" x14ac:dyDescent="0.25">
      <c r="A301" s="198"/>
      <c r="B301" s="198" t="s">
        <v>2516</v>
      </c>
      <c r="C301" s="199">
        <f t="shared" si="15"/>
        <v>548</v>
      </c>
      <c r="D301" s="200" t="s">
        <v>2509</v>
      </c>
      <c r="E301" s="198"/>
      <c r="F301" s="198"/>
      <c r="G301" s="198"/>
      <c r="H301" s="198"/>
      <c r="I301" s="198"/>
      <c r="J301" s="198"/>
      <c r="K301" s="198"/>
      <c r="L301" s="198"/>
      <c r="M301" s="198"/>
      <c r="N301" s="198"/>
      <c r="O301" s="198"/>
      <c r="P301" s="198"/>
      <c r="Q301" s="198"/>
      <c r="R301" s="198"/>
      <c r="S301" s="198"/>
      <c r="T301" s="198"/>
      <c r="U301" s="198"/>
      <c r="V301" s="198"/>
      <c r="W301" s="198"/>
      <c r="X301" s="198"/>
      <c r="Y301" s="198" t="s">
        <v>2685</v>
      </c>
      <c r="Z301" s="198"/>
      <c r="AA301" s="198"/>
      <c r="AB301" s="198"/>
      <c r="AC301" s="198"/>
      <c r="AD301" s="202"/>
      <c r="AE301" s="198"/>
      <c r="AF301" s="198"/>
      <c r="AG301" s="198"/>
      <c r="AH301" s="198"/>
      <c r="AI301" s="198"/>
      <c r="AJ301" s="198"/>
      <c r="AK301" s="198"/>
      <c r="AL301" s="198"/>
      <c r="AM301" s="198"/>
      <c r="AN301" s="198"/>
      <c r="AO301" s="198"/>
      <c r="AP301" s="198"/>
    </row>
    <row r="302" spans="1:42" x14ac:dyDescent="0.25">
      <c r="A302" s="198"/>
      <c r="B302" s="198" t="s">
        <v>2518</v>
      </c>
      <c r="C302" s="199">
        <f t="shared" si="15"/>
        <v>374</v>
      </c>
      <c r="D302" s="200" t="s">
        <v>2686</v>
      </c>
      <c r="E302" s="198"/>
      <c r="F302" s="198"/>
      <c r="G302" s="198"/>
      <c r="H302" s="198"/>
      <c r="I302" s="198"/>
      <c r="J302" s="198"/>
      <c r="K302" s="198"/>
      <c r="L302" s="198"/>
      <c r="M302" s="198"/>
      <c r="N302" s="198"/>
      <c r="O302" s="198"/>
      <c r="P302" s="198"/>
      <c r="Q302" s="198"/>
      <c r="R302" s="198"/>
      <c r="S302" s="198"/>
      <c r="T302" s="198"/>
      <c r="U302" s="198"/>
      <c r="V302" s="198"/>
      <c r="W302" s="198"/>
      <c r="X302" s="198"/>
      <c r="Y302" s="198" t="s">
        <v>2687</v>
      </c>
      <c r="Z302" s="198"/>
      <c r="AA302" s="198"/>
      <c r="AB302" s="198"/>
      <c r="AC302" s="198"/>
      <c r="AD302" s="202"/>
      <c r="AE302" s="198"/>
      <c r="AF302" s="198"/>
      <c r="AG302" s="198"/>
      <c r="AH302" s="198"/>
      <c r="AI302" s="198"/>
      <c r="AJ302" s="198"/>
      <c r="AK302" s="198"/>
      <c r="AL302" s="198"/>
      <c r="AM302" s="198"/>
      <c r="AN302" s="198"/>
      <c r="AO302" s="198"/>
      <c r="AP302" s="198"/>
    </row>
    <row r="303" spans="1:42" x14ac:dyDescent="0.25">
      <c r="A303" s="198"/>
      <c r="B303" s="198" t="s">
        <v>2521</v>
      </c>
      <c r="C303" s="199">
        <f t="shared" si="15"/>
        <v>312</v>
      </c>
      <c r="D303" s="200" t="s">
        <v>2688</v>
      </c>
      <c r="E303" s="198"/>
      <c r="F303" s="198"/>
      <c r="G303" s="198"/>
      <c r="H303" s="198"/>
      <c r="I303" s="198"/>
      <c r="J303" s="198"/>
      <c r="K303" s="198"/>
      <c r="L303" s="198"/>
      <c r="M303" s="198"/>
      <c r="N303" s="198"/>
      <c r="O303" s="198"/>
      <c r="P303" s="198"/>
      <c r="Q303" s="198"/>
      <c r="R303" s="198"/>
      <c r="S303" s="198"/>
      <c r="T303" s="198"/>
      <c r="U303" s="198"/>
      <c r="V303" s="198"/>
      <c r="W303" s="198"/>
      <c r="X303" s="198"/>
      <c r="Y303" s="198" t="s">
        <v>2689</v>
      </c>
      <c r="Z303" s="198"/>
      <c r="AA303" s="198"/>
      <c r="AB303" s="198"/>
      <c r="AC303" s="198"/>
      <c r="AD303" s="202"/>
      <c r="AE303" s="198"/>
      <c r="AF303" s="198"/>
      <c r="AG303" s="198"/>
      <c r="AH303" s="198"/>
      <c r="AI303" s="198"/>
      <c r="AJ303" s="198"/>
      <c r="AK303" s="198"/>
      <c r="AL303" s="198"/>
      <c r="AM303" s="198"/>
      <c r="AN303" s="198"/>
      <c r="AO303" s="198"/>
      <c r="AP303" s="198"/>
    </row>
    <row r="304" spans="1:42" ht="30" x14ac:dyDescent="0.25">
      <c r="A304" s="198"/>
      <c r="B304" s="198" t="s">
        <v>2524</v>
      </c>
      <c r="C304" s="199">
        <f t="shared" si="15"/>
        <v>334</v>
      </c>
      <c r="D304" s="200" t="s">
        <v>2690</v>
      </c>
      <c r="E304" s="198"/>
      <c r="F304" s="198"/>
      <c r="G304" s="198"/>
      <c r="H304" s="198"/>
      <c r="I304" s="198"/>
      <c r="J304" s="198"/>
      <c r="K304" s="198"/>
      <c r="L304" s="198"/>
      <c r="M304" s="198"/>
      <c r="N304" s="198"/>
      <c r="O304" s="198"/>
      <c r="P304" s="198"/>
      <c r="Q304" s="198"/>
      <c r="R304" s="198"/>
      <c r="S304" s="198"/>
      <c r="T304" s="198"/>
      <c r="U304" s="198"/>
      <c r="V304" s="198"/>
      <c r="W304" s="198"/>
      <c r="X304" s="198"/>
      <c r="Y304" s="198" t="s">
        <v>2691</v>
      </c>
      <c r="Z304" s="198"/>
      <c r="AA304" s="198"/>
      <c r="AB304" s="198"/>
      <c r="AC304" s="198"/>
      <c r="AD304" s="202"/>
      <c r="AE304" s="198"/>
      <c r="AF304" s="198"/>
      <c r="AG304" s="198"/>
      <c r="AH304" s="198"/>
      <c r="AI304" s="198"/>
      <c r="AJ304" s="198"/>
      <c r="AK304" s="198"/>
      <c r="AL304" s="198"/>
      <c r="AM304" s="198"/>
      <c r="AN304" s="198"/>
      <c r="AO304" s="198"/>
      <c r="AP304" s="198"/>
    </row>
    <row r="305" spans="1:42" ht="30" x14ac:dyDescent="0.25">
      <c r="A305" s="198"/>
      <c r="B305" s="198" t="s">
        <v>2527</v>
      </c>
      <c r="C305" s="199">
        <f t="shared" si="15"/>
        <v>128</v>
      </c>
      <c r="D305" s="200" t="s">
        <v>2692</v>
      </c>
      <c r="E305" s="198"/>
      <c r="F305" s="198"/>
      <c r="G305" s="198"/>
      <c r="H305" s="198"/>
      <c r="I305" s="198"/>
      <c r="J305" s="198"/>
      <c r="K305" s="198"/>
      <c r="L305" s="198"/>
      <c r="M305" s="198"/>
      <c r="N305" s="198"/>
      <c r="O305" s="198"/>
      <c r="P305" s="198"/>
      <c r="Q305" s="198"/>
      <c r="R305" s="198"/>
      <c r="S305" s="198"/>
      <c r="T305" s="198"/>
      <c r="U305" s="198"/>
      <c r="V305" s="198"/>
      <c r="W305" s="198"/>
      <c r="X305" s="198"/>
      <c r="Y305" s="198" t="s">
        <v>2693</v>
      </c>
      <c r="Z305" s="198"/>
      <c r="AA305" s="198"/>
      <c r="AB305" s="198"/>
      <c r="AC305" s="198"/>
      <c r="AD305" s="202"/>
      <c r="AE305" s="198"/>
      <c r="AF305" s="198"/>
      <c r="AG305" s="198"/>
      <c r="AH305" s="198"/>
      <c r="AI305" s="198"/>
      <c r="AJ305" s="198"/>
      <c r="AK305" s="198"/>
      <c r="AL305" s="198"/>
      <c r="AM305" s="198"/>
      <c r="AN305" s="198"/>
      <c r="AO305" s="198"/>
      <c r="AP305" s="198"/>
    </row>
    <row r="306" spans="1:42" ht="45" x14ac:dyDescent="0.25">
      <c r="A306" s="198"/>
      <c r="B306" s="198" t="s">
        <v>2530</v>
      </c>
      <c r="C306" s="199">
        <f t="shared" si="15"/>
        <v>1707</v>
      </c>
      <c r="D306" s="200" t="s">
        <v>2694</v>
      </c>
      <c r="E306" s="198"/>
      <c r="F306" s="198"/>
      <c r="G306" s="198"/>
      <c r="H306" s="198"/>
      <c r="I306" s="198"/>
      <c r="J306" s="198"/>
      <c r="K306" s="198"/>
      <c r="L306" s="198"/>
      <c r="M306" s="198"/>
      <c r="N306" s="198"/>
      <c r="O306" s="198"/>
      <c r="P306" s="198"/>
      <c r="Q306" s="198"/>
      <c r="R306" s="198"/>
      <c r="S306" s="198"/>
      <c r="T306" s="198"/>
      <c r="U306" s="198"/>
      <c r="V306" s="198"/>
      <c r="W306" s="198"/>
      <c r="X306" s="198"/>
      <c r="Y306" s="198" t="s">
        <v>2695</v>
      </c>
      <c r="Z306" s="198"/>
      <c r="AA306" s="198"/>
      <c r="AB306" s="198"/>
      <c r="AC306" s="198"/>
      <c r="AD306" s="202"/>
      <c r="AE306" s="198"/>
      <c r="AF306" s="198"/>
      <c r="AG306" s="198"/>
      <c r="AH306" s="198"/>
      <c r="AI306" s="198"/>
      <c r="AJ306" s="198"/>
      <c r="AK306" s="198"/>
      <c r="AL306" s="198"/>
      <c r="AM306" s="198"/>
      <c r="AN306" s="198"/>
      <c r="AO306" s="198"/>
      <c r="AP306" s="198"/>
    </row>
    <row r="307" spans="1:42" s="136" customFormat="1" ht="22.5" customHeight="1" x14ac:dyDescent="0.25">
      <c r="A307" s="145"/>
      <c r="B307" s="146" t="s">
        <v>2555</v>
      </c>
      <c r="C307" s="199">
        <f>ROUND(C262*1.05,0)</f>
        <v>128</v>
      </c>
      <c r="D307" s="200" t="s">
        <v>2696</v>
      </c>
      <c r="E307" s="147"/>
      <c r="F307" s="147"/>
      <c r="G307" s="147"/>
      <c r="H307" s="207"/>
      <c r="I307" s="148"/>
      <c r="J307" s="148"/>
      <c r="K307" s="148"/>
      <c r="L307" s="148"/>
      <c r="M307" s="148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212" t="s">
        <v>2696</v>
      </c>
      <c r="Z307" s="148"/>
      <c r="AA307" s="148"/>
      <c r="AB307" s="148"/>
      <c r="AC307" s="148"/>
      <c r="AD307" s="20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</row>
    <row r="308" spans="1:42" x14ac:dyDescent="0.25">
      <c r="A308" s="145"/>
      <c r="B308" s="146" t="s">
        <v>2557</v>
      </c>
      <c r="C308" s="199">
        <v>256</v>
      </c>
      <c r="D308" s="200" t="s">
        <v>2697</v>
      </c>
      <c r="E308" s="198"/>
      <c r="F308" s="198"/>
      <c r="G308" s="198"/>
      <c r="H308" s="198"/>
      <c r="I308" s="198"/>
      <c r="J308" s="198"/>
      <c r="K308" s="198"/>
      <c r="L308" s="198"/>
      <c r="M308" s="198"/>
      <c r="N308" s="198"/>
      <c r="O308" s="198"/>
      <c r="P308" s="198"/>
      <c r="Q308" s="198"/>
      <c r="R308" s="198"/>
      <c r="S308" s="198"/>
      <c r="T308" s="198"/>
      <c r="U308" s="198"/>
      <c r="V308" s="198"/>
      <c r="W308" s="198"/>
      <c r="X308" s="198"/>
      <c r="Y308" s="212" t="s">
        <v>2697</v>
      </c>
      <c r="Z308" s="198"/>
      <c r="AA308" s="198"/>
      <c r="AB308" s="198"/>
      <c r="AC308" s="198"/>
      <c r="AD308" s="198"/>
      <c r="AE308" s="198"/>
      <c r="AF308" s="198"/>
      <c r="AG308" s="198"/>
      <c r="AH308" s="198"/>
      <c r="AI308" s="198"/>
      <c r="AJ308" s="198"/>
      <c r="AK308" s="198"/>
      <c r="AL308" s="198"/>
      <c r="AM308" s="198"/>
      <c r="AN308" s="198"/>
      <c r="AO308" s="198"/>
      <c r="AP308" s="198"/>
    </row>
    <row r="310" spans="1:42" ht="16.5" customHeight="1" x14ac:dyDescent="0.25">
      <c r="A310" s="446" t="s">
        <v>2698</v>
      </c>
      <c r="B310" s="446"/>
      <c r="C310" s="446"/>
      <c r="D310" s="446"/>
      <c r="E310" s="446"/>
      <c r="F310" s="446"/>
      <c r="G310" s="446"/>
      <c r="H310" s="446"/>
      <c r="I310" s="446"/>
      <c r="J310" s="446"/>
      <c r="K310" s="446"/>
      <c r="L310" s="446"/>
      <c r="M310" s="446"/>
      <c r="N310" s="446"/>
      <c r="O310" s="446"/>
      <c r="P310" s="446"/>
      <c r="Q310" s="446"/>
      <c r="R310" s="446"/>
      <c r="S310" s="446"/>
      <c r="T310" s="446"/>
      <c r="U310" s="446"/>
      <c r="V310" s="446"/>
      <c r="W310" s="446"/>
      <c r="X310" s="446"/>
      <c r="Y310" s="446"/>
      <c r="Z310" s="446"/>
      <c r="AA310" s="446"/>
      <c r="AB310" s="446"/>
      <c r="AC310" s="446"/>
      <c r="AD310" s="446"/>
      <c r="AE310" s="446"/>
      <c r="AF310" s="446"/>
      <c r="AG310" s="446"/>
      <c r="AH310" s="446"/>
      <c r="AI310" s="446"/>
      <c r="AJ310" s="446"/>
      <c r="AK310" s="446"/>
      <c r="AL310" s="446"/>
      <c r="AM310" s="446"/>
      <c r="AN310" s="446"/>
      <c r="AO310" s="446"/>
      <c r="AP310" s="446"/>
    </row>
  </sheetData>
  <mergeCells count="46">
    <mergeCell ref="A310:AP310"/>
    <mergeCell ref="A265:AP265"/>
    <mergeCell ref="A267:A269"/>
    <mergeCell ref="B267:B269"/>
    <mergeCell ref="C267:C269"/>
    <mergeCell ref="D267:X267"/>
    <mergeCell ref="D268:D269"/>
    <mergeCell ref="A211:AP211"/>
    <mergeCell ref="A213:A215"/>
    <mergeCell ref="B213:B215"/>
    <mergeCell ref="C213:C215"/>
    <mergeCell ref="D213:X213"/>
    <mergeCell ref="D214:D215"/>
    <mergeCell ref="A166:AP166"/>
    <mergeCell ref="A168:A170"/>
    <mergeCell ref="B168:B170"/>
    <mergeCell ref="C168:C170"/>
    <mergeCell ref="D168:X168"/>
    <mergeCell ref="Y168:AP168"/>
    <mergeCell ref="D169:D170"/>
    <mergeCell ref="Y169:Y170"/>
    <mergeCell ref="A112:AP112"/>
    <mergeCell ref="A114:A116"/>
    <mergeCell ref="B114:B116"/>
    <mergeCell ref="C114:C116"/>
    <mergeCell ref="D114:X114"/>
    <mergeCell ref="Y114:AP114"/>
    <mergeCell ref="D115:D116"/>
    <mergeCell ref="Y115:Y116"/>
    <mergeCell ref="A67:AP67"/>
    <mergeCell ref="A69:A71"/>
    <mergeCell ref="B69:B71"/>
    <mergeCell ref="C69:C71"/>
    <mergeCell ref="D69:X69"/>
    <mergeCell ref="Y69:AP69"/>
    <mergeCell ref="D70:D71"/>
    <mergeCell ref="Y70:Y71"/>
    <mergeCell ref="A11:AP11"/>
    <mergeCell ref="A13:AP13"/>
    <mergeCell ref="A15:A17"/>
    <mergeCell ref="B15:B17"/>
    <mergeCell ref="C15:C17"/>
    <mergeCell ref="D15:X15"/>
    <mergeCell ref="Y15:AP15"/>
    <mergeCell ref="D16:D17"/>
    <mergeCell ref="Y16:Y17"/>
  </mergeCells>
  <conditionalFormatting sqref="A3">
    <cfRule type="duplicateValues" dxfId="29" priority="3"/>
  </conditionalFormatting>
  <conditionalFormatting sqref="A4">
    <cfRule type="duplicateValues" dxfId="28" priority="2"/>
  </conditionalFormatting>
  <conditionalFormatting sqref="AP1">
    <cfRule type="duplicateValues" dxfId="27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3D57-7F63-4D3B-BC99-43AD85084480}">
  <dimension ref="A1:BM72"/>
  <sheetViews>
    <sheetView topLeftCell="AU4" zoomScale="85" zoomScaleNormal="85" workbookViewId="0">
      <selection activeCell="BG35" sqref="BG35:BG36"/>
    </sheetView>
  </sheetViews>
  <sheetFormatPr defaultRowHeight="12.75" x14ac:dyDescent="0.2"/>
  <cols>
    <col min="1" max="1" width="14" style="229" customWidth="1"/>
    <col min="2" max="2" width="49.7109375" style="241" customWidth="1"/>
    <col min="3" max="3" width="9.140625" style="222"/>
    <col min="4" max="66" width="16.140625" style="229" customWidth="1"/>
    <col min="67" max="16384" width="9.140625" style="229"/>
  </cols>
  <sheetData>
    <row r="1" spans="1:65" s="218" customFormat="1" ht="14.25" x14ac:dyDescent="0.2">
      <c r="A1" s="213"/>
      <c r="B1" s="214"/>
      <c r="C1" s="215"/>
      <c r="D1" s="216"/>
      <c r="E1" s="216"/>
      <c r="F1" s="217"/>
      <c r="G1" s="217"/>
      <c r="H1" s="217"/>
      <c r="I1" s="217"/>
      <c r="BM1" s="395" t="s">
        <v>6634</v>
      </c>
    </row>
    <row r="2" spans="1:65" s="218" customFormat="1" ht="15" x14ac:dyDescent="0.25">
      <c r="A2" s="134"/>
      <c r="B2" s="183"/>
      <c r="C2" s="134"/>
      <c r="D2" s="134"/>
      <c r="E2" s="219"/>
      <c r="I2" s="217"/>
      <c r="BM2" s="396" t="s">
        <v>6628</v>
      </c>
    </row>
    <row r="3" spans="1:65" s="218" customFormat="1" ht="15" x14ac:dyDescent="0.25">
      <c r="A3" s="134"/>
      <c r="B3" s="183"/>
      <c r="C3" s="134"/>
      <c r="D3" s="134"/>
      <c r="E3" s="219"/>
      <c r="I3" s="217"/>
      <c r="BM3" s="396" t="s">
        <v>6629</v>
      </c>
    </row>
    <row r="4" spans="1:65" s="218" customFormat="1" ht="15" x14ac:dyDescent="0.25">
      <c r="A4" s="134"/>
      <c r="B4" s="183"/>
      <c r="C4" s="134"/>
      <c r="D4" s="134"/>
      <c r="E4" s="219"/>
      <c r="I4" s="217"/>
    </row>
    <row r="5" spans="1:65" s="223" customFormat="1" x14ac:dyDescent="0.2">
      <c r="A5" s="220"/>
      <c r="B5" s="221"/>
      <c r="C5" s="222"/>
      <c r="D5" s="220"/>
      <c r="E5" s="220"/>
      <c r="F5" s="220"/>
      <c r="G5" s="220"/>
      <c r="H5" s="220"/>
      <c r="I5" s="220"/>
      <c r="BM5" s="35" t="s">
        <v>2699</v>
      </c>
    </row>
    <row r="6" spans="1:65" s="223" customFormat="1" x14ac:dyDescent="0.2">
      <c r="A6" s="224"/>
      <c r="B6" s="225"/>
      <c r="C6" s="226"/>
      <c r="D6" s="188"/>
      <c r="E6" s="188"/>
      <c r="F6" s="189"/>
      <c r="G6" s="188"/>
      <c r="H6" s="188"/>
      <c r="BM6" s="35" t="s">
        <v>11</v>
      </c>
    </row>
    <row r="7" spans="1:65" s="223" customFormat="1" x14ac:dyDescent="0.2">
      <c r="A7" s="224"/>
      <c r="B7" s="225"/>
      <c r="C7" s="226"/>
      <c r="D7" s="188"/>
      <c r="E7" s="188"/>
      <c r="F7" s="189"/>
      <c r="G7" s="188"/>
      <c r="H7" s="188"/>
      <c r="BM7" s="35" t="s">
        <v>301</v>
      </c>
    </row>
    <row r="8" spans="1:65" s="223" customFormat="1" x14ac:dyDescent="0.2">
      <c r="B8" s="225"/>
      <c r="C8" s="226"/>
      <c r="D8" s="220"/>
      <c r="E8" s="188"/>
      <c r="F8" s="189"/>
      <c r="G8" s="188"/>
      <c r="H8" s="188"/>
      <c r="BM8" s="35" t="s">
        <v>987</v>
      </c>
    </row>
    <row r="9" spans="1:65" s="223" customFormat="1" x14ac:dyDescent="0.2">
      <c r="A9" s="224"/>
      <c r="B9" s="225"/>
      <c r="C9" s="226"/>
      <c r="D9" s="220"/>
      <c r="E9" s="188"/>
      <c r="F9" s="189"/>
      <c r="G9" s="188"/>
      <c r="H9" s="188"/>
      <c r="BM9" s="35"/>
    </row>
    <row r="10" spans="1:65" s="223" customFormat="1" ht="15.75" x14ac:dyDescent="0.25">
      <c r="A10" s="447" t="s">
        <v>2700</v>
      </c>
      <c r="B10" s="447"/>
      <c r="C10" s="447"/>
      <c r="D10" s="447"/>
      <c r="E10" s="447"/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47"/>
      <c r="S10" s="447"/>
      <c r="T10" s="447"/>
      <c r="U10" s="447"/>
      <c r="V10" s="447"/>
      <c r="W10" s="447"/>
      <c r="X10" s="447"/>
      <c r="Y10" s="447"/>
      <c r="Z10" s="447"/>
      <c r="AA10" s="447"/>
      <c r="AB10" s="447"/>
      <c r="AC10" s="447"/>
      <c r="AD10" s="447"/>
      <c r="AE10" s="447"/>
      <c r="AF10" s="447"/>
      <c r="AG10" s="447"/>
      <c r="AH10" s="447"/>
      <c r="AI10" s="447"/>
      <c r="AJ10" s="447"/>
      <c r="AK10" s="447"/>
      <c r="AL10" s="447"/>
      <c r="AM10" s="447"/>
      <c r="AN10" s="447"/>
      <c r="AO10" s="447"/>
      <c r="AP10" s="447"/>
      <c r="AQ10" s="447"/>
      <c r="AR10" s="447"/>
      <c r="AS10" s="447"/>
      <c r="AT10" s="447"/>
      <c r="AU10" s="447"/>
      <c r="AV10" s="447"/>
      <c r="AW10" s="447"/>
      <c r="AX10" s="447"/>
      <c r="AY10" s="447"/>
      <c r="AZ10" s="447"/>
      <c r="BA10" s="447"/>
      <c r="BB10" s="447"/>
      <c r="BC10" s="447"/>
      <c r="BD10" s="447"/>
      <c r="BE10" s="447"/>
      <c r="BF10" s="447"/>
      <c r="BG10" s="447"/>
      <c r="BH10" s="447"/>
      <c r="BI10" s="447"/>
      <c r="BJ10" s="447"/>
      <c r="BK10" s="447"/>
      <c r="BL10" s="447"/>
      <c r="BM10" s="447"/>
    </row>
    <row r="11" spans="1:65" s="223" customFormat="1" ht="15.75" x14ac:dyDescent="0.25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</row>
    <row r="12" spans="1:65" s="223" customFormat="1" ht="15.75" x14ac:dyDescent="0.25">
      <c r="A12" s="447" t="s">
        <v>2701</v>
      </c>
      <c r="B12" s="447"/>
      <c r="C12" s="447"/>
      <c r="D12" s="447"/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447"/>
      <c r="Z12" s="447"/>
      <c r="AA12" s="447"/>
      <c r="AB12" s="447"/>
      <c r="AC12" s="447"/>
      <c r="AD12" s="447"/>
      <c r="AE12" s="447"/>
      <c r="AF12" s="447"/>
      <c r="AG12" s="447"/>
      <c r="AH12" s="447"/>
      <c r="AI12" s="447"/>
      <c r="AJ12" s="447"/>
      <c r="AK12" s="447"/>
      <c r="AL12" s="447"/>
      <c r="AM12" s="447"/>
      <c r="AN12" s="447"/>
      <c r="AO12" s="447"/>
      <c r="AP12" s="447"/>
      <c r="AQ12" s="447"/>
      <c r="AR12" s="447"/>
      <c r="AS12" s="447"/>
      <c r="AT12" s="447"/>
      <c r="AU12" s="447"/>
      <c r="AV12" s="447"/>
      <c r="AW12" s="447"/>
      <c r="AX12" s="447"/>
      <c r="AY12" s="447"/>
      <c r="AZ12" s="447"/>
      <c r="BA12" s="447"/>
      <c r="BB12" s="447"/>
      <c r="BC12" s="447"/>
      <c r="BD12" s="447"/>
      <c r="BE12" s="447"/>
      <c r="BF12" s="447"/>
      <c r="BG12" s="447"/>
      <c r="BH12" s="447"/>
      <c r="BI12" s="447"/>
      <c r="BJ12" s="447"/>
      <c r="BK12" s="447"/>
      <c r="BL12" s="447"/>
      <c r="BM12" s="447"/>
    </row>
    <row r="13" spans="1:65" s="223" customFormat="1" x14ac:dyDescent="0.2">
      <c r="A13" s="228"/>
      <c r="B13" s="225"/>
      <c r="C13" s="226"/>
      <c r="D13" s="220"/>
      <c r="E13" s="188"/>
      <c r="F13" s="189"/>
      <c r="G13" s="188"/>
      <c r="H13" s="188"/>
    </row>
    <row r="14" spans="1:65" x14ac:dyDescent="0.2">
      <c r="A14" s="448" t="s">
        <v>2702</v>
      </c>
      <c r="B14" s="448" t="s">
        <v>2703</v>
      </c>
      <c r="C14" s="448" t="s">
        <v>2391</v>
      </c>
      <c r="D14" s="451" t="s">
        <v>2704</v>
      </c>
      <c r="E14" s="451"/>
      <c r="F14" s="451"/>
      <c r="G14" s="451"/>
      <c r="H14" s="451"/>
      <c r="I14" s="451"/>
      <c r="J14" s="451"/>
      <c r="K14" s="451"/>
      <c r="L14" s="451"/>
      <c r="M14" s="451"/>
      <c r="N14" s="451"/>
      <c r="O14" s="451"/>
      <c r="P14" s="451"/>
      <c r="Q14" s="451"/>
      <c r="R14" s="451"/>
      <c r="S14" s="451"/>
      <c r="T14" s="451"/>
      <c r="U14" s="451"/>
      <c r="V14" s="451"/>
      <c r="W14" s="451"/>
      <c r="X14" s="451"/>
      <c r="Y14" s="451"/>
      <c r="Z14" s="451"/>
      <c r="AA14" s="451"/>
      <c r="AB14" s="451"/>
      <c r="AC14" s="451"/>
      <c r="AD14" s="451"/>
      <c r="AE14" s="451"/>
      <c r="AF14" s="451"/>
      <c r="AG14" s="451"/>
      <c r="AH14" s="451"/>
      <c r="AI14" s="451" t="s">
        <v>2705</v>
      </c>
      <c r="AJ14" s="451"/>
      <c r="AK14" s="451"/>
      <c r="AL14" s="451"/>
      <c r="AM14" s="451"/>
      <c r="AN14" s="451"/>
      <c r="AO14" s="451"/>
      <c r="AP14" s="451"/>
      <c r="AQ14" s="451"/>
      <c r="AR14" s="451"/>
      <c r="AS14" s="451"/>
      <c r="AT14" s="451"/>
      <c r="AU14" s="451"/>
      <c r="AV14" s="451"/>
      <c r="AW14" s="451"/>
      <c r="AX14" s="451"/>
      <c r="AY14" s="451"/>
      <c r="AZ14" s="451"/>
      <c r="BA14" s="451"/>
      <c r="BB14" s="451"/>
      <c r="BC14" s="451"/>
      <c r="BD14" s="451"/>
      <c r="BE14" s="451"/>
      <c r="BF14" s="451"/>
      <c r="BG14" s="451"/>
      <c r="BH14" s="451"/>
      <c r="BI14" s="451"/>
      <c r="BJ14" s="451"/>
      <c r="BK14" s="451"/>
      <c r="BL14" s="451"/>
      <c r="BM14" s="451"/>
    </row>
    <row r="15" spans="1:65" x14ac:dyDescent="0.2">
      <c r="A15" s="449"/>
      <c r="B15" s="449"/>
      <c r="C15" s="449"/>
      <c r="D15" s="209" t="s">
        <v>2706</v>
      </c>
      <c r="E15" s="209" t="s">
        <v>2707</v>
      </c>
      <c r="F15" s="209" t="s">
        <v>2708</v>
      </c>
      <c r="G15" s="209" t="s">
        <v>2709</v>
      </c>
      <c r="H15" s="209" t="s">
        <v>2710</v>
      </c>
      <c r="I15" s="209" t="s">
        <v>2711</v>
      </c>
      <c r="J15" s="209" t="s">
        <v>2712</v>
      </c>
      <c r="K15" s="209" t="s">
        <v>2713</v>
      </c>
      <c r="L15" s="209" t="s">
        <v>2714</v>
      </c>
      <c r="M15" s="209" t="s">
        <v>2715</v>
      </c>
      <c r="N15" s="209" t="s">
        <v>2716</v>
      </c>
      <c r="O15" s="209" t="s">
        <v>2717</v>
      </c>
      <c r="P15" s="209" t="s">
        <v>2718</v>
      </c>
      <c r="Q15" s="209" t="s">
        <v>2719</v>
      </c>
      <c r="R15" s="209" t="s">
        <v>2720</v>
      </c>
      <c r="S15" s="209" t="s">
        <v>2721</v>
      </c>
      <c r="T15" s="209" t="s">
        <v>2722</v>
      </c>
      <c r="U15" s="209" t="s">
        <v>2723</v>
      </c>
      <c r="V15" s="209" t="s">
        <v>2724</v>
      </c>
      <c r="W15" s="209" t="s">
        <v>2725</v>
      </c>
      <c r="X15" s="209" t="s">
        <v>2726</v>
      </c>
      <c r="Y15" s="209" t="s">
        <v>2727</v>
      </c>
      <c r="Z15" s="209" t="s">
        <v>2728</v>
      </c>
      <c r="AA15" s="209" t="s">
        <v>2729</v>
      </c>
      <c r="AB15" s="209" t="s">
        <v>2730</v>
      </c>
      <c r="AC15" s="209" t="s">
        <v>2731</v>
      </c>
      <c r="AD15" s="209" t="s">
        <v>2732</v>
      </c>
      <c r="AE15" s="209" t="s">
        <v>2733</v>
      </c>
      <c r="AF15" s="209" t="s">
        <v>2734</v>
      </c>
      <c r="AG15" s="209" t="s">
        <v>2735</v>
      </c>
      <c r="AH15" s="209" t="s">
        <v>2736</v>
      </c>
      <c r="AI15" s="209" t="s">
        <v>2737</v>
      </c>
      <c r="AJ15" s="209" t="s">
        <v>2738</v>
      </c>
      <c r="AK15" s="209" t="s">
        <v>2739</v>
      </c>
      <c r="AL15" s="209" t="s">
        <v>2740</v>
      </c>
      <c r="AM15" s="209" t="s">
        <v>2741</v>
      </c>
      <c r="AN15" s="209" t="s">
        <v>2742</v>
      </c>
      <c r="AO15" s="209" t="s">
        <v>2743</v>
      </c>
      <c r="AP15" s="209" t="s">
        <v>2744</v>
      </c>
      <c r="AQ15" s="209" t="s">
        <v>2745</v>
      </c>
      <c r="AR15" s="209" t="s">
        <v>2746</v>
      </c>
      <c r="AS15" s="209" t="s">
        <v>2747</v>
      </c>
      <c r="AT15" s="209" t="s">
        <v>2748</v>
      </c>
      <c r="AU15" s="209" t="s">
        <v>2749</v>
      </c>
      <c r="AV15" s="209" t="s">
        <v>2750</v>
      </c>
      <c r="AW15" s="209" t="s">
        <v>2751</v>
      </c>
      <c r="AX15" s="209" t="s">
        <v>2752</v>
      </c>
      <c r="AY15" s="209" t="s">
        <v>2753</v>
      </c>
      <c r="AZ15" s="209" t="s">
        <v>2754</v>
      </c>
      <c r="BA15" s="209" t="s">
        <v>2755</v>
      </c>
      <c r="BB15" s="209" t="s">
        <v>2756</v>
      </c>
      <c r="BC15" s="209" t="s">
        <v>2757</v>
      </c>
      <c r="BD15" s="209" t="s">
        <v>2758</v>
      </c>
      <c r="BE15" s="209" t="s">
        <v>2759</v>
      </c>
      <c r="BF15" s="209" t="s">
        <v>2760</v>
      </c>
      <c r="BG15" s="209" t="s">
        <v>2761</v>
      </c>
      <c r="BH15" s="209" t="s">
        <v>2762</v>
      </c>
      <c r="BI15" s="209" t="s">
        <v>2763</v>
      </c>
      <c r="BJ15" s="209" t="s">
        <v>2764</v>
      </c>
      <c r="BK15" s="209" t="s">
        <v>2765</v>
      </c>
      <c r="BL15" s="209" t="s">
        <v>2766</v>
      </c>
      <c r="BM15" s="209" t="s">
        <v>2767</v>
      </c>
    </row>
    <row r="16" spans="1:65" ht="63.75" x14ac:dyDescent="0.2">
      <c r="A16" s="450"/>
      <c r="B16" s="450"/>
      <c r="C16" s="450"/>
      <c r="D16" s="230" t="s">
        <v>2768</v>
      </c>
      <c r="E16" s="230" t="s">
        <v>2769</v>
      </c>
      <c r="F16" s="230" t="s">
        <v>2770</v>
      </c>
      <c r="G16" s="230" t="s">
        <v>2771</v>
      </c>
      <c r="H16" s="230" t="s">
        <v>2772</v>
      </c>
      <c r="I16" s="230" t="s">
        <v>2773</v>
      </c>
      <c r="J16" s="230" t="s">
        <v>2774</v>
      </c>
      <c r="K16" s="230" t="s">
        <v>2775</v>
      </c>
      <c r="L16" s="230" t="s">
        <v>2776</v>
      </c>
      <c r="M16" s="230" t="s">
        <v>2777</v>
      </c>
      <c r="N16" s="230" t="s">
        <v>2778</v>
      </c>
      <c r="O16" s="230" t="s">
        <v>2779</v>
      </c>
      <c r="P16" s="230" t="s">
        <v>2780</v>
      </c>
      <c r="Q16" s="230" t="s">
        <v>2781</v>
      </c>
      <c r="R16" s="230" t="s">
        <v>2782</v>
      </c>
      <c r="S16" s="230" t="s">
        <v>2783</v>
      </c>
      <c r="T16" s="230" t="s">
        <v>2784</v>
      </c>
      <c r="U16" s="230" t="s">
        <v>2785</v>
      </c>
      <c r="V16" s="230" t="s">
        <v>2786</v>
      </c>
      <c r="W16" s="230" t="s">
        <v>2787</v>
      </c>
      <c r="X16" s="230" t="s">
        <v>2788</v>
      </c>
      <c r="Y16" s="230" t="s">
        <v>2789</v>
      </c>
      <c r="Z16" s="230" t="s">
        <v>2790</v>
      </c>
      <c r="AA16" s="230" t="s">
        <v>2791</v>
      </c>
      <c r="AB16" s="230" t="s">
        <v>2792</v>
      </c>
      <c r="AC16" s="230" t="s">
        <v>2793</v>
      </c>
      <c r="AD16" s="230" t="s">
        <v>2794</v>
      </c>
      <c r="AE16" s="230" t="s">
        <v>2795</v>
      </c>
      <c r="AF16" s="230" t="s">
        <v>2796</v>
      </c>
      <c r="AG16" s="230" t="s">
        <v>2797</v>
      </c>
      <c r="AH16" s="230" t="s">
        <v>2798</v>
      </c>
      <c r="AI16" s="230" t="s">
        <v>2768</v>
      </c>
      <c r="AJ16" s="230" t="s">
        <v>2769</v>
      </c>
      <c r="AK16" s="230" t="s">
        <v>2770</v>
      </c>
      <c r="AL16" s="230" t="s">
        <v>2771</v>
      </c>
      <c r="AM16" s="230" t="s">
        <v>2772</v>
      </c>
      <c r="AN16" s="230" t="s">
        <v>2773</v>
      </c>
      <c r="AO16" s="230" t="s">
        <v>2774</v>
      </c>
      <c r="AP16" s="230" t="s">
        <v>2775</v>
      </c>
      <c r="AQ16" s="230" t="s">
        <v>2776</v>
      </c>
      <c r="AR16" s="230" t="s">
        <v>2777</v>
      </c>
      <c r="AS16" s="230" t="s">
        <v>2778</v>
      </c>
      <c r="AT16" s="230" t="s">
        <v>2779</v>
      </c>
      <c r="AU16" s="230" t="s">
        <v>2780</v>
      </c>
      <c r="AV16" s="230" t="s">
        <v>2781</v>
      </c>
      <c r="AW16" s="230" t="s">
        <v>2782</v>
      </c>
      <c r="AX16" s="230" t="s">
        <v>2783</v>
      </c>
      <c r="AY16" s="230" t="s">
        <v>2784</v>
      </c>
      <c r="AZ16" s="230" t="s">
        <v>2785</v>
      </c>
      <c r="BA16" s="230" t="s">
        <v>2786</v>
      </c>
      <c r="BB16" s="230" t="s">
        <v>2787</v>
      </c>
      <c r="BC16" s="230" t="s">
        <v>2788</v>
      </c>
      <c r="BD16" s="230" t="s">
        <v>2789</v>
      </c>
      <c r="BE16" s="230" t="s">
        <v>2790</v>
      </c>
      <c r="BF16" s="230" t="s">
        <v>2791</v>
      </c>
      <c r="BG16" s="230" t="s">
        <v>2792</v>
      </c>
      <c r="BH16" s="230" t="s">
        <v>2793</v>
      </c>
      <c r="BI16" s="230" t="s">
        <v>2794</v>
      </c>
      <c r="BJ16" s="230" t="s">
        <v>2795</v>
      </c>
      <c r="BK16" s="230" t="s">
        <v>2796</v>
      </c>
      <c r="BL16" s="230" t="s">
        <v>2797</v>
      </c>
      <c r="BM16" s="230" t="s">
        <v>2798</v>
      </c>
    </row>
    <row r="17" spans="1:65" ht="38.25" x14ac:dyDescent="0.2">
      <c r="A17" s="231"/>
      <c r="B17" s="232" t="s">
        <v>2799</v>
      </c>
      <c r="C17" s="231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</row>
    <row r="18" spans="1:65" ht="25.5" x14ac:dyDescent="0.2">
      <c r="A18" s="233" t="s">
        <v>2800</v>
      </c>
      <c r="B18" s="234" t="s">
        <v>2801</v>
      </c>
      <c r="C18" s="235">
        <v>1141</v>
      </c>
      <c r="D18" s="236" t="s">
        <v>91</v>
      </c>
      <c r="E18" s="236" t="s">
        <v>91</v>
      </c>
      <c r="F18" s="236" t="s">
        <v>91</v>
      </c>
      <c r="G18" s="236" t="s">
        <v>91</v>
      </c>
      <c r="H18" s="236" t="s">
        <v>91</v>
      </c>
      <c r="I18" s="236" t="s">
        <v>91</v>
      </c>
      <c r="J18" s="236" t="s">
        <v>91</v>
      </c>
      <c r="K18" s="236" t="s">
        <v>91</v>
      </c>
      <c r="L18" s="236" t="s">
        <v>91</v>
      </c>
      <c r="M18" s="236" t="s">
        <v>91</v>
      </c>
      <c r="N18" s="236" t="s">
        <v>91</v>
      </c>
      <c r="O18" s="236" t="s">
        <v>91</v>
      </c>
      <c r="P18" s="236" t="s">
        <v>91</v>
      </c>
      <c r="Q18" s="236" t="s">
        <v>91</v>
      </c>
      <c r="R18" s="236" t="s">
        <v>91</v>
      </c>
      <c r="S18" s="236" t="s">
        <v>91</v>
      </c>
      <c r="T18" s="236" t="s">
        <v>91</v>
      </c>
      <c r="U18" s="236" t="s">
        <v>91</v>
      </c>
      <c r="V18" s="236" t="s">
        <v>91</v>
      </c>
      <c r="W18" s="236" t="s">
        <v>91</v>
      </c>
      <c r="X18" s="236" t="s">
        <v>91</v>
      </c>
      <c r="Y18" s="236" t="s">
        <v>91</v>
      </c>
      <c r="Z18" s="236" t="s">
        <v>91</v>
      </c>
      <c r="AA18" s="236" t="s">
        <v>91</v>
      </c>
      <c r="AB18" s="236" t="s">
        <v>91</v>
      </c>
      <c r="AC18" s="236" t="s">
        <v>91</v>
      </c>
      <c r="AD18" s="236" t="s">
        <v>91</v>
      </c>
      <c r="AE18" s="236" t="s">
        <v>91</v>
      </c>
      <c r="AF18" s="236" t="s">
        <v>91</v>
      </c>
      <c r="AG18" s="236" t="s">
        <v>91</v>
      </c>
      <c r="AH18" s="236" t="s">
        <v>91</v>
      </c>
      <c r="AI18" s="236" t="s">
        <v>91</v>
      </c>
      <c r="AJ18" s="236" t="s">
        <v>91</v>
      </c>
      <c r="AK18" s="236" t="s">
        <v>91</v>
      </c>
      <c r="AL18" s="236" t="s">
        <v>91</v>
      </c>
      <c r="AM18" s="236" t="s">
        <v>91</v>
      </c>
      <c r="AN18" s="236" t="s">
        <v>91</v>
      </c>
      <c r="AO18" s="236" t="s">
        <v>91</v>
      </c>
      <c r="AP18" s="236" t="s">
        <v>91</v>
      </c>
      <c r="AQ18" s="236" t="s">
        <v>91</v>
      </c>
      <c r="AR18" s="236" t="s">
        <v>91</v>
      </c>
      <c r="AS18" s="236" t="s">
        <v>91</v>
      </c>
      <c r="AT18" s="236" t="s">
        <v>91</v>
      </c>
      <c r="AU18" s="236" t="s">
        <v>91</v>
      </c>
      <c r="AV18" s="236" t="s">
        <v>91</v>
      </c>
      <c r="AW18" s="236" t="s">
        <v>91</v>
      </c>
      <c r="AX18" s="236" t="s">
        <v>91</v>
      </c>
      <c r="AY18" s="236" t="s">
        <v>91</v>
      </c>
      <c r="AZ18" s="236" t="s">
        <v>91</v>
      </c>
      <c r="BA18" s="236" t="s">
        <v>91</v>
      </c>
      <c r="BB18" s="236" t="s">
        <v>91</v>
      </c>
      <c r="BC18" s="236" t="s">
        <v>91</v>
      </c>
      <c r="BD18" s="236" t="s">
        <v>91</v>
      </c>
      <c r="BE18" s="236" t="s">
        <v>91</v>
      </c>
      <c r="BF18" s="236" t="s">
        <v>91</v>
      </c>
      <c r="BG18" s="236" t="s">
        <v>91</v>
      </c>
      <c r="BH18" s="236" t="s">
        <v>91</v>
      </c>
      <c r="BI18" s="236" t="s">
        <v>91</v>
      </c>
      <c r="BJ18" s="236" t="s">
        <v>91</v>
      </c>
      <c r="BK18" s="236" t="s">
        <v>91</v>
      </c>
      <c r="BL18" s="236" t="s">
        <v>91</v>
      </c>
      <c r="BM18" s="236" t="s">
        <v>91</v>
      </c>
    </row>
    <row r="19" spans="1:65" ht="25.5" x14ac:dyDescent="0.2">
      <c r="A19" s="233" t="s">
        <v>2802</v>
      </c>
      <c r="B19" s="234" t="s">
        <v>2803</v>
      </c>
      <c r="C19" s="235">
        <v>466</v>
      </c>
      <c r="D19" s="236"/>
      <c r="E19" s="236"/>
      <c r="F19" s="236"/>
      <c r="G19" s="236" t="s">
        <v>91</v>
      </c>
      <c r="H19" s="236"/>
      <c r="I19" s="236"/>
      <c r="J19" s="236"/>
      <c r="K19" s="236"/>
      <c r="L19" s="236"/>
      <c r="M19" s="236"/>
      <c r="N19" s="236"/>
      <c r="O19" s="236"/>
      <c r="P19" s="236" t="s">
        <v>91</v>
      </c>
      <c r="Q19" s="236"/>
      <c r="R19" s="236" t="s">
        <v>91</v>
      </c>
      <c r="S19" s="236"/>
      <c r="T19" s="236" t="s">
        <v>91</v>
      </c>
      <c r="U19" s="236"/>
      <c r="V19" s="236"/>
      <c r="W19" s="236" t="s">
        <v>91</v>
      </c>
      <c r="X19" s="236" t="s">
        <v>91</v>
      </c>
      <c r="Y19" s="236"/>
      <c r="Z19" s="236"/>
      <c r="AA19" s="236" t="s">
        <v>91</v>
      </c>
      <c r="AB19" s="236"/>
      <c r="AC19" s="236"/>
      <c r="AD19" s="236"/>
      <c r="AE19" s="236"/>
      <c r="AF19" s="236" t="s">
        <v>91</v>
      </c>
      <c r="AG19" s="236" t="s">
        <v>91</v>
      </c>
      <c r="AH19" s="236" t="s">
        <v>91</v>
      </c>
      <c r="AI19" s="236"/>
      <c r="AJ19" s="236"/>
      <c r="AK19" s="236"/>
      <c r="AL19" s="236" t="s">
        <v>91</v>
      </c>
      <c r="AM19" s="236"/>
      <c r="AN19" s="236"/>
      <c r="AO19" s="236"/>
      <c r="AP19" s="236"/>
      <c r="AQ19" s="236"/>
      <c r="AR19" s="236"/>
      <c r="AS19" s="236"/>
      <c r="AT19" s="236"/>
      <c r="AU19" s="236" t="s">
        <v>91</v>
      </c>
      <c r="AV19" s="236"/>
      <c r="AW19" s="236" t="s">
        <v>91</v>
      </c>
      <c r="AX19" s="236"/>
      <c r="AY19" s="236" t="s">
        <v>91</v>
      </c>
      <c r="AZ19" s="236"/>
      <c r="BA19" s="236"/>
      <c r="BB19" s="236" t="s">
        <v>91</v>
      </c>
      <c r="BC19" s="236" t="s">
        <v>91</v>
      </c>
      <c r="BD19" s="236"/>
      <c r="BE19" s="236"/>
      <c r="BF19" s="236" t="s">
        <v>91</v>
      </c>
      <c r="BG19" s="236"/>
      <c r="BH19" s="236"/>
      <c r="BI19" s="236"/>
      <c r="BJ19" s="236"/>
      <c r="BK19" s="236" t="s">
        <v>91</v>
      </c>
      <c r="BL19" s="236" t="s">
        <v>91</v>
      </c>
      <c r="BM19" s="236" t="s">
        <v>91</v>
      </c>
    </row>
    <row r="20" spans="1:65" ht="25.5" x14ac:dyDescent="0.2">
      <c r="A20" s="233" t="s">
        <v>2804</v>
      </c>
      <c r="B20" s="234" t="s">
        <v>2805</v>
      </c>
      <c r="C20" s="235">
        <v>567</v>
      </c>
      <c r="D20" s="236"/>
      <c r="E20" s="236" t="s">
        <v>91</v>
      </c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 t="s">
        <v>91</v>
      </c>
      <c r="Q20" s="236"/>
      <c r="R20" s="236"/>
      <c r="S20" s="236"/>
      <c r="T20" s="236" t="s">
        <v>91</v>
      </c>
      <c r="U20" s="236"/>
      <c r="V20" s="236"/>
      <c r="W20" s="236" t="s">
        <v>91</v>
      </c>
      <c r="X20" s="236"/>
      <c r="Y20" s="236"/>
      <c r="Z20" s="236"/>
      <c r="AA20" s="236" t="s">
        <v>91</v>
      </c>
      <c r="AB20" s="236"/>
      <c r="AC20" s="236"/>
      <c r="AD20" s="236"/>
      <c r="AE20" s="236" t="s">
        <v>91</v>
      </c>
      <c r="AF20" s="236" t="s">
        <v>91</v>
      </c>
      <c r="AG20" s="236" t="s">
        <v>91</v>
      </c>
      <c r="AH20" s="236" t="s">
        <v>91</v>
      </c>
      <c r="AI20" s="236"/>
      <c r="AJ20" s="236" t="s">
        <v>91</v>
      </c>
      <c r="AK20" s="236"/>
      <c r="AL20" s="236"/>
      <c r="AM20" s="236"/>
      <c r="AN20" s="236"/>
      <c r="AO20" s="236"/>
      <c r="AP20" s="236"/>
      <c r="AQ20" s="236"/>
      <c r="AR20" s="236"/>
      <c r="AS20" s="236"/>
      <c r="AT20" s="236"/>
      <c r="AU20" s="236" t="s">
        <v>91</v>
      </c>
      <c r="AV20" s="236"/>
      <c r="AW20" s="236"/>
      <c r="AX20" s="236"/>
      <c r="AY20" s="236" t="s">
        <v>91</v>
      </c>
      <c r="AZ20" s="236"/>
      <c r="BA20" s="236"/>
      <c r="BB20" s="236" t="s">
        <v>91</v>
      </c>
      <c r="BC20" s="236"/>
      <c r="BD20" s="236"/>
      <c r="BE20" s="236"/>
      <c r="BF20" s="236" t="s">
        <v>91</v>
      </c>
      <c r="BG20" s="236"/>
      <c r="BH20" s="236"/>
      <c r="BI20" s="236"/>
      <c r="BJ20" s="236" t="s">
        <v>91</v>
      </c>
      <c r="BK20" s="236" t="s">
        <v>91</v>
      </c>
      <c r="BL20" s="236" t="s">
        <v>91</v>
      </c>
      <c r="BM20" s="236" t="s">
        <v>91</v>
      </c>
    </row>
    <row r="21" spans="1:65" ht="25.5" x14ac:dyDescent="0.2">
      <c r="A21" s="233" t="s">
        <v>2806</v>
      </c>
      <c r="B21" s="234" t="s">
        <v>2807</v>
      </c>
      <c r="C21" s="235">
        <v>297</v>
      </c>
      <c r="D21" s="236"/>
      <c r="E21" s="236" t="s">
        <v>91</v>
      </c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 t="s">
        <v>91</v>
      </c>
      <c r="Q21" s="236"/>
      <c r="R21" s="236"/>
      <c r="S21" s="236"/>
      <c r="T21" s="236" t="s">
        <v>91</v>
      </c>
      <c r="U21" s="236"/>
      <c r="V21" s="236"/>
      <c r="W21" s="236" t="s">
        <v>91</v>
      </c>
      <c r="X21" s="236" t="s">
        <v>91</v>
      </c>
      <c r="Y21" s="236"/>
      <c r="Z21" s="236"/>
      <c r="AA21" s="236" t="s">
        <v>91</v>
      </c>
      <c r="AB21" s="236"/>
      <c r="AC21" s="236"/>
      <c r="AD21" s="236" t="s">
        <v>91</v>
      </c>
      <c r="AE21" s="236"/>
      <c r="AF21" s="236" t="s">
        <v>91</v>
      </c>
      <c r="AG21" s="236" t="s">
        <v>91</v>
      </c>
      <c r="AH21" s="236" t="s">
        <v>91</v>
      </c>
      <c r="AI21" s="236"/>
      <c r="AJ21" s="236" t="s">
        <v>91</v>
      </c>
      <c r="AK21" s="236"/>
      <c r="AL21" s="236"/>
      <c r="AM21" s="236"/>
      <c r="AN21" s="236"/>
      <c r="AO21" s="236"/>
      <c r="AP21" s="236"/>
      <c r="AQ21" s="236"/>
      <c r="AR21" s="236"/>
      <c r="AS21" s="236"/>
      <c r="AT21" s="236"/>
      <c r="AU21" s="236" t="s">
        <v>91</v>
      </c>
      <c r="AV21" s="236"/>
      <c r="AW21" s="236"/>
      <c r="AX21" s="236"/>
      <c r="AY21" s="236" t="s">
        <v>91</v>
      </c>
      <c r="AZ21" s="236"/>
      <c r="BA21" s="236"/>
      <c r="BB21" s="236" t="s">
        <v>91</v>
      </c>
      <c r="BC21" s="236" t="s">
        <v>91</v>
      </c>
      <c r="BD21" s="236"/>
      <c r="BE21" s="236"/>
      <c r="BF21" s="236" t="s">
        <v>91</v>
      </c>
      <c r="BG21" s="236"/>
      <c r="BH21" s="236"/>
      <c r="BI21" s="236" t="s">
        <v>91</v>
      </c>
      <c r="BJ21" s="236"/>
      <c r="BK21" s="236" t="s">
        <v>91</v>
      </c>
      <c r="BL21" s="236" t="s">
        <v>91</v>
      </c>
      <c r="BM21" s="236" t="s">
        <v>91</v>
      </c>
    </row>
    <row r="22" spans="1:65" ht="25.5" x14ac:dyDescent="0.2">
      <c r="A22" s="233" t="s">
        <v>2808</v>
      </c>
      <c r="B22" s="234" t="s">
        <v>2809</v>
      </c>
      <c r="C22" s="235">
        <v>337</v>
      </c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 t="s">
        <v>91</v>
      </c>
      <c r="Q22" s="236"/>
      <c r="R22" s="236"/>
      <c r="S22" s="236" t="s">
        <v>91</v>
      </c>
      <c r="T22" s="236" t="s">
        <v>91</v>
      </c>
      <c r="U22" s="236" t="s">
        <v>91</v>
      </c>
      <c r="V22" s="236" t="s">
        <v>91</v>
      </c>
      <c r="W22" s="236" t="s">
        <v>91</v>
      </c>
      <c r="X22" s="236" t="s">
        <v>91</v>
      </c>
      <c r="Y22" s="236" t="s">
        <v>91</v>
      </c>
      <c r="Z22" s="236" t="s">
        <v>91</v>
      </c>
      <c r="AA22" s="236" t="s">
        <v>91</v>
      </c>
      <c r="AB22" s="236" t="s">
        <v>91</v>
      </c>
      <c r="AC22" s="236" t="s">
        <v>91</v>
      </c>
      <c r="AD22" s="236" t="s">
        <v>91</v>
      </c>
      <c r="AE22" s="236" t="s">
        <v>91</v>
      </c>
      <c r="AF22" s="236" t="s">
        <v>91</v>
      </c>
      <c r="AG22" s="236" t="s">
        <v>91</v>
      </c>
      <c r="AH22" s="236" t="s">
        <v>91</v>
      </c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 t="s">
        <v>91</v>
      </c>
      <c r="AV22" s="236"/>
      <c r="AW22" s="236"/>
      <c r="AX22" s="236" t="s">
        <v>91</v>
      </c>
      <c r="AY22" s="236" t="s">
        <v>91</v>
      </c>
      <c r="AZ22" s="236" t="s">
        <v>91</v>
      </c>
      <c r="BA22" s="236" t="s">
        <v>91</v>
      </c>
      <c r="BB22" s="236" t="s">
        <v>91</v>
      </c>
      <c r="BC22" s="236" t="s">
        <v>91</v>
      </c>
      <c r="BD22" s="236" t="s">
        <v>91</v>
      </c>
      <c r="BE22" s="236" t="s">
        <v>91</v>
      </c>
      <c r="BF22" s="236" t="s">
        <v>91</v>
      </c>
      <c r="BG22" s="236" t="s">
        <v>91</v>
      </c>
      <c r="BH22" s="236" t="s">
        <v>91</v>
      </c>
      <c r="BI22" s="236" t="s">
        <v>91</v>
      </c>
      <c r="BJ22" s="236" t="s">
        <v>91</v>
      </c>
      <c r="BK22" s="236" t="s">
        <v>91</v>
      </c>
      <c r="BL22" s="236" t="s">
        <v>91</v>
      </c>
      <c r="BM22" s="236" t="s">
        <v>91</v>
      </c>
    </row>
    <row r="23" spans="1:65" ht="25.5" x14ac:dyDescent="0.2">
      <c r="A23" s="233" t="s">
        <v>2810</v>
      </c>
      <c r="B23" s="234" t="s">
        <v>2811</v>
      </c>
      <c r="C23" s="235">
        <v>551</v>
      </c>
      <c r="D23" s="236"/>
      <c r="E23" s="236"/>
      <c r="F23" s="236"/>
      <c r="G23" s="236" t="s">
        <v>91</v>
      </c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 t="s">
        <v>91</v>
      </c>
      <c r="X23" s="236"/>
      <c r="Y23" s="236"/>
      <c r="Z23" s="236"/>
      <c r="AA23" s="236"/>
      <c r="AB23" s="236"/>
      <c r="AC23" s="236" t="s">
        <v>91</v>
      </c>
      <c r="AD23" s="236"/>
      <c r="AE23" s="236"/>
      <c r="AF23" s="236" t="s">
        <v>91</v>
      </c>
      <c r="AG23" s="236"/>
      <c r="AH23" s="236" t="s">
        <v>91</v>
      </c>
      <c r="AI23" s="236"/>
      <c r="AJ23" s="236"/>
      <c r="AK23" s="236"/>
      <c r="AL23" s="236" t="s">
        <v>91</v>
      </c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  <c r="BA23" s="236"/>
      <c r="BB23" s="236" t="s">
        <v>91</v>
      </c>
      <c r="BC23" s="236"/>
      <c r="BD23" s="236"/>
      <c r="BE23" s="236"/>
      <c r="BF23" s="236"/>
      <c r="BG23" s="236"/>
      <c r="BH23" s="236" t="s">
        <v>91</v>
      </c>
      <c r="BI23" s="236"/>
      <c r="BJ23" s="236"/>
      <c r="BK23" s="236" t="s">
        <v>91</v>
      </c>
      <c r="BL23" s="236"/>
      <c r="BM23" s="236" t="s">
        <v>91</v>
      </c>
    </row>
    <row r="24" spans="1:65" ht="25.5" x14ac:dyDescent="0.2">
      <c r="A24" s="233" t="s">
        <v>2812</v>
      </c>
      <c r="B24" s="234" t="s">
        <v>2813</v>
      </c>
      <c r="C24" s="235">
        <v>356</v>
      </c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 t="s">
        <v>91</v>
      </c>
      <c r="Q24" s="236"/>
      <c r="R24" s="236"/>
      <c r="S24" s="236"/>
      <c r="T24" s="236" t="s">
        <v>91</v>
      </c>
      <c r="U24" s="236"/>
      <c r="V24" s="236"/>
      <c r="W24" s="236" t="s">
        <v>91</v>
      </c>
      <c r="X24" s="236"/>
      <c r="Y24" s="236"/>
      <c r="Z24" s="236"/>
      <c r="AA24" s="236"/>
      <c r="AB24" s="236"/>
      <c r="AC24" s="236"/>
      <c r="AD24" s="236"/>
      <c r="AE24" s="236"/>
      <c r="AF24" s="236" t="s">
        <v>91</v>
      </c>
      <c r="AG24" s="236"/>
      <c r="AH24" s="236" t="s">
        <v>91</v>
      </c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 t="s">
        <v>91</v>
      </c>
      <c r="AV24" s="236"/>
      <c r="AW24" s="236"/>
      <c r="AX24" s="236"/>
      <c r="AY24" s="236" t="s">
        <v>91</v>
      </c>
      <c r="AZ24" s="236"/>
      <c r="BA24" s="236"/>
      <c r="BB24" s="236" t="s">
        <v>91</v>
      </c>
      <c r="BC24" s="236"/>
      <c r="BD24" s="236"/>
      <c r="BE24" s="236"/>
      <c r="BF24" s="236"/>
      <c r="BG24" s="236"/>
      <c r="BH24" s="236"/>
      <c r="BI24" s="236"/>
      <c r="BJ24" s="236"/>
      <c r="BK24" s="236" t="s">
        <v>91</v>
      </c>
      <c r="BL24" s="236"/>
      <c r="BM24" s="236" t="s">
        <v>91</v>
      </c>
    </row>
    <row r="25" spans="1:65" ht="25.5" x14ac:dyDescent="0.2">
      <c r="A25" s="233" t="s">
        <v>2814</v>
      </c>
      <c r="B25" s="234" t="s">
        <v>2815</v>
      </c>
      <c r="C25" s="235">
        <v>522</v>
      </c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236"/>
      <c r="AG25" s="236"/>
      <c r="AH25" s="236"/>
      <c r="AI25" s="236"/>
      <c r="AJ25" s="236"/>
      <c r="AK25" s="236"/>
      <c r="AL25" s="236"/>
      <c r="AM25" s="236"/>
      <c r="AN25" s="236"/>
      <c r="AO25" s="236"/>
      <c r="AP25" s="236"/>
      <c r="AQ25" s="236"/>
      <c r="AR25" s="236"/>
      <c r="AS25" s="236"/>
      <c r="AT25" s="236"/>
      <c r="AU25" s="236"/>
      <c r="AV25" s="236"/>
      <c r="AW25" s="236"/>
      <c r="AX25" s="236"/>
      <c r="AY25" s="236"/>
      <c r="AZ25" s="236"/>
      <c r="BA25" s="236"/>
      <c r="BB25" s="236" t="s">
        <v>91</v>
      </c>
      <c r="BC25" s="236"/>
      <c r="BD25" s="236"/>
      <c r="BE25" s="236"/>
      <c r="BF25" s="236"/>
      <c r="BG25" s="236"/>
      <c r="BH25" s="236"/>
      <c r="BI25" s="236" t="s">
        <v>91</v>
      </c>
      <c r="BJ25" s="236" t="s">
        <v>91</v>
      </c>
      <c r="BK25" s="236" t="s">
        <v>91</v>
      </c>
      <c r="BL25" s="236" t="s">
        <v>91</v>
      </c>
      <c r="BM25" s="236" t="s">
        <v>91</v>
      </c>
    </row>
    <row r="26" spans="1:65" ht="25.5" x14ac:dyDescent="0.2">
      <c r="A26" s="233" t="s">
        <v>2816</v>
      </c>
      <c r="B26" s="234" t="s">
        <v>2817</v>
      </c>
      <c r="C26" s="235">
        <v>483</v>
      </c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 t="s">
        <v>91</v>
      </c>
      <c r="X26" s="236"/>
      <c r="Y26" s="236"/>
      <c r="Z26" s="236"/>
      <c r="AA26" s="236"/>
      <c r="AB26" s="236"/>
      <c r="AC26" s="236"/>
      <c r="AD26" s="236" t="s">
        <v>91</v>
      </c>
      <c r="AE26" s="236" t="s">
        <v>91</v>
      </c>
      <c r="AF26" s="236" t="s">
        <v>91</v>
      </c>
      <c r="AG26" s="236" t="s">
        <v>91</v>
      </c>
      <c r="AH26" s="236" t="s">
        <v>91</v>
      </c>
      <c r="AI26" s="236"/>
      <c r="AJ26" s="236"/>
      <c r="AK26" s="236"/>
      <c r="AL26" s="236"/>
      <c r="AM26" s="236"/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6"/>
      <c r="BK26" s="236"/>
      <c r="BL26" s="236"/>
      <c r="BM26" s="236"/>
    </row>
    <row r="27" spans="1:65" ht="25.5" x14ac:dyDescent="0.2">
      <c r="A27" s="233" t="s">
        <v>2818</v>
      </c>
      <c r="B27" s="234" t="s">
        <v>2819</v>
      </c>
      <c r="C27" s="235">
        <v>403</v>
      </c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 t="s">
        <v>91</v>
      </c>
      <c r="X27" s="236"/>
      <c r="Y27" s="236"/>
      <c r="Z27" s="236"/>
      <c r="AA27" s="236" t="s">
        <v>91</v>
      </c>
      <c r="AB27" s="236"/>
      <c r="AC27" s="236"/>
      <c r="AD27" s="236"/>
      <c r="AE27" s="236"/>
      <c r="AF27" s="236" t="s">
        <v>91</v>
      </c>
      <c r="AG27" s="236"/>
      <c r="AH27" s="236" t="s">
        <v>91</v>
      </c>
      <c r="AI27" s="236"/>
      <c r="AJ27" s="236"/>
      <c r="AK27" s="236"/>
      <c r="AL27" s="236"/>
      <c r="AM27" s="236"/>
      <c r="AN27" s="236"/>
      <c r="AO27" s="236"/>
      <c r="AP27" s="236"/>
      <c r="AQ27" s="236"/>
      <c r="AR27" s="236"/>
      <c r="AS27" s="236"/>
      <c r="AT27" s="236"/>
      <c r="AU27" s="236"/>
      <c r="AV27" s="236"/>
      <c r="AW27" s="236"/>
      <c r="AX27" s="236"/>
      <c r="AY27" s="236"/>
      <c r="AZ27" s="236"/>
      <c r="BA27" s="236"/>
      <c r="BB27" s="236" t="s">
        <v>91</v>
      </c>
      <c r="BC27" s="236"/>
      <c r="BD27" s="236"/>
      <c r="BE27" s="236"/>
      <c r="BF27" s="236" t="s">
        <v>91</v>
      </c>
      <c r="BG27" s="236"/>
      <c r="BH27" s="236"/>
      <c r="BI27" s="236"/>
      <c r="BJ27" s="236"/>
      <c r="BK27" s="236" t="s">
        <v>91</v>
      </c>
      <c r="BL27" s="236"/>
      <c r="BM27" s="236" t="s">
        <v>91</v>
      </c>
    </row>
    <row r="28" spans="1:65" ht="25.5" x14ac:dyDescent="0.2">
      <c r="A28" s="233" t="s">
        <v>2820</v>
      </c>
      <c r="B28" s="234" t="s">
        <v>2821</v>
      </c>
      <c r="C28" s="235">
        <v>539</v>
      </c>
      <c r="D28" s="236" t="s">
        <v>91</v>
      </c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 t="s">
        <v>91</v>
      </c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  <c r="AW28" s="236"/>
      <c r="AX28" s="236"/>
      <c r="AY28" s="236"/>
      <c r="AZ28" s="236"/>
      <c r="BA28" s="236"/>
      <c r="BB28" s="236"/>
      <c r="BC28" s="236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</row>
    <row r="29" spans="1:65" ht="25.5" x14ac:dyDescent="0.2">
      <c r="A29" s="233" t="s">
        <v>2822</v>
      </c>
      <c r="B29" s="234" t="s">
        <v>2823</v>
      </c>
      <c r="C29" s="235">
        <v>865</v>
      </c>
      <c r="D29" s="236"/>
      <c r="E29" s="236" t="s">
        <v>91</v>
      </c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 t="s">
        <v>91</v>
      </c>
      <c r="X29" s="236"/>
      <c r="Y29" s="236"/>
      <c r="Z29" s="236"/>
      <c r="AA29" s="236"/>
      <c r="AB29" s="236"/>
      <c r="AC29" s="236"/>
      <c r="AD29" s="236"/>
      <c r="AE29" s="236"/>
      <c r="AF29" s="236" t="s">
        <v>91</v>
      </c>
      <c r="AG29" s="236"/>
      <c r="AH29" s="236"/>
      <c r="AI29" s="236"/>
      <c r="AJ29" s="236" t="s">
        <v>91</v>
      </c>
      <c r="AK29" s="236"/>
      <c r="AL29" s="236"/>
      <c r="AM29" s="236"/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6"/>
      <c r="AY29" s="236"/>
      <c r="AZ29" s="236"/>
      <c r="BA29" s="236"/>
      <c r="BB29" s="236" t="s">
        <v>91</v>
      </c>
      <c r="BC29" s="236"/>
      <c r="BD29" s="236"/>
      <c r="BE29" s="236"/>
      <c r="BF29" s="236"/>
      <c r="BG29" s="236"/>
      <c r="BH29" s="236"/>
      <c r="BI29" s="236"/>
      <c r="BJ29" s="236"/>
      <c r="BK29" s="236" t="s">
        <v>91</v>
      </c>
      <c r="BL29" s="236"/>
      <c r="BM29" s="236"/>
    </row>
    <row r="30" spans="1:65" x14ac:dyDescent="0.2">
      <c r="A30" s="233" t="s">
        <v>2824</v>
      </c>
      <c r="B30" s="234" t="s">
        <v>2825</v>
      </c>
      <c r="C30" s="235">
        <v>780</v>
      </c>
      <c r="D30" s="236"/>
      <c r="E30" s="236" t="s">
        <v>91</v>
      </c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 t="s">
        <v>91</v>
      </c>
      <c r="X30" s="236"/>
      <c r="Y30" s="236"/>
      <c r="Z30" s="236"/>
      <c r="AA30" s="236"/>
      <c r="AB30" s="236"/>
      <c r="AC30" s="236"/>
      <c r="AD30" s="236"/>
      <c r="AE30" s="236"/>
      <c r="AF30" s="236" t="s">
        <v>91</v>
      </c>
      <c r="AG30" s="236"/>
      <c r="AH30" s="236"/>
      <c r="AI30" s="236"/>
      <c r="AJ30" s="236" t="s">
        <v>91</v>
      </c>
      <c r="AK30" s="236"/>
      <c r="AL30" s="236"/>
      <c r="AM30" s="236"/>
      <c r="AN30" s="236"/>
      <c r="AO30" s="236"/>
      <c r="AP30" s="236"/>
      <c r="AQ30" s="236"/>
      <c r="AR30" s="236"/>
      <c r="AS30" s="236"/>
      <c r="AT30" s="236"/>
      <c r="AU30" s="236"/>
      <c r="AV30" s="236"/>
      <c r="AW30" s="236"/>
      <c r="AX30" s="236"/>
      <c r="AY30" s="236"/>
      <c r="AZ30" s="236"/>
      <c r="BA30" s="236"/>
      <c r="BB30" s="236" t="s">
        <v>91</v>
      </c>
      <c r="BC30" s="236"/>
      <c r="BD30" s="236"/>
      <c r="BE30" s="236"/>
      <c r="BF30" s="236"/>
      <c r="BG30" s="236"/>
      <c r="BH30" s="236"/>
      <c r="BI30" s="236"/>
      <c r="BJ30" s="236"/>
      <c r="BK30" s="236" t="s">
        <v>91</v>
      </c>
      <c r="BL30" s="236"/>
      <c r="BM30" s="236"/>
    </row>
    <row r="31" spans="1:65" x14ac:dyDescent="0.2">
      <c r="A31" s="233" t="s">
        <v>2826</v>
      </c>
      <c r="B31" s="234" t="s">
        <v>2827</v>
      </c>
      <c r="C31" s="235">
        <v>780</v>
      </c>
      <c r="D31" s="236"/>
      <c r="E31" s="236" t="s">
        <v>91</v>
      </c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 t="s">
        <v>91</v>
      </c>
      <c r="AK31" s="236"/>
      <c r="AL31" s="236"/>
      <c r="AM31" s="236"/>
      <c r="AN31" s="236"/>
      <c r="AO31" s="236"/>
      <c r="AP31" s="236"/>
      <c r="AQ31" s="236"/>
      <c r="AR31" s="236"/>
      <c r="AS31" s="236"/>
      <c r="AT31" s="236"/>
      <c r="AU31" s="236"/>
      <c r="AV31" s="236"/>
      <c r="AW31" s="236"/>
      <c r="AX31" s="236"/>
      <c r="AY31" s="236"/>
      <c r="AZ31" s="236"/>
      <c r="BA31" s="236"/>
      <c r="BB31" s="236"/>
      <c r="BC31" s="236"/>
      <c r="BD31" s="236"/>
      <c r="BE31" s="236"/>
      <c r="BF31" s="236"/>
      <c r="BG31" s="236"/>
      <c r="BH31" s="236"/>
      <c r="BI31" s="236"/>
      <c r="BJ31" s="236"/>
      <c r="BK31" s="236"/>
      <c r="BL31" s="236"/>
      <c r="BM31" s="236"/>
    </row>
    <row r="32" spans="1:65" x14ac:dyDescent="0.2">
      <c r="A32" s="233" t="s">
        <v>2828</v>
      </c>
      <c r="B32" s="234" t="s">
        <v>2829</v>
      </c>
      <c r="C32" s="235">
        <v>1216</v>
      </c>
      <c r="D32" s="236"/>
      <c r="E32" s="236" t="s">
        <v>91</v>
      </c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 t="s">
        <v>91</v>
      </c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 t="s">
        <v>91</v>
      </c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  <c r="AW32" s="236"/>
      <c r="AX32" s="236"/>
      <c r="AY32" s="236"/>
      <c r="AZ32" s="236"/>
      <c r="BA32" s="236"/>
      <c r="BB32" s="236" t="s">
        <v>91</v>
      </c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</row>
    <row r="33" spans="1:65" x14ac:dyDescent="0.2">
      <c r="A33" s="233" t="s">
        <v>2830</v>
      </c>
      <c r="B33" s="234" t="s">
        <v>2831</v>
      </c>
      <c r="C33" s="235">
        <v>780</v>
      </c>
      <c r="D33" s="236"/>
      <c r="E33" s="236" t="s">
        <v>91</v>
      </c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 t="s">
        <v>91</v>
      </c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236"/>
      <c r="BB33" s="236"/>
      <c r="BC33" s="236"/>
      <c r="BD33" s="236"/>
      <c r="BE33" s="236"/>
      <c r="BF33" s="236"/>
      <c r="BG33" s="236"/>
      <c r="BH33" s="236"/>
      <c r="BI33" s="236"/>
      <c r="BJ33" s="236"/>
      <c r="BK33" s="236"/>
      <c r="BL33" s="236"/>
      <c r="BM33" s="236"/>
    </row>
    <row r="34" spans="1:65" x14ac:dyDescent="0.2">
      <c r="A34" s="233" t="s">
        <v>2485</v>
      </c>
      <c r="B34" s="234" t="s">
        <v>2486</v>
      </c>
      <c r="C34" s="235">
        <v>62</v>
      </c>
      <c r="D34" s="236"/>
      <c r="E34" s="236"/>
      <c r="F34" s="236"/>
      <c r="G34" s="236" t="s">
        <v>91</v>
      </c>
      <c r="H34" s="236"/>
      <c r="I34" s="236"/>
      <c r="J34" s="236"/>
      <c r="K34" s="236"/>
      <c r="L34" s="236"/>
      <c r="M34" s="236"/>
      <c r="N34" s="236"/>
      <c r="O34" s="236"/>
      <c r="P34" s="236" t="s">
        <v>91</v>
      </c>
      <c r="Q34" s="236"/>
      <c r="R34" s="236"/>
      <c r="S34" s="236"/>
      <c r="T34" s="236" t="s">
        <v>91</v>
      </c>
      <c r="U34" s="236"/>
      <c r="V34" s="236"/>
      <c r="W34" s="236" t="s">
        <v>91</v>
      </c>
      <c r="X34" s="236"/>
      <c r="Y34" s="236"/>
      <c r="Z34" s="236"/>
      <c r="AA34" s="236" t="s">
        <v>91</v>
      </c>
      <c r="AB34" s="236"/>
      <c r="AC34" s="236"/>
      <c r="AD34" s="236"/>
      <c r="AE34" s="236"/>
      <c r="AF34" s="236" t="s">
        <v>91</v>
      </c>
      <c r="AG34" s="236" t="s">
        <v>91</v>
      </c>
      <c r="AH34" s="236" t="s">
        <v>91</v>
      </c>
      <c r="AI34" s="236"/>
      <c r="AJ34" s="236"/>
      <c r="AK34" s="236"/>
      <c r="AL34" s="236" t="s">
        <v>91</v>
      </c>
      <c r="AM34" s="236"/>
      <c r="AN34" s="236"/>
      <c r="AO34" s="236"/>
      <c r="AP34" s="236"/>
      <c r="AQ34" s="236"/>
      <c r="AR34" s="236"/>
      <c r="AS34" s="236"/>
      <c r="AT34" s="236"/>
      <c r="AU34" s="236" t="s">
        <v>91</v>
      </c>
      <c r="AV34" s="236"/>
      <c r="AW34" s="236"/>
      <c r="AX34" s="236"/>
      <c r="AY34" s="236" t="s">
        <v>91</v>
      </c>
      <c r="AZ34" s="236"/>
      <c r="BA34" s="236"/>
      <c r="BB34" s="236" t="s">
        <v>91</v>
      </c>
      <c r="BC34" s="236"/>
      <c r="BD34" s="236"/>
      <c r="BE34" s="236"/>
      <c r="BF34" s="236" t="s">
        <v>91</v>
      </c>
      <c r="BG34" s="236"/>
      <c r="BH34" s="236"/>
      <c r="BI34" s="236"/>
      <c r="BJ34" s="236"/>
      <c r="BK34" s="236" t="s">
        <v>91</v>
      </c>
      <c r="BL34" s="236" t="s">
        <v>91</v>
      </c>
      <c r="BM34" s="236" t="s">
        <v>91</v>
      </c>
    </row>
    <row r="35" spans="1:65" x14ac:dyDescent="0.2">
      <c r="A35" s="233" t="s">
        <v>2487</v>
      </c>
      <c r="B35" s="234" t="s">
        <v>1516</v>
      </c>
      <c r="C35" s="235">
        <v>81</v>
      </c>
      <c r="D35" s="236"/>
      <c r="E35" s="236"/>
      <c r="F35" s="236"/>
      <c r="G35" s="236" t="s">
        <v>91</v>
      </c>
      <c r="H35" s="236"/>
      <c r="I35" s="236"/>
      <c r="J35" s="236"/>
      <c r="K35" s="236"/>
      <c r="L35" s="236"/>
      <c r="M35" s="236"/>
      <c r="N35" s="236"/>
      <c r="O35" s="236"/>
      <c r="P35" s="236" t="s">
        <v>91</v>
      </c>
      <c r="Q35" s="236"/>
      <c r="R35" s="236"/>
      <c r="S35" s="236"/>
      <c r="T35" s="236" t="s">
        <v>91</v>
      </c>
      <c r="U35" s="236"/>
      <c r="V35" s="236"/>
      <c r="W35" s="236" t="s">
        <v>91</v>
      </c>
      <c r="X35" s="236"/>
      <c r="Y35" s="236"/>
      <c r="Z35" s="236"/>
      <c r="AA35" s="236" t="s">
        <v>91</v>
      </c>
      <c r="AB35" s="236"/>
      <c r="AC35" s="236"/>
      <c r="AD35" s="236"/>
      <c r="AE35" s="236"/>
      <c r="AF35" s="236" t="s">
        <v>91</v>
      </c>
      <c r="AG35" s="236" t="s">
        <v>91</v>
      </c>
      <c r="AH35" s="236" t="s">
        <v>91</v>
      </c>
      <c r="AI35" s="236"/>
      <c r="AJ35" s="236"/>
      <c r="AK35" s="236"/>
      <c r="AL35" s="236" t="s">
        <v>91</v>
      </c>
      <c r="AM35" s="236"/>
      <c r="AN35" s="236"/>
      <c r="AO35" s="236"/>
      <c r="AP35" s="236"/>
      <c r="AQ35" s="236"/>
      <c r="AR35" s="236"/>
      <c r="AS35" s="236"/>
      <c r="AT35" s="236"/>
      <c r="AU35" s="236" t="s">
        <v>91</v>
      </c>
      <c r="AV35" s="236"/>
      <c r="AW35" s="236"/>
      <c r="AX35" s="236"/>
      <c r="AY35" s="236" t="s">
        <v>91</v>
      </c>
      <c r="AZ35" s="236"/>
      <c r="BA35" s="236"/>
      <c r="BB35" s="236" t="s">
        <v>91</v>
      </c>
      <c r="BC35" s="236"/>
      <c r="BD35" s="236"/>
      <c r="BE35" s="236"/>
      <c r="BF35" s="236" t="s">
        <v>91</v>
      </c>
      <c r="BG35" s="236"/>
      <c r="BH35" s="236"/>
      <c r="BI35" s="236"/>
      <c r="BJ35" s="236"/>
      <c r="BK35" s="236" t="s">
        <v>91</v>
      </c>
      <c r="BL35" s="236" t="s">
        <v>91</v>
      </c>
      <c r="BM35" s="236" t="s">
        <v>91</v>
      </c>
    </row>
    <row r="36" spans="1:65" x14ac:dyDescent="0.2">
      <c r="A36" s="233" t="s">
        <v>2832</v>
      </c>
      <c r="B36" s="234" t="s">
        <v>2833</v>
      </c>
      <c r="C36" s="235">
        <v>89</v>
      </c>
      <c r="D36" s="236"/>
      <c r="E36" s="236"/>
      <c r="F36" s="236"/>
      <c r="G36" s="236" t="s">
        <v>91</v>
      </c>
      <c r="H36" s="236"/>
      <c r="I36" s="236"/>
      <c r="J36" s="236"/>
      <c r="K36" s="236"/>
      <c r="L36" s="236"/>
      <c r="M36" s="236"/>
      <c r="N36" s="236"/>
      <c r="O36" s="236"/>
      <c r="P36" s="236" t="s">
        <v>91</v>
      </c>
      <c r="Q36" s="236"/>
      <c r="R36" s="236"/>
      <c r="S36" s="236"/>
      <c r="T36" s="236" t="s">
        <v>91</v>
      </c>
      <c r="U36" s="236"/>
      <c r="V36" s="236"/>
      <c r="W36" s="236" t="s">
        <v>91</v>
      </c>
      <c r="X36" s="236"/>
      <c r="Y36" s="236"/>
      <c r="Z36" s="236"/>
      <c r="AA36" s="236" t="s">
        <v>91</v>
      </c>
      <c r="AB36" s="236"/>
      <c r="AC36" s="236"/>
      <c r="AD36" s="236"/>
      <c r="AE36" s="236"/>
      <c r="AF36" s="236" t="s">
        <v>91</v>
      </c>
      <c r="AG36" s="236" t="s">
        <v>91</v>
      </c>
      <c r="AH36" s="236" t="s">
        <v>91</v>
      </c>
      <c r="AI36" s="236"/>
      <c r="AJ36" s="236"/>
      <c r="AK36" s="236"/>
      <c r="AL36" s="236" t="s">
        <v>91</v>
      </c>
      <c r="AM36" s="236"/>
      <c r="AN36" s="236"/>
      <c r="AO36" s="236"/>
      <c r="AP36" s="236"/>
      <c r="AQ36" s="236"/>
      <c r="AR36" s="236"/>
      <c r="AS36" s="236"/>
      <c r="AT36" s="236"/>
      <c r="AU36" s="236" t="s">
        <v>91</v>
      </c>
      <c r="AV36" s="236"/>
      <c r="AW36" s="236"/>
      <c r="AX36" s="236"/>
      <c r="AY36" s="236" t="s">
        <v>91</v>
      </c>
      <c r="AZ36" s="236"/>
      <c r="BA36" s="236"/>
      <c r="BB36" s="236" t="s">
        <v>91</v>
      </c>
      <c r="BC36" s="236"/>
      <c r="BD36" s="236"/>
      <c r="BE36" s="236"/>
      <c r="BF36" s="236" t="s">
        <v>91</v>
      </c>
      <c r="BG36" s="236"/>
      <c r="BH36" s="236"/>
      <c r="BI36" s="236"/>
      <c r="BJ36" s="236"/>
      <c r="BK36" s="236" t="s">
        <v>91</v>
      </c>
      <c r="BL36" s="236" t="s">
        <v>91</v>
      </c>
      <c r="BM36" s="236" t="s">
        <v>91</v>
      </c>
    </row>
    <row r="37" spans="1:65" x14ac:dyDescent="0.2">
      <c r="A37" s="233" t="s">
        <v>2475</v>
      </c>
      <c r="B37" s="234" t="s">
        <v>2834</v>
      </c>
      <c r="C37" s="235">
        <v>246</v>
      </c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 t="s">
        <v>91</v>
      </c>
      <c r="Q37" s="236"/>
      <c r="R37" s="236"/>
      <c r="S37" s="236"/>
      <c r="T37" s="236"/>
      <c r="U37" s="236"/>
      <c r="V37" s="236"/>
      <c r="W37" s="236" t="s">
        <v>91</v>
      </c>
      <c r="X37" s="236"/>
      <c r="Y37" s="236"/>
      <c r="Z37" s="236"/>
      <c r="AA37" s="236"/>
      <c r="AB37" s="236"/>
      <c r="AC37" s="236"/>
      <c r="AD37" s="236"/>
      <c r="AE37" s="236"/>
      <c r="AF37" s="236" t="s">
        <v>91</v>
      </c>
      <c r="AG37" s="236"/>
      <c r="AH37" s="236" t="s">
        <v>91</v>
      </c>
      <c r="AI37" s="236"/>
      <c r="AJ37" s="236"/>
      <c r="AK37" s="236"/>
      <c r="AL37" s="236"/>
      <c r="AM37" s="236"/>
      <c r="AN37" s="236"/>
      <c r="AO37" s="236"/>
      <c r="AP37" s="236"/>
      <c r="AQ37" s="236"/>
      <c r="AR37" s="236"/>
      <c r="AS37" s="236"/>
      <c r="AT37" s="236"/>
      <c r="AU37" s="236" t="s">
        <v>91</v>
      </c>
      <c r="AV37" s="236"/>
      <c r="AW37" s="236"/>
      <c r="AX37" s="236"/>
      <c r="AY37" s="236"/>
      <c r="AZ37" s="236"/>
      <c r="BA37" s="236"/>
      <c r="BB37" s="236" t="s">
        <v>91</v>
      </c>
      <c r="BC37" s="236"/>
      <c r="BD37" s="236"/>
      <c r="BE37" s="236"/>
      <c r="BF37" s="236"/>
      <c r="BG37" s="236"/>
      <c r="BH37" s="236"/>
      <c r="BI37" s="236"/>
      <c r="BJ37" s="236"/>
      <c r="BK37" s="236" t="s">
        <v>91</v>
      </c>
      <c r="BL37" s="236"/>
      <c r="BM37" s="236" t="s">
        <v>91</v>
      </c>
    </row>
    <row r="38" spans="1:65" ht="38.25" x14ac:dyDescent="0.2">
      <c r="A38" s="233" t="s">
        <v>2461</v>
      </c>
      <c r="B38" s="234" t="s">
        <v>2835</v>
      </c>
      <c r="C38" s="235">
        <v>24</v>
      </c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  <c r="T38" s="236"/>
      <c r="U38" s="236"/>
      <c r="V38" s="236"/>
      <c r="W38" s="236" t="s">
        <v>91</v>
      </c>
      <c r="X38" s="236"/>
      <c r="Y38" s="236"/>
      <c r="Z38" s="236"/>
      <c r="AA38" s="236" t="s">
        <v>91</v>
      </c>
      <c r="AB38" s="236"/>
      <c r="AC38" s="236"/>
      <c r="AD38" s="236"/>
      <c r="AE38" s="236"/>
      <c r="AF38" s="236"/>
      <c r="AG38" s="236"/>
      <c r="AH38" s="236"/>
      <c r="AI38" s="236"/>
      <c r="AJ38" s="236"/>
      <c r="AK38" s="236"/>
      <c r="AL38" s="236"/>
      <c r="AM38" s="236"/>
      <c r="AN38" s="236"/>
      <c r="AO38" s="236"/>
      <c r="AP38" s="236"/>
      <c r="AQ38" s="236"/>
      <c r="AR38" s="236"/>
      <c r="AS38" s="236"/>
      <c r="AT38" s="236"/>
      <c r="AU38" s="236"/>
      <c r="AV38" s="236"/>
      <c r="AW38" s="236"/>
      <c r="AX38" s="236"/>
      <c r="AY38" s="236"/>
      <c r="AZ38" s="236"/>
      <c r="BA38" s="236"/>
      <c r="BB38" s="236" t="s">
        <v>91</v>
      </c>
      <c r="BC38" s="236"/>
      <c r="BD38" s="236"/>
      <c r="BE38" s="236"/>
      <c r="BF38" s="236" t="s">
        <v>91</v>
      </c>
      <c r="BG38" s="236"/>
      <c r="BH38" s="236"/>
      <c r="BI38" s="236"/>
      <c r="BJ38" s="236"/>
      <c r="BK38" s="236"/>
      <c r="BL38" s="236"/>
      <c r="BM38" s="236"/>
    </row>
    <row r="39" spans="1:65" x14ac:dyDescent="0.2">
      <c r="A39" s="233" t="s">
        <v>2836</v>
      </c>
      <c r="B39" s="234" t="s">
        <v>2837</v>
      </c>
      <c r="C39" s="235">
        <v>930</v>
      </c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 t="s">
        <v>91</v>
      </c>
      <c r="Q39" s="236"/>
      <c r="R39" s="236"/>
      <c r="S39" s="236"/>
      <c r="T39" s="236"/>
      <c r="U39" s="236"/>
      <c r="V39" s="236"/>
      <c r="W39" s="236" t="s">
        <v>91</v>
      </c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6"/>
      <c r="AL39" s="236"/>
      <c r="AM39" s="236"/>
      <c r="AN39" s="236"/>
      <c r="AO39" s="236"/>
      <c r="AP39" s="236"/>
      <c r="AQ39" s="236"/>
      <c r="AR39" s="236"/>
      <c r="AS39" s="236"/>
      <c r="AT39" s="236"/>
      <c r="AU39" s="236" t="s">
        <v>91</v>
      </c>
      <c r="AV39" s="236"/>
      <c r="AW39" s="236"/>
      <c r="AX39" s="236"/>
      <c r="AY39" s="236"/>
      <c r="AZ39" s="236"/>
      <c r="BA39" s="236"/>
      <c r="BB39" s="236" t="s">
        <v>91</v>
      </c>
      <c r="BC39" s="236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</row>
    <row r="40" spans="1:65" x14ac:dyDescent="0.2">
      <c r="A40" s="233" t="s">
        <v>2838</v>
      </c>
      <c r="B40" s="234" t="s">
        <v>2839</v>
      </c>
      <c r="C40" s="235">
        <v>524</v>
      </c>
      <c r="D40" s="236"/>
      <c r="E40" s="236" t="s">
        <v>91</v>
      </c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 t="s">
        <v>91</v>
      </c>
      <c r="Q40" s="236"/>
      <c r="R40" s="236"/>
      <c r="S40" s="236"/>
      <c r="T40" s="236"/>
      <c r="U40" s="236"/>
      <c r="V40" s="236"/>
      <c r="W40" s="236"/>
      <c r="X40" s="236"/>
      <c r="Y40" s="236"/>
      <c r="Z40" s="236"/>
      <c r="AA40" s="236"/>
      <c r="AB40" s="236"/>
      <c r="AC40" s="236"/>
      <c r="AD40" s="236"/>
      <c r="AE40" s="236"/>
      <c r="AF40" s="236"/>
      <c r="AG40" s="236"/>
      <c r="AH40" s="236"/>
      <c r="AI40" s="236"/>
      <c r="AJ40" s="236" t="s">
        <v>91</v>
      </c>
      <c r="AK40" s="236"/>
      <c r="AL40" s="236"/>
      <c r="AM40" s="236"/>
      <c r="AN40" s="236"/>
      <c r="AO40" s="236"/>
      <c r="AP40" s="236"/>
      <c r="AQ40" s="236"/>
      <c r="AR40" s="236"/>
      <c r="AS40" s="236"/>
      <c r="AT40" s="236"/>
      <c r="AU40" s="236" t="s">
        <v>91</v>
      </c>
      <c r="AV40" s="236"/>
      <c r="AW40" s="236"/>
      <c r="AX40" s="236"/>
      <c r="AY40" s="236"/>
      <c r="AZ40" s="236"/>
      <c r="BA40" s="236"/>
      <c r="BB40" s="236"/>
      <c r="BC40" s="236"/>
      <c r="BD40" s="236"/>
      <c r="BE40" s="236"/>
      <c r="BF40" s="236"/>
      <c r="BG40" s="236"/>
      <c r="BH40" s="236"/>
      <c r="BI40" s="236"/>
      <c r="BJ40" s="236"/>
      <c r="BK40" s="236"/>
      <c r="BL40" s="236"/>
      <c r="BM40" s="236"/>
    </row>
    <row r="41" spans="1:65" x14ac:dyDescent="0.2">
      <c r="A41" s="237"/>
      <c r="B41" s="238"/>
      <c r="C41" s="239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  <c r="AE41" s="240"/>
      <c r="AF41" s="240"/>
      <c r="AG41" s="240"/>
      <c r="AH41" s="240"/>
      <c r="AI41" s="240"/>
      <c r="AJ41" s="240"/>
      <c r="AK41" s="240"/>
      <c r="AL41" s="240"/>
      <c r="AM41" s="240"/>
      <c r="AN41" s="240"/>
      <c r="AO41" s="240"/>
      <c r="AP41" s="240"/>
      <c r="AQ41" s="240"/>
      <c r="AR41" s="240"/>
      <c r="AS41" s="240"/>
      <c r="AT41" s="240"/>
      <c r="AU41" s="240"/>
      <c r="AV41" s="240"/>
      <c r="AW41" s="240"/>
      <c r="AX41" s="240"/>
      <c r="AY41" s="240"/>
      <c r="AZ41" s="240"/>
      <c r="BA41" s="240"/>
      <c r="BB41" s="240"/>
      <c r="BC41" s="240"/>
      <c r="BD41" s="240"/>
      <c r="BE41" s="240"/>
      <c r="BF41" s="240"/>
      <c r="BG41" s="240"/>
      <c r="BH41" s="240"/>
      <c r="BI41" s="240"/>
      <c r="BJ41" s="240"/>
      <c r="BK41" s="240"/>
      <c r="BL41" s="240"/>
      <c r="BM41" s="240"/>
    </row>
    <row r="42" spans="1:65" s="223" customFormat="1" ht="15.75" x14ac:dyDescent="0.25">
      <c r="A42" s="447" t="s">
        <v>2840</v>
      </c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  <c r="X42" s="447"/>
      <c r="Y42" s="447"/>
      <c r="Z42" s="447"/>
      <c r="AA42" s="447"/>
      <c r="AB42" s="447"/>
      <c r="AC42" s="447"/>
      <c r="AD42" s="447"/>
      <c r="AE42" s="447"/>
      <c r="AF42" s="447"/>
      <c r="AG42" s="447"/>
      <c r="AH42" s="447"/>
      <c r="AI42" s="447"/>
      <c r="AJ42" s="447"/>
      <c r="AK42" s="447"/>
      <c r="AL42" s="447"/>
      <c r="AM42" s="447"/>
      <c r="AN42" s="447"/>
      <c r="AO42" s="447"/>
      <c r="AP42" s="447"/>
      <c r="AQ42" s="447"/>
      <c r="AR42" s="447"/>
      <c r="AS42" s="447"/>
      <c r="AT42" s="447"/>
      <c r="AU42" s="447"/>
      <c r="AV42" s="447"/>
      <c r="AW42" s="447"/>
      <c r="AX42" s="447"/>
      <c r="AY42" s="447"/>
      <c r="AZ42" s="447"/>
      <c r="BA42" s="447"/>
      <c r="BB42" s="447"/>
      <c r="BC42" s="447"/>
      <c r="BD42" s="447"/>
      <c r="BE42" s="447"/>
      <c r="BF42" s="447"/>
      <c r="BG42" s="447"/>
      <c r="BH42" s="447"/>
      <c r="BI42" s="447"/>
      <c r="BJ42" s="447"/>
      <c r="BK42" s="447"/>
      <c r="BL42" s="447"/>
      <c r="BM42" s="447"/>
    </row>
    <row r="43" spans="1:65" s="223" customFormat="1" x14ac:dyDescent="0.2">
      <c r="A43" s="228"/>
      <c r="B43" s="225"/>
      <c r="C43" s="226"/>
      <c r="D43" s="220"/>
      <c r="E43" s="188"/>
      <c r="F43" s="189"/>
      <c r="G43" s="188"/>
      <c r="H43" s="188"/>
    </row>
    <row r="44" spans="1:65" x14ac:dyDescent="0.2">
      <c r="A44" s="448" t="s">
        <v>2702</v>
      </c>
      <c r="B44" s="448" t="s">
        <v>2703</v>
      </c>
      <c r="C44" s="448" t="s">
        <v>2391</v>
      </c>
      <c r="D44" s="451" t="s">
        <v>2704</v>
      </c>
      <c r="E44" s="451"/>
      <c r="F44" s="451"/>
      <c r="G44" s="451"/>
      <c r="H44" s="451"/>
      <c r="I44" s="451"/>
      <c r="J44" s="451"/>
      <c r="K44" s="451"/>
      <c r="L44" s="451"/>
      <c r="M44" s="451"/>
      <c r="N44" s="451"/>
      <c r="O44" s="451"/>
      <c r="P44" s="451"/>
      <c r="Q44" s="451"/>
      <c r="R44" s="451"/>
      <c r="S44" s="451"/>
      <c r="T44" s="451"/>
      <c r="U44" s="451"/>
      <c r="V44" s="451"/>
      <c r="W44" s="451"/>
      <c r="X44" s="451"/>
      <c r="Y44" s="451"/>
      <c r="Z44" s="451"/>
      <c r="AA44" s="451"/>
      <c r="AB44" s="451"/>
      <c r="AC44" s="451"/>
      <c r="AD44" s="451"/>
      <c r="AE44" s="451"/>
      <c r="AF44" s="451"/>
      <c r="AG44" s="451"/>
      <c r="AH44" s="451"/>
      <c r="AI44" s="451" t="s">
        <v>2705</v>
      </c>
      <c r="AJ44" s="451"/>
      <c r="AK44" s="451"/>
      <c r="AL44" s="451"/>
      <c r="AM44" s="451"/>
      <c r="AN44" s="451"/>
      <c r="AO44" s="451"/>
      <c r="AP44" s="451"/>
      <c r="AQ44" s="451"/>
      <c r="AR44" s="451"/>
      <c r="AS44" s="451"/>
      <c r="AT44" s="451"/>
      <c r="AU44" s="451"/>
      <c r="AV44" s="451"/>
      <c r="AW44" s="451"/>
      <c r="AX44" s="451"/>
      <c r="AY44" s="451"/>
      <c r="AZ44" s="451"/>
      <c r="BA44" s="451"/>
      <c r="BB44" s="451"/>
      <c r="BC44" s="451"/>
      <c r="BD44" s="451"/>
      <c r="BE44" s="451"/>
      <c r="BF44" s="451"/>
      <c r="BG44" s="451"/>
      <c r="BH44" s="451"/>
      <c r="BI44" s="451"/>
      <c r="BJ44" s="451"/>
      <c r="BK44" s="451"/>
      <c r="BL44" s="451"/>
      <c r="BM44" s="451"/>
    </row>
    <row r="45" spans="1:65" x14ac:dyDescent="0.2">
      <c r="A45" s="449"/>
      <c r="B45" s="449"/>
      <c r="C45" s="449"/>
      <c r="D45" s="209" t="str">
        <f>_xlfn.CONCAT(D15,".m")</f>
        <v>1.09.614.0000.m</v>
      </c>
      <c r="E45" s="209" t="str">
        <f t="shared" ref="E45:BM45" si="0">_xlfn.CONCAT(E15,".m")</f>
        <v>1.09.614.0001.m</v>
      </c>
      <c r="F45" s="209" t="str">
        <f t="shared" si="0"/>
        <v>1.09.614.0002.m</v>
      </c>
      <c r="G45" s="209" t="str">
        <f t="shared" si="0"/>
        <v>1.09.614.0003.m</v>
      </c>
      <c r="H45" s="209" t="str">
        <f t="shared" si="0"/>
        <v>1.09.614.0004.m</v>
      </c>
      <c r="I45" s="209" t="str">
        <f t="shared" si="0"/>
        <v>1.09.614.0005.m</v>
      </c>
      <c r="J45" s="209" t="str">
        <f t="shared" si="0"/>
        <v>1.09.614.0006.m</v>
      </c>
      <c r="K45" s="209" t="str">
        <f t="shared" si="0"/>
        <v>1.09.614.0007.m</v>
      </c>
      <c r="L45" s="209" t="str">
        <f t="shared" si="0"/>
        <v>1.09.614.0008.m</v>
      </c>
      <c r="M45" s="209" t="str">
        <f t="shared" si="0"/>
        <v>1.09.614.0009.m</v>
      </c>
      <c r="N45" s="209" t="str">
        <f t="shared" si="0"/>
        <v>1.09.614.0010.m</v>
      </c>
      <c r="O45" s="209" t="str">
        <f t="shared" si="0"/>
        <v>1.09.614.0011.m</v>
      </c>
      <c r="P45" s="209" t="str">
        <f t="shared" si="0"/>
        <v>1.09.614.0012.m</v>
      </c>
      <c r="Q45" s="209" t="str">
        <f t="shared" si="0"/>
        <v>1.09.614.0103.m</v>
      </c>
      <c r="R45" s="209" t="str">
        <f t="shared" si="0"/>
        <v>1.09.614.0106.m</v>
      </c>
      <c r="S45" s="209" t="str">
        <f t="shared" si="0"/>
        <v>1.09.614.0200.m</v>
      </c>
      <c r="T45" s="209" t="str">
        <f t="shared" si="0"/>
        <v>1.09.614.0300.m</v>
      </c>
      <c r="U45" s="209" t="str">
        <f t="shared" si="0"/>
        <v>1.09.614.0400.m</v>
      </c>
      <c r="V45" s="209" t="str">
        <f t="shared" si="0"/>
        <v>1.09.614.0500.m</v>
      </c>
      <c r="W45" s="209" t="str">
        <f t="shared" si="0"/>
        <v>1.09.614.0600.m</v>
      </c>
      <c r="X45" s="209" t="str">
        <f t="shared" si="0"/>
        <v>1.09.614.0700.m</v>
      </c>
      <c r="Y45" s="209" t="str">
        <f t="shared" si="0"/>
        <v>1.09.614.0800.m</v>
      </c>
      <c r="Z45" s="209" t="str">
        <f t="shared" si="0"/>
        <v>1.09.614.0900.m</v>
      </c>
      <c r="AA45" s="209" t="str">
        <f t="shared" si="0"/>
        <v>1.09.614.1000.m</v>
      </c>
      <c r="AB45" s="209" t="str">
        <f t="shared" si="0"/>
        <v>1.09.614.1100.m</v>
      </c>
      <c r="AC45" s="209" t="str">
        <f t="shared" si="0"/>
        <v>1.09.614.1200.m</v>
      </c>
      <c r="AD45" s="209" t="str">
        <f t="shared" si="0"/>
        <v>1.09.614.1300.m</v>
      </c>
      <c r="AE45" s="209" t="str">
        <f t="shared" si="0"/>
        <v>1.09.614.1400.m</v>
      </c>
      <c r="AF45" s="209" t="str">
        <f t="shared" si="0"/>
        <v>1.09.614.1500.m</v>
      </c>
      <c r="AG45" s="209" t="str">
        <f t="shared" si="0"/>
        <v>1.09.614.1600.m</v>
      </c>
      <c r="AH45" s="209" t="str">
        <f t="shared" si="0"/>
        <v>1.09.614.1700.m</v>
      </c>
      <c r="AI45" s="209" t="str">
        <f t="shared" si="0"/>
        <v>1.09.615.0000.m</v>
      </c>
      <c r="AJ45" s="209" t="str">
        <f t="shared" si="0"/>
        <v>1.09.615.0001.m</v>
      </c>
      <c r="AK45" s="209" t="str">
        <f t="shared" si="0"/>
        <v>1.09.615.0002.m</v>
      </c>
      <c r="AL45" s="209" t="str">
        <f t="shared" si="0"/>
        <v>1.09.615.0003.m</v>
      </c>
      <c r="AM45" s="209" t="str">
        <f t="shared" si="0"/>
        <v>1.09.615.0004.m</v>
      </c>
      <c r="AN45" s="209" t="str">
        <f t="shared" si="0"/>
        <v>1.09.615.0005.m</v>
      </c>
      <c r="AO45" s="209" t="str">
        <f t="shared" si="0"/>
        <v>1.09.615.0006.m</v>
      </c>
      <c r="AP45" s="209" t="str">
        <f t="shared" si="0"/>
        <v>1.09.615.0007.m</v>
      </c>
      <c r="AQ45" s="209" t="str">
        <f t="shared" si="0"/>
        <v>1.09.615.0008.m</v>
      </c>
      <c r="AR45" s="209" t="str">
        <f t="shared" si="0"/>
        <v>1.09.615.0009.m</v>
      </c>
      <c r="AS45" s="209" t="str">
        <f t="shared" si="0"/>
        <v>1.09.615.0010.m</v>
      </c>
      <c r="AT45" s="209" t="str">
        <f t="shared" si="0"/>
        <v>1.09.615.0011.m</v>
      </c>
      <c r="AU45" s="209" t="str">
        <f t="shared" si="0"/>
        <v>1.09.615.0012.m</v>
      </c>
      <c r="AV45" s="209" t="str">
        <f t="shared" si="0"/>
        <v>1.09.615.0103.m</v>
      </c>
      <c r="AW45" s="209" t="str">
        <f t="shared" si="0"/>
        <v>1.09.615.0106.m</v>
      </c>
      <c r="AX45" s="209" t="str">
        <f t="shared" si="0"/>
        <v>1.09.615.0200.m</v>
      </c>
      <c r="AY45" s="209" t="str">
        <f t="shared" si="0"/>
        <v>1.09.615.0300.m</v>
      </c>
      <c r="AZ45" s="209" t="str">
        <f t="shared" si="0"/>
        <v>1.09.615.0400.m</v>
      </c>
      <c r="BA45" s="209" t="str">
        <f t="shared" si="0"/>
        <v>1.09.615.0500.m</v>
      </c>
      <c r="BB45" s="209" t="str">
        <f t="shared" si="0"/>
        <v>1.09.615.0600.m</v>
      </c>
      <c r="BC45" s="209" t="str">
        <f t="shared" si="0"/>
        <v>1.09.615.0700.m</v>
      </c>
      <c r="BD45" s="209" t="str">
        <f t="shared" si="0"/>
        <v>1.09.615.0800.m</v>
      </c>
      <c r="BE45" s="209" t="str">
        <f t="shared" si="0"/>
        <v>1.09.615.0900.m</v>
      </c>
      <c r="BF45" s="209" t="str">
        <f t="shared" si="0"/>
        <v>1.09.615.1000.m</v>
      </c>
      <c r="BG45" s="209" t="str">
        <f t="shared" si="0"/>
        <v>1.09.615.1100.m</v>
      </c>
      <c r="BH45" s="209" t="str">
        <f t="shared" si="0"/>
        <v>1.09.615.1200.m</v>
      </c>
      <c r="BI45" s="209" t="str">
        <f t="shared" si="0"/>
        <v>1.09.615.1300.m</v>
      </c>
      <c r="BJ45" s="209" t="str">
        <f t="shared" si="0"/>
        <v>1.09.615.1400.m</v>
      </c>
      <c r="BK45" s="209" t="str">
        <f t="shared" si="0"/>
        <v>1.09.615.1500.m</v>
      </c>
      <c r="BL45" s="209" t="str">
        <f t="shared" si="0"/>
        <v>1.09.615.1600.m</v>
      </c>
      <c r="BM45" s="209" t="str">
        <f t="shared" si="0"/>
        <v>1.09.615.1700.m</v>
      </c>
    </row>
    <row r="46" spans="1:65" ht="63.75" x14ac:dyDescent="0.2">
      <c r="A46" s="450"/>
      <c r="B46" s="450"/>
      <c r="C46" s="450"/>
      <c r="D46" s="230" t="s">
        <v>2768</v>
      </c>
      <c r="E46" s="230" t="s">
        <v>2769</v>
      </c>
      <c r="F46" s="230" t="s">
        <v>2770</v>
      </c>
      <c r="G46" s="230" t="s">
        <v>2771</v>
      </c>
      <c r="H46" s="230" t="s">
        <v>2772</v>
      </c>
      <c r="I46" s="230" t="s">
        <v>2773</v>
      </c>
      <c r="J46" s="230" t="s">
        <v>2774</v>
      </c>
      <c r="K46" s="230" t="s">
        <v>2775</v>
      </c>
      <c r="L46" s="230" t="s">
        <v>2776</v>
      </c>
      <c r="M46" s="230" t="s">
        <v>2777</v>
      </c>
      <c r="N46" s="230" t="s">
        <v>2778</v>
      </c>
      <c r="O46" s="230" t="s">
        <v>2779</v>
      </c>
      <c r="P46" s="230" t="s">
        <v>2780</v>
      </c>
      <c r="Q46" s="230" t="s">
        <v>2781</v>
      </c>
      <c r="R46" s="230" t="s">
        <v>2782</v>
      </c>
      <c r="S46" s="230" t="s">
        <v>2783</v>
      </c>
      <c r="T46" s="230" t="s">
        <v>2784</v>
      </c>
      <c r="U46" s="230" t="s">
        <v>2785</v>
      </c>
      <c r="V46" s="230" t="s">
        <v>2786</v>
      </c>
      <c r="W46" s="230" t="s">
        <v>2787</v>
      </c>
      <c r="X46" s="230" t="s">
        <v>2788</v>
      </c>
      <c r="Y46" s="230" t="s">
        <v>2789</v>
      </c>
      <c r="Z46" s="230" t="s">
        <v>2790</v>
      </c>
      <c r="AA46" s="230" t="s">
        <v>2791</v>
      </c>
      <c r="AB46" s="230" t="s">
        <v>2792</v>
      </c>
      <c r="AC46" s="230" t="s">
        <v>2793</v>
      </c>
      <c r="AD46" s="230" t="s">
        <v>2794</v>
      </c>
      <c r="AE46" s="230" t="s">
        <v>2795</v>
      </c>
      <c r="AF46" s="230" t="s">
        <v>2796</v>
      </c>
      <c r="AG46" s="230" t="s">
        <v>2797</v>
      </c>
      <c r="AH46" s="230" t="s">
        <v>2798</v>
      </c>
      <c r="AI46" s="230" t="s">
        <v>2768</v>
      </c>
      <c r="AJ46" s="230" t="s">
        <v>2769</v>
      </c>
      <c r="AK46" s="230" t="s">
        <v>2770</v>
      </c>
      <c r="AL46" s="230" t="s">
        <v>2771</v>
      </c>
      <c r="AM46" s="230" t="s">
        <v>2772</v>
      </c>
      <c r="AN46" s="230" t="s">
        <v>2773</v>
      </c>
      <c r="AO46" s="230" t="s">
        <v>2774</v>
      </c>
      <c r="AP46" s="230" t="s">
        <v>2775</v>
      </c>
      <c r="AQ46" s="230" t="s">
        <v>2776</v>
      </c>
      <c r="AR46" s="230" t="s">
        <v>2777</v>
      </c>
      <c r="AS46" s="230" t="s">
        <v>2778</v>
      </c>
      <c r="AT46" s="230" t="s">
        <v>2779</v>
      </c>
      <c r="AU46" s="230" t="s">
        <v>2780</v>
      </c>
      <c r="AV46" s="230" t="s">
        <v>2781</v>
      </c>
      <c r="AW46" s="230" t="s">
        <v>2782</v>
      </c>
      <c r="AX46" s="230" t="s">
        <v>2783</v>
      </c>
      <c r="AY46" s="230" t="s">
        <v>2784</v>
      </c>
      <c r="AZ46" s="230" t="s">
        <v>2785</v>
      </c>
      <c r="BA46" s="230" t="s">
        <v>2786</v>
      </c>
      <c r="BB46" s="230" t="s">
        <v>2787</v>
      </c>
      <c r="BC46" s="230" t="s">
        <v>2788</v>
      </c>
      <c r="BD46" s="230" t="s">
        <v>2789</v>
      </c>
      <c r="BE46" s="230" t="s">
        <v>2790</v>
      </c>
      <c r="BF46" s="230" t="s">
        <v>2791</v>
      </c>
      <c r="BG46" s="230" t="s">
        <v>2792</v>
      </c>
      <c r="BH46" s="230" t="s">
        <v>2793</v>
      </c>
      <c r="BI46" s="230" t="s">
        <v>2794</v>
      </c>
      <c r="BJ46" s="230" t="s">
        <v>2795</v>
      </c>
      <c r="BK46" s="230" t="s">
        <v>2796</v>
      </c>
      <c r="BL46" s="230" t="s">
        <v>2797</v>
      </c>
      <c r="BM46" s="230" t="s">
        <v>2798</v>
      </c>
    </row>
    <row r="47" spans="1:65" ht="38.25" x14ac:dyDescent="0.2">
      <c r="A47" s="231"/>
      <c r="B47" s="232" t="s">
        <v>2799</v>
      </c>
      <c r="C47" s="231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230"/>
      <c r="AE47" s="230"/>
      <c r="AF47" s="230"/>
      <c r="AG47" s="230"/>
      <c r="AH47" s="230"/>
      <c r="AI47" s="230"/>
      <c r="AJ47" s="230"/>
      <c r="AK47" s="230"/>
      <c r="AL47" s="230"/>
      <c r="AM47" s="230"/>
      <c r="AN47" s="230"/>
      <c r="AO47" s="230"/>
      <c r="AP47" s="230"/>
      <c r="AQ47" s="230"/>
      <c r="AR47" s="230"/>
      <c r="AS47" s="230"/>
      <c r="AT47" s="230"/>
      <c r="AU47" s="230"/>
      <c r="AV47" s="230"/>
      <c r="AW47" s="230"/>
      <c r="AX47" s="230"/>
      <c r="AY47" s="230"/>
      <c r="AZ47" s="230"/>
      <c r="BA47" s="230"/>
      <c r="BB47" s="230"/>
      <c r="BC47" s="230"/>
      <c r="BD47" s="230"/>
      <c r="BE47" s="230"/>
      <c r="BF47" s="230"/>
      <c r="BG47" s="230"/>
      <c r="BH47" s="230"/>
      <c r="BI47" s="230"/>
      <c r="BJ47" s="230"/>
      <c r="BK47" s="230"/>
      <c r="BL47" s="230"/>
      <c r="BM47" s="230"/>
    </row>
    <row r="48" spans="1:65" ht="25.5" x14ac:dyDescent="0.2">
      <c r="A48" s="233" t="s">
        <v>2800</v>
      </c>
      <c r="B48" s="234" t="s">
        <v>2801</v>
      </c>
      <c r="C48" s="235">
        <f t="shared" ref="C48:C63" si="1">ROUND(C18*1.05,0)</f>
        <v>1198</v>
      </c>
      <c r="D48" s="236" t="s">
        <v>91</v>
      </c>
      <c r="E48" s="236" t="s">
        <v>91</v>
      </c>
      <c r="F48" s="236" t="s">
        <v>91</v>
      </c>
      <c r="G48" s="236" t="s">
        <v>91</v>
      </c>
      <c r="H48" s="236" t="s">
        <v>91</v>
      </c>
      <c r="I48" s="236" t="s">
        <v>91</v>
      </c>
      <c r="J48" s="236" t="s">
        <v>91</v>
      </c>
      <c r="K48" s="236" t="s">
        <v>91</v>
      </c>
      <c r="L48" s="236" t="s">
        <v>91</v>
      </c>
      <c r="M48" s="236" t="s">
        <v>91</v>
      </c>
      <c r="N48" s="236" t="s">
        <v>91</v>
      </c>
      <c r="O48" s="236" t="s">
        <v>91</v>
      </c>
      <c r="P48" s="236" t="s">
        <v>91</v>
      </c>
      <c r="Q48" s="236" t="s">
        <v>91</v>
      </c>
      <c r="R48" s="236" t="s">
        <v>91</v>
      </c>
      <c r="S48" s="236" t="s">
        <v>91</v>
      </c>
      <c r="T48" s="236" t="s">
        <v>91</v>
      </c>
      <c r="U48" s="236" t="s">
        <v>91</v>
      </c>
      <c r="V48" s="236" t="s">
        <v>91</v>
      </c>
      <c r="W48" s="236" t="s">
        <v>91</v>
      </c>
      <c r="X48" s="236" t="s">
        <v>91</v>
      </c>
      <c r="Y48" s="236" t="s">
        <v>91</v>
      </c>
      <c r="Z48" s="236" t="s">
        <v>91</v>
      </c>
      <c r="AA48" s="236" t="s">
        <v>91</v>
      </c>
      <c r="AB48" s="236" t="s">
        <v>91</v>
      </c>
      <c r="AC48" s="236" t="s">
        <v>91</v>
      </c>
      <c r="AD48" s="236" t="s">
        <v>91</v>
      </c>
      <c r="AE48" s="236" t="s">
        <v>91</v>
      </c>
      <c r="AF48" s="236" t="s">
        <v>91</v>
      </c>
      <c r="AG48" s="236" t="s">
        <v>91</v>
      </c>
      <c r="AH48" s="236" t="s">
        <v>91</v>
      </c>
      <c r="AI48" s="236" t="s">
        <v>91</v>
      </c>
      <c r="AJ48" s="236" t="s">
        <v>91</v>
      </c>
      <c r="AK48" s="236" t="s">
        <v>91</v>
      </c>
      <c r="AL48" s="236" t="s">
        <v>91</v>
      </c>
      <c r="AM48" s="236" t="s">
        <v>91</v>
      </c>
      <c r="AN48" s="236" t="s">
        <v>91</v>
      </c>
      <c r="AO48" s="236" t="s">
        <v>91</v>
      </c>
      <c r="AP48" s="236" t="s">
        <v>91</v>
      </c>
      <c r="AQ48" s="236" t="s">
        <v>91</v>
      </c>
      <c r="AR48" s="236" t="s">
        <v>91</v>
      </c>
      <c r="AS48" s="236" t="s">
        <v>91</v>
      </c>
      <c r="AT48" s="236" t="s">
        <v>91</v>
      </c>
      <c r="AU48" s="236" t="s">
        <v>91</v>
      </c>
      <c r="AV48" s="236" t="s">
        <v>91</v>
      </c>
      <c r="AW48" s="236" t="s">
        <v>91</v>
      </c>
      <c r="AX48" s="236" t="s">
        <v>91</v>
      </c>
      <c r="AY48" s="236" t="s">
        <v>91</v>
      </c>
      <c r="AZ48" s="236" t="s">
        <v>91</v>
      </c>
      <c r="BA48" s="236" t="s">
        <v>91</v>
      </c>
      <c r="BB48" s="236" t="s">
        <v>91</v>
      </c>
      <c r="BC48" s="236" t="s">
        <v>91</v>
      </c>
      <c r="BD48" s="236" t="s">
        <v>91</v>
      </c>
      <c r="BE48" s="236" t="s">
        <v>91</v>
      </c>
      <c r="BF48" s="236" t="s">
        <v>91</v>
      </c>
      <c r="BG48" s="236" t="s">
        <v>91</v>
      </c>
      <c r="BH48" s="236" t="s">
        <v>91</v>
      </c>
      <c r="BI48" s="236" t="s">
        <v>91</v>
      </c>
      <c r="BJ48" s="236" t="s">
        <v>91</v>
      </c>
      <c r="BK48" s="236" t="s">
        <v>91</v>
      </c>
      <c r="BL48" s="236" t="s">
        <v>91</v>
      </c>
      <c r="BM48" s="236" t="s">
        <v>91</v>
      </c>
    </row>
    <row r="49" spans="1:65" ht="25.5" x14ac:dyDescent="0.2">
      <c r="A49" s="233" t="s">
        <v>2802</v>
      </c>
      <c r="B49" s="234" t="s">
        <v>2803</v>
      </c>
      <c r="C49" s="235">
        <f t="shared" si="1"/>
        <v>489</v>
      </c>
      <c r="D49" s="236"/>
      <c r="E49" s="236"/>
      <c r="F49" s="236"/>
      <c r="G49" s="236" t="s">
        <v>91</v>
      </c>
      <c r="H49" s="236"/>
      <c r="I49" s="236"/>
      <c r="J49" s="236"/>
      <c r="K49" s="236"/>
      <c r="L49" s="236"/>
      <c r="M49" s="236"/>
      <c r="N49" s="236"/>
      <c r="O49" s="236"/>
      <c r="P49" s="236" t="s">
        <v>91</v>
      </c>
      <c r="Q49" s="236"/>
      <c r="R49" s="236" t="s">
        <v>91</v>
      </c>
      <c r="S49" s="236"/>
      <c r="T49" s="236" t="s">
        <v>91</v>
      </c>
      <c r="U49" s="236"/>
      <c r="V49" s="236"/>
      <c r="W49" s="236" t="s">
        <v>91</v>
      </c>
      <c r="X49" s="236" t="s">
        <v>91</v>
      </c>
      <c r="Y49" s="236"/>
      <c r="Z49" s="236"/>
      <c r="AA49" s="236" t="s">
        <v>91</v>
      </c>
      <c r="AB49" s="236"/>
      <c r="AC49" s="236"/>
      <c r="AD49" s="236"/>
      <c r="AE49" s="236"/>
      <c r="AF49" s="236" t="s">
        <v>91</v>
      </c>
      <c r="AG49" s="236" t="s">
        <v>91</v>
      </c>
      <c r="AH49" s="236" t="s">
        <v>91</v>
      </c>
      <c r="AI49" s="236"/>
      <c r="AJ49" s="236"/>
      <c r="AK49" s="236"/>
      <c r="AL49" s="236" t="s">
        <v>91</v>
      </c>
      <c r="AM49" s="236"/>
      <c r="AN49" s="236"/>
      <c r="AO49" s="236"/>
      <c r="AP49" s="236"/>
      <c r="AQ49" s="236"/>
      <c r="AR49" s="236"/>
      <c r="AS49" s="236"/>
      <c r="AT49" s="236"/>
      <c r="AU49" s="236" t="s">
        <v>91</v>
      </c>
      <c r="AV49" s="236"/>
      <c r="AW49" s="236" t="s">
        <v>91</v>
      </c>
      <c r="AX49" s="236"/>
      <c r="AY49" s="236" t="s">
        <v>91</v>
      </c>
      <c r="AZ49" s="236"/>
      <c r="BA49" s="236"/>
      <c r="BB49" s="236" t="s">
        <v>91</v>
      </c>
      <c r="BC49" s="236" t="s">
        <v>91</v>
      </c>
      <c r="BD49" s="236"/>
      <c r="BE49" s="236"/>
      <c r="BF49" s="236" t="s">
        <v>91</v>
      </c>
      <c r="BG49" s="236"/>
      <c r="BH49" s="236"/>
      <c r="BI49" s="236"/>
      <c r="BJ49" s="236"/>
      <c r="BK49" s="236" t="s">
        <v>91</v>
      </c>
      <c r="BL49" s="236" t="s">
        <v>91</v>
      </c>
      <c r="BM49" s="236" t="s">
        <v>91</v>
      </c>
    </row>
    <row r="50" spans="1:65" ht="25.5" x14ac:dyDescent="0.2">
      <c r="A50" s="233" t="s">
        <v>2804</v>
      </c>
      <c r="B50" s="234" t="s">
        <v>2805</v>
      </c>
      <c r="C50" s="235">
        <f t="shared" si="1"/>
        <v>595</v>
      </c>
      <c r="D50" s="236"/>
      <c r="E50" s="236" t="s">
        <v>91</v>
      </c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 t="s">
        <v>91</v>
      </c>
      <c r="Q50" s="236"/>
      <c r="R50" s="236"/>
      <c r="S50" s="236"/>
      <c r="T50" s="236" t="s">
        <v>91</v>
      </c>
      <c r="U50" s="236"/>
      <c r="V50" s="236"/>
      <c r="W50" s="236" t="s">
        <v>91</v>
      </c>
      <c r="X50" s="236"/>
      <c r="Y50" s="236"/>
      <c r="Z50" s="236"/>
      <c r="AA50" s="236" t="s">
        <v>91</v>
      </c>
      <c r="AB50" s="236"/>
      <c r="AC50" s="236"/>
      <c r="AD50" s="236"/>
      <c r="AE50" s="236" t="s">
        <v>91</v>
      </c>
      <c r="AF50" s="236" t="s">
        <v>91</v>
      </c>
      <c r="AG50" s="236" t="s">
        <v>91</v>
      </c>
      <c r="AH50" s="236" t="s">
        <v>91</v>
      </c>
      <c r="AI50" s="236"/>
      <c r="AJ50" s="236" t="s">
        <v>91</v>
      </c>
      <c r="AK50" s="236"/>
      <c r="AL50" s="236"/>
      <c r="AM50" s="236"/>
      <c r="AN50" s="236"/>
      <c r="AO50" s="236"/>
      <c r="AP50" s="236"/>
      <c r="AQ50" s="236"/>
      <c r="AR50" s="236"/>
      <c r="AS50" s="236"/>
      <c r="AT50" s="236"/>
      <c r="AU50" s="236" t="s">
        <v>91</v>
      </c>
      <c r="AV50" s="236"/>
      <c r="AW50" s="236"/>
      <c r="AX50" s="236"/>
      <c r="AY50" s="236" t="s">
        <v>91</v>
      </c>
      <c r="AZ50" s="236"/>
      <c r="BA50" s="236"/>
      <c r="BB50" s="236" t="s">
        <v>91</v>
      </c>
      <c r="BC50" s="236"/>
      <c r="BD50" s="236"/>
      <c r="BE50" s="236"/>
      <c r="BF50" s="236" t="s">
        <v>91</v>
      </c>
      <c r="BG50" s="236"/>
      <c r="BH50" s="236"/>
      <c r="BI50" s="236"/>
      <c r="BJ50" s="236" t="s">
        <v>91</v>
      </c>
      <c r="BK50" s="236" t="s">
        <v>91</v>
      </c>
      <c r="BL50" s="236" t="s">
        <v>91</v>
      </c>
      <c r="BM50" s="236" t="s">
        <v>91</v>
      </c>
    </row>
    <row r="51" spans="1:65" ht="25.5" x14ac:dyDescent="0.2">
      <c r="A51" s="233" t="s">
        <v>2806</v>
      </c>
      <c r="B51" s="234" t="s">
        <v>2807</v>
      </c>
      <c r="C51" s="235">
        <f t="shared" si="1"/>
        <v>312</v>
      </c>
      <c r="D51" s="236"/>
      <c r="E51" s="236" t="s">
        <v>91</v>
      </c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 t="s">
        <v>91</v>
      </c>
      <c r="Q51" s="236"/>
      <c r="R51" s="236"/>
      <c r="S51" s="236"/>
      <c r="T51" s="236" t="s">
        <v>91</v>
      </c>
      <c r="U51" s="236"/>
      <c r="V51" s="236"/>
      <c r="W51" s="236" t="s">
        <v>91</v>
      </c>
      <c r="X51" s="236" t="s">
        <v>91</v>
      </c>
      <c r="Y51" s="236"/>
      <c r="Z51" s="236"/>
      <c r="AA51" s="236" t="s">
        <v>91</v>
      </c>
      <c r="AB51" s="236"/>
      <c r="AC51" s="236"/>
      <c r="AD51" s="236" t="s">
        <v>91</v>
      </c>
      <c r="AE51" s="236"/>
      <c r="AF51" s="236" t="s">
        <v>91</v>
      </c>
      <c r="AG51" s="236" t="s">
        <v>91</v>
      </c>
      <c r="AH51" s="236" t="s">
        <v>91</v>
      </c>
      <c r="AI51" s="236"/>
      <c r="AJ51" s="236" t="s">
        <v>91</v>
      </c>
      <c r="AK51" s="236"/>
      <c r="AL51" s="236"/>
      <c r="AM51" s="236"/>
      <c r="AN51" s="236"/>
      <c r="AO51" s="236"/>
      <c r="AP51" s="236"/>
      <c r="AQ51" s="236"/>
      <c r="AR51" s="236"/>
      <c r="AS51" s="236"/>
      <c r="AT51" s="236"/>
      <c r="AU51" s="236" t="s">
        <v>91</v>
      </c>
      <c r="AV51" s="236"/>
      <c r="AW51" s="236"/>
      <c r="AX51" s="236"/>
      <c r="AY51" s="236" t="s">
        <v>91</v>
      </c>
      <c r="AZ51" s="236"/>
      <c r="BA51" s="236"/>
      <c r="BB51" s="236" t="s">
        <v>91</v>
      </c>
      <c r="BC51" s="236" t="s">
        <v>91</v>
      </c>
      <c r="BD51" s="236"/>
      <c r="BE51" s="236"/>
      <c r="BF51" s="236" t="s">
        <v>91</v>
      </c>
      <c r="BG51" s="236"/>
      <c r="BH51" s="236"/>
      <c r="BI51" s="236" t="s">
        <v>91</v>
      </c>
      <c r="BJ51" s="236"/>
      <c r="BK51" s="236" t="s">
        <v>91</v>
      </c>
      <c r="BL51" s="236" t="s">
        <v>91</v>
      </c>
      <c r="BM51" s="236" t="s">
        <v>91</v>
      </c>
    </row>
    <row r="52" spans="1:65" ht="25.5" x14ac:dyDescent="0.2">
      <c r="A52" s="233" t="s">
        <v>2808</v>
      </c>
      <c r="B52" s="234" t="s">
        <v>2809</v>
      </c>
      <c r="C52" s="235">
        <f t="shared" si="1"/>
        <v>354</v>
      </c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 t="s">
        <v>91</v>
      </c>
      <c r="Q52" s="236"/>
      <c r="R52" s="236"/>
      <c r="S52" s="236" t="s">
        <v>91</v>
      </c>
      <c r="T52" s="236" t="s">
        <v>91</v>
      </c>
      <c r="U52" s="236" t="s">
        <v>91</v>
      </c>
      <c r="V52" s="236" t="s">
        <v>91</v>
      </c>
      <c r="W52" s="236" t="s">
        <v>91</v>
      </c>
      <c r="X52" s="236" t="s">
        <v>91</v>
      </c>
      <c r="Y52" s="236" t="s">
        <v>91</v>
      </c>
      <c r="Z52" s="236" t="s">
        <v>91</v>
      </c>
      <c r="AA52" s="236" t="s">
        <v>91</v>
      </c>
      <c r="AB52" s="236" t="s">
        <v>91</v>
      </c>
      <c r="AC52" s="236" t="s">
        <v>91</v>
      </c>
      <c r="AD52" s="236" t="s">
        <v>91</v>
      </c>
      <c r="AE52" s="236" t="s">
        <v>91</v>
      </c>
      <c r="AF52" s="236" t="s">
        <v>91</v>
      </c>
      <c r="AG52" s="236" t="s">
        <v>91</v>
      </c>
      <c r="AH52" s="236" t="s">
        <v>91</v>
      </c>
      <c r="AI52" s="236"/>
      <c r="AJ52" s="236"/>
      <c r="AK52" s="236"/>
      <c r="AL52" s="236"/>
      <c r="AM52" s="236"/>
      <c r="AN52" s="236"/>
      <c r="AO52" s="236"/>
      <c r="AP52" s="236"/>
      <c r="AQ52" s="236"/>
      <c r="AR52" s="236"/>
      <c r="AS52" s="236"/>
      <c r="AT52" s="236"/>
      <c r="AU52" s="236" t="s">
        <v>91</v>
      </c>
      <c r="AV52" s="236"/>
      <c r="AW52" s="236"/>
      <c r="AX52" s="236" t="s">
        <v>91</v>
      </c>
      <c r="AY52" s="236" t="s">
        <v>91</v>
      </c>
      <c r="AZ52" s="236" t="s">
        <v>91</v>
      </c>
      <c r="BA52" s="236" t="s">
        <v>91</v>
      </c>
      <c r="BB52" s="236" t="s">
        <v>91</v>
      </c>
      <c r="BC52" s="236" t="s">
        <v>91</v>
      </c>
      <c r="BD52" s="236" t="s">
        <v>91</v>
      </c>
      <c r="BE52" s="236" t="s">
        <v>91</v>
      </c>
      <c r="BF52" s="236" t="s">
        <v>91</v>
      </c>
      <c r="BG52" s="236" t="s">
        <v>91</v>
      </c>
      <c r="BH52" s="236" t="s">
        <v>91</v>
      </c>
      <c r="BI52" s="236" t="s">
        <v>91</v>
      </c>
      <c r="BJ52" s="236" t="s">
        <v>91</v>
      </c>
      <c r="BK52" s="236" t="s">
        <v>91</v>
      </c>
      <c r="BL52" s="236" t="s">
        <v>91</v>
      </c>
      <c r="BM52" s="236" t="s">
        <v>91</v>
      </c>
    </row>
    <row r="53" spans="1:65" ht="25.5" x14ac:dyDescent="0.2">
      <c r="A53" s="233" t="s">
        <v>2810</v>
      </c>
      <c r="B53" s="234" t="s">
        <v>2811</v>
      </c>
      <c r="C53" s="235">
        <f t="shared" si="1"/>
        <v>579</v>
      </c>
      <c r="D53" s="236"/>
      <c r="E53" s="236"/>
      <c r="F53" s="236"/>
      <c r="G53" s="236" t="s">
        <v>91</v>
      </c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6"/>
      <c r="U53" s="236"/>
      <c r="V53" s="236"/>
      <c r="W53" s="236" t="s">
        <v>91</v>
      </c>
      <c r="X53" s="236"/>
      <c r="Y53" s="236"/>
      <c r="Z53" s="236"/>
      <c r="AA53" s="236"/>
      <c r="AB53" s="236"/>
      <c r="AC53" s="236" t="s">
        <v>91</v>
      </c>
      <c r="AD53" s="236"/>
      <c r="AE53" s="236"/>
      <c r="AF53" s="236" t="s">
        <v>91</v>
      </c>
      <c r="AG53" s="236"/>
      <c r="AH53" s="236" t="s">
        <v>91</v>
      </c>
      <c r="AI53" s="236"/>
      <c r="AJ53" s="236"/>
      <c r="AK53" s="236"/>
      <c r="AL53" s="236" t="s">
        <v>91</v>
      </c>
      <c r="AM53" s="236"/>
      <c r="AN53" s="236"/>
      <c r="AO53" s="236"/>
      <c r="AP53" s="236"/>
      <c r="AQ53" s="236"/>
      <c r="AR53" s="236"/>
      <c r="AS53" s="236"/>
      <c r="AT53" s="236"/>
      <c r="AU53" s="236"/>
      <c r="AV53" s="236"/>
      <c r="AW53" s="236"/>
      <c r="AX53" s="236"/>
      <c r="AY53" s="236"/>
      <c r="AZ53" s="236"/>
      <c r="BA53" s="236"/>
      <c r="BB53" s="236" t="s">
        <v>91</v>
      </c>
      <c r="BC53" s="236"/>
      <c r="BD53" s="236"/>
      <c r="BE53" s="236"/>
      <c r="BF53" s="236"/>
      <c r="BG53" s="236"/>
      <c r="BH53" s="236" t="s">
        <v>91</v>
      </c>
      <c r="BI53" s="236"/>
      <c r="BJ53" s="236"/>
      <c r="BK53" s="236" t="s">
        <v>91</v>
      </c>
      <c r="BL53" s="236"/>
      <c r="BM53" s="236" t="s">
        <v>91</v>
      </c>
    </row>
    <row r="54" spans="1:65" ht="25.5" x14ac:dyDescent="0.2">
      <c r="A54" s="233" t="s">
        <v>2812</v>
      </c>
      <c r="B54" s="234" t="s">
        <v>2813</v>
      </c>
      <c r="C54" s="235">
        <f t="shared" si="1"/>
        <v>374</v>
      </c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 t="s">
        <v>91</v>
      </c>
      <c r="Q54" s="236"/>
      <c r="R54" s="236"/>
      <c r="S54" s="236"/>
      <c r="T54" s="236" t="s">
        <v>91</v>
      </c>
      <c r="U54" s="236"/>
      <c r="V54" s="236"/>
      <c r="W54" s="236" t="s">
        <v>91</v>
      </c>
      <c r="X54" s="236"/>
      <c r="Y54" s="236"/>
      <c r="Z54" s="236"/>
      <c r="AA54" s="236"/>
      <c r="AB54" s="236"/>
      <c r="AC54" s="236"/>
      <c r="AD54" s="236"/>
      <c r="AE54" s="236"/>
      <c r="AF54" s="236" t="s">
        <v>91</v>
      </c>
      <c r="AG54" s="236"/>
      <c r="AH54" s="236" t="s">
        <v>91</v>
      </c>
      <c r="AI54" s="236"/>
      <c r="AJ54" s="236"/>
      <c r="AK54" s="236"/>
      <c r="AL54" s="236"/>
      <c r="AM54" s="236"/>
      <c r="AN54" s="236"/>
      <c r="AO54" s="236"/>
      <c r="AP54" s="236"/>
      <c r="AQ54" s="236"/>
      <c r="AR54" s="236"/>
      <c r="AS54" s="236"/>
      <c r="AT54" s="236"/>
      <c r="AU54" s="236" t="s">
        <v>91</v>
      </c>
      <c r="AV54" s="236"/>
      <c r="AW54" s="236"/>
      <c r="AX54" s="236"/>
      <c r="AY54" s="236" t="s">
        <v>91</v>
      </c>
      <c r="AZ54" s="236"/>
      <c r="BA54" s="236"/>
      <c r="BB54" s="236" t="s">
        <v>91</v>
      </c>
      <c r="BC54" s="236"/>
      <c r="BD54" s="236"/>
      <c r="BE54" s="236"/>
      <c r="BF54" s="236"/>
      <c r="BG54" s="236"/>
      <c r="BH54" s="236"/>
      <c r="BI54" s="236"/>
      <c r="BJ54" s="236"/>
      <c r="BK54" s="236" t="s">
        <v>91</v>
      </c>
      <c r="BL54" s="236"/>
      <c r="BM54" s="236" t="s">
        <v>91</v>
      </c>
    </row>
    <row r="55" spans="1:65" ht="25.5" x14ac:dyDescent="0.2">
      <c r="A55" s="233" t="s">
        <v>2814</v>
      </c>
      <c r="B55" s="234" t="s">
        <v>2815</v>
      </c>
      <c r="C55" s="235">
        <f t="shared" si="1"/>
        <v>548</v>
      </c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236"/>
      <c r="U55" s="236"/>
      <c r="V55" s="236"/>
      <c r="W55" s="236"/>
      <c r="X55" s="236"/>
      <c r="Y55" s="236"/>
      <c r="Z55" s="236"/>
      <c r="AA55" s="236"/>
      <c r="AB55" s="236"/>
      <c r="AC55" s="236"/>
      <c r="AD55" s="236"/>
      <c r="AE55" s="236"/>
      <c r="AF55" s="236"/>
      <c r="AG55" s="236"/>
      <c r="AH55" s="236"/>
      <c r="AI55" s="236"/>
      <c r="AJ55" s="236"/>
      <c r="AK55" s="236"/>
      <c r="AL55" s="236"/>
      <c r="AM55" s="236"/>
      <c r="AN55" s="236"/>
      <c r="AO55" s="236"/>
      <c r="AP55" s="236"/>
      <c r="AQ55" s="236"/>
      <c r="AR55" s="236"/>
      <c r="AS55" s="236"/>
      <c r="AT55" s="236"/>
      <c r="AU55" s="236"/>
      <c r="AV55" s="236"/>
      <c r="AW55" s="236"/>
      <c r="AX55" s="236"/>
      <c r="AY55" s="236"/>
      <c r="AZ55" s="236"/>
      <c r="BA55" s="236"/>
      <c r="BB55" s="236" t="s">
        <v>91</v>
      </c>
      <c r="BC55" s="236"/>
      <c r="BD55" s="236"/>
      <c r="BE55" s="236"/>
      <c r="BF55" s="236"/>
      <c r="BG55" s="236"/>
      <c r="BH55" s="236"/>
      <c r="BI55" s="236" t="s">
        <v>91</v>
      </c>
      <c r="BJ55" s="236" t="s">
        <v>91</v>
      </c>
      <c r="BK55" s="236" t="s">
        <v>91</v>
      </c>
      <c r="BL55" s="236" t="s">
        <v>91</v>
      </c>
      <c r="BM55" s="236" t="s">
        <v>91</v>
      </c>
    </row>
    <row r="56" spans="1:65" ht="25.5" x14ac:dyDescent="0.2">
      <c r="A56" s="233" t="s">
        <v>2816</v>
      </c>
      <c r="B56" s="234" t="s">
        <v>2817</v>
      </c>
      <c r="C56" s="235">
        <f t="shared" si="1"/>
        <v>507</v>
      </c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236"/>
      <c r="U56" s="236"/>
      <c r="V56" s="236"/>
      <c r="W56" s="236" t="s">
        <v>91</v>
      </c>
      <c r="X56" s="236"/>
      <c r="Y56" s="236"/>
      <c r="Z56" s="236"/>
      <c r="AA56" s="236"/>
      <c r="AB56" s="236"/>
      <c r="AC56" s="236"/>
      <c r="AD56" s="236" t="s">
        <v>91</v>
      </c>
      <c r="AE56" s="236" t="s">
        <v>91</v>
      </c>
      <c r="AF56" s="236" t="s">
        <v>91</v>
      </c>
      <c r="AG56" s="236" t="s">
        <v>91</v>
      </c>
      <c r="AH56" s="236" t="s">
        <v>91</v>
      </c>
      <c r="AI56" s="236"/>
      <c r="AJ56" s="236"/>
      <c r="AK56" s="236"/>
      <c r="AL56" s="236"/>
      <c r="AM56" s="236"/>
      <c r="AN56" s="236"/>
      <c r="AO56" s="236"/>
      <c r="AP56" s="236"/>
      <c r="AQ56" s="236"/>
      <c r="AR56" s="236"/>
      <c r="AS56" s="236"/>
      <c r="AT56" s="236"/>
      <c r="AU56" s="236"/>
      <c r="AV56" s="236"/>
      <c r="AW56" s="236"/>
      <c r="AX56" s="236"/>
      <c r="AY56" s="236"/>
      <c r="AZ56" s="236"/>
      <c r="BA56" s="236"/>
      <c r="BB56" s="236"/>
      <c r="BC56" s="236"/>
      <c r="BD56" s="236"/>
      <c r="BE56" s="236"/>
      <c r="BF56" s="236"/>
      <c r="BG56" s="236"/>
      <c r="BH56" s="236"/>
      <c r="BI56" s="236"/>
      <c r="BJ56" s="236"/>
      <c r="BK56" s="236"/>
      <c r="BL56" s="236"/>
      <c r="BM56" s="236"/>
    </row>
    <row r="57" spans="1:65" ht="25.5" x14ac:dyDescent="0.2">
      <c r="A57" s="233" t="s">
        <v>2818</v>
      </c>
      <c r="B57" s="234" t="s">
        <v>2819</v>
      </c>
      <c r="C57" s="235">
        <f t="shared" si="1"/>
        <v>423</v>
      </c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236" t="s">
        <v>91</v>
      </c>
      <c r="X57" s="236"/>
      <c r="Y57" s="236"/>
      <c r="Z57" s="236"/>
      <c r="AA57" s="236" t="s">
        <v>91</v>
      </c>
      <c r="AB57" s="236"/>
      <c r="AC57" s="236"/>
      <c r="AD57" s="236"/>
      <c r="AE57" s="236"/>
      <c r="AF57" s="236" t="s">
        <v>91</v>
      </c>
      <c r="AG57" s="236"/>
      <c r="AH57" s="236" t="s">
        <v>91</v>
      </c>
      <c r="AI57" s="236"/>
      <c r="AJ57" s="236"/>
      <c r="AK57" s="236"/>
      <c r="AL57" s="236"/>
      <c r="AM57" s="236"/>
      <c r="AN57" s="236"/>
      <c r="AO57" s="236"/>
      <c r="AP57" s="236"/>
      <c r="AQ57" s="236"/>
      <c r="AR57" s="236"/>
      <c r="AS57" s="236"/>
      <c r="AT57" s="236"/>
      <c r="AU57" s="236"/>
      <c r="AV57" s="236"/>
      <c r="AW57" s="236"/>
      <c r="AX57" s="236"/>
      <c r="AY57" s="236"/>
      <c r="AZ57" s="236"/>
      <c r="BA57" s="236"/>
      <c r="BB57" s="236" t="s">
        <v>91</v>
      </c>
      <c r="BC57" s="236"/>
      <c r="BD57" s="236"/>
      <c r="BE57" s="236"/>
      <c r="BF57" s="236" t="s">
        <v>91</v>
      </c>
      <c r="BG57" s="236"/>
      <c r="BH57" s="236"/>
      <c r="BI57" s="236"/>
      <c r="BJ57" s="236"/>
      <c r="BK57" s="236" t="s">
        <v>91</v>
      </c>
      <c r="BL57" s="236"/>
      <c r="BM57" s="236" t="s">
        <v>91</v>
      </c>
    </row>
    <row r="58" spans="1:65" ht="25.5" x14ac:dyDescent="0.2">
      <c r="A58" s="233" t="s">
        <v>2820</v>
      </c>
      <c r="B58" s="234" t="s">
        <v>2821</v>
      </c>
      <c r="C58" s="235">
        <f t="shared" si="1"/>
        <v>566</v>
      </c>
      <c r="D58" s="236" t="s">
        <v>91</v>
      </c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6"/>
      <c r="V58" s="236"/>
      <c r="W58" s="236"/>
      <c r="X58" s="236"/>
      <c r="Y58" s="236"/>
      <c r="Z58" s="236"/>
      <c r="AA58" s="236"/>
      <c r="AB58" s="236"/>
      <c r="AC58" s="236"/>
      <c r="AD58" s="236"/>
      <c r="AE58" s="236"/>
      <c r="AF58" s="236"/>
      <c r="AG58" s="236"/>
      <c r="AH58" s="236"/>
      <c r="AI58" s="236" t="s">
        <v>91</v>
      </c>
      <c r="AJ58" s="236"/>
      <c r="AK58" s="236"/>
      <c r="AL58" s="236"/>
      <c r="AM58" s="236"/>
      <c r="AN58" s="236"/>
      <c r="AO58" s="236"/>
      <c r="AP58" s="236"/>
      <c r="AQ58" s="236"/>
      <c r="AR58" s="236"/>
      <c r="AS58" s="236"/>
      <c r="AT58" s="236"/>
      <c r="AU58" s="236"/>
      <c r="AV58" s="236"/>
      <c r="AW58" s="236"/>
      <c r="AX58" s="236"/>
      <c r="AY58" s="236"/>
      <c r="AZ58" s="236"/>
      <c r="BA58" s="236"/>
      <c r="BB58" s="236"/>
      <c r="BC58" s="236"/>
      <c r="BD58" s="236"/>
      <c r="BE58" s="236"/>
      <c r="BF58" s="236"/>
      <c r="BG58" s="236"/>
      <c r="BH58" s="236"/>
      <c r="BI58" s="236"/>
      <c r="BJ58" s="236"/>
      <c r="BK58" s="236"/>
      <c r="BL58" s="236"/>
      <c r="BM58" s="236"/>
    </row>
    <row r="59" spans="1:65" ht="25.5" x14ac:dyDescent="0.2">
      <c r="A59" s="233" t="s">
        <v>2822</v>
      </c>
      <c r="B59" s="234" t="s">
        <v>2823</v>
      </c>
      <c r="C59" s="235">
        <f t="shared" si="1"/>
        <v>908</v>
      </c>
      <c r="D59" s="236"/>
      <c r="E59" s="236" t="s">
        <v>91</v>
      </c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 t="s">
        <v>91</v>
      </c>
      <c r="X59" s="236"/>
      <c r="Y59" s="236"/>
      <c r="Z59" s="236"/>
      <c r="AA59" s="236"/>
      <c r="AB59" s="236"/>
      <c r="AC59" s="236"/>
      <c r="AD59" s="236"/>
      <c r="AE59" s="236"/>
      <c r="AF59" s="236" t="s">
        <v>91</v>
      </c>
      <c r="AG59" s="236"/>
      <c r="AH59" s="236"/>
      <c r="AI59" s="236"/>
      <c r="AJ59" s="236" t="s">
        <v>91</v>
      </c>
      <c r="AK59" s="236"/>
      <c r="AL59" s="236"/>
      <c r="AM59" s="236"/>
      <c r="AN59" s="236"/>
      <c r="AO59" s="236"/>
      <c r="AP59" s="236"/>
      <c r="AQ59" s="236"/>
      <c r="AR59" s="236"/>
      <c r="AS59" s="236"/>
      <c r="AT59" s="236"/>
      <c r="AU59" s="236"/>
      <c r="AV59" s="236"/>
      <c r="AW59" s="236"/>
      <c r="AX59" s="236"/>
      <c r="AY59" s="236"/>
      <c r="AZ59" s="236"/>
      <c r="BA59" s="236"/>
      <c r="BB59" s="236" t="s">
        <v>91</v>
      </c>
      <c r="BC59" s="236"/>
      <c r="BD59" s="236"/>
      <c r="BE59" s="236"/>
      <c r="BF59" s="236"/>
      <c r="BG59" s="236"/>
      <c r="BH59" s="236"/>
      <c r="BI59" s="236"/>
      <c r="BJ59" s="236"/>
      <c r="BK59" s="236" t="s">
        <v>91</v>
      </c>
      <c r="BL59" s="236"/>
      <c r="BM59" s="236"/>
    </row>
    <row r="60" spans="1:65" x14ac:dyDescent="0.2">
      <c r="A60" s="233" t="s">
        <v>2824</v>
      </c>
      <c r="B60" s="234" t="s">
        <v>2825</v>
      </c>
      <c r="C60" s="235">
        <f t="shared" si="1"/>
        <v>819</v>
      </c>
      <c r="D60" s="236"/>
      <c r="E60" s="236" t="s">
        <v>91</v>
      </c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6"/>
      <c r="V60" s="236"/>
      <c r="W60" s="236" t="s">
        <v>91</v>
      </c>
      <c r="X60" s="236"/>
      <c r="Y60" s="236"/>
      <c r="Z60" s="236"/>
      <c r="AA60" s="236"/>
      <c r="AB60" s="236"/>
      <c r="AC60" s="236"/>
      <c r="AD60" s="236"/>
      <c r="AE60" s="236"/>
      <c r="AF60" s="236" t="s">
        <v>91</v>
      </c>
      <c r="AG60" s="236"/>
      <c r="AH60" s="236"/>
      <c r="AI60" s="236"/>
      <c r="AJ60" s="236" t="s">
        <v>91</v>
      </c>
      <c r="AK60" s="236"/>
      <c r="AL60" s="236"/>
      <c r="AM60" s="236"/>
      <c r="AN60" s="236"/>
      <c r="AO60" s="236"/>
      <c r="AP60" s="236"/>
      <c r="AQ60" s="236"/>
      <c r="AR60" s="236"/>
      <c r="AS60" s="236"/>
      <c r="AT60" s="236"/>
      <c r="AU60" s="236"/>
      <c r="AV60" s="236"/>
      <c r="AW60" s="236"/>
      <c r="AX60" s="236"/>
      <c r="AY60" s="236"/>
      <c r="AZ60" s="236"/>
      <c r="BA60" s="236"/>
      <c r="BB60" s="236" t="s">
        <v>91</v>
      </c>
      <c r="BC60" s="236"/>
      <c r="BD60" s="236"/>
      <c r="BE60" s="236"/>
      <c r="BF60" s="236"/>
      <c r="BG60" s="236"/>
      <c r="BH60" s="236"/>
      <c r="BI60" s="236"/>
      <c r="BJ60" s="236"/>
      <c r="BK60" s="236" t="s">
        <v>91</v>
      </c>
      <c r="BL60" s="236"/>
      <c r="BM60" s="236"/>
    </row>
    <row r="61" spans="1:65" x14ac:dyDescent="0.2">
      <c r="A61" s="233" t="s">
        <v>2826</v>
      </c>
      <c r="B61" s="234" t="s">
        <v>2827</v>
      </c>
      <c r="C61" s="235">
        <f t="shared" si="1"/>
        <v>819</v>
      </c>
      <c r="D61" s="236"/>
      <c r="E61" s="236" t="s">
        <v>91</v>
      </c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 t="s">
        <v>91</v>
      </c>
      <c r="AK61" s="236"/>
      <c r="AL61" s="236"/>
      <c r="AM61" s="236"/>
      <c r="AN61" s="236"/>
      <c r="AO61" s="236"/>
      <c r="AP61" s="236"/>
      <c r="AQ61" s="236"/>
      <c r="AR61" s="236"/>
      <c r="AS61" s="236"/>
      <c r="AT61" s="236"/>
      <c r="AU61" s="236"/>
      <c r="AV61" s="236"/>
      <c r="AW61" s="236"/>
      <c r="AX61" s="236"/>
      <c r="AY61" s="236"/>
      <c r="AZ61" s="236"/>
      <c r="BA61" s="236"/>
      <c r="BB61" s="236"/>
      <c r="BC61" s="236"/>
      <c r="BD61" s="236"/>
      <c r="BE61" s="236"/>
      <c r="BF61" s="236"/>
      <c r="BG61" s="236"/>
      <c r="BH61" s="236"/>
      <c r="BI61" s="236"/>
      <c r="BJ61" s="236"/>
      <c r="BK61" s="236"/>
      <c r="BL61" s="236"/>
      <c r="BM61" s="236"/>
    </row>
    <row r="62" spans="1:65" x14ac:dyDescent="0.2">
      <c r="A62" s="233" t="s">
        <v>2828</v>
      </c>
      <c r="B62" s="234" t="s">
        <v>2829</v>
      </c>
      <c r="C62" s="235">
        <f t="shared" si="1"/>
        <v>1277</v>
      </c>
      <c r="D62" s="236"/>
      <c r="E62" s="236" t="s">
        <v>91</v>
      </c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 t="s">
        <v>91</v>
      </c>
      <c r="X62" s="236"/>
      <c r="Y62" s="236"/>
      <c r="Z62" s="236"/>
      <c r="AA62" s="236"/>
      <c r="AB62" s="236"/>
      <c r="AC62" s="236"/>
      <c r="AD62" s="236"/>
      <c r="AE62" s="236"/>
      <c r="AF62" s="236"/>
      <c r="AG62" s="236"/>
      <c r="AH62" s="236"/>
      <c r="AI62" s="236"/>
      <c r="AJ62" s="236" t="s">
        <v>91</v>
      </c>
      <c r="AK62" s="236"/>
      <c r="AL62" s="236"/>
      <c r="AM62" s="236"/>
      <c r="AN62" s="236"/>
      <c r="AO62" s="236"/>
      <c r="AP62" s="236"/>
      <c r="AQ62" s="236"/>
      <c r="AR62" s="236"/>
      <c r="AS62" s="236"/>
      <c r="AT62" s="236"/>
      <c r="AU62" s="236"/>
      <c r="AV62" s="236"/>
      <c r="AW62" s="236"/>
      <c r="AX62" s="236"/>
      <c r="AY62" s="236"/>
      <c r="AZ62" s="236"/>
      <c r="BA62" s="236"/>
      <c r="BB62" s="236" t="s">
        <v>91</v>
      </c>
      <c r="BC62" s="236"/>
      <c r="BD62" s="236"/>
      <c r="BE62" s="236"/>
      <c r="BF62" s="236"/>
      <c r="BG62" s="236"/>
      <c r="BH62" s="236"/>
      <c r="BI62" s="236"/>
      <c r="BJ62" s="236"/>
      <c r="BK62" s="236"/>
      <c r="BL62" s="236"/>
      <c r="BM62" s="236"/>
    </row>
    <row r="63" spans="1:65" x14ac:dyDescent="0.2">
      <c r="A63" s="233" t="s">
        <v>2830</v>
      </c>
      <c r="B63" s="234" t="s">
        <v>2831</v>
      </c>
      <c r="C63" s="235">
        <f t="shared" si="1"/>
        <v>819</v>
      </c>
      <c r="D63" s="236"/>
      <c r="E63" s="236" t="s">
        <v>91</v>
      </c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6"/>
      <c r="AI63" s="236"/>
      <c r="AJ63" s="236" t="s">
        <v>91</v>
      </c>
      <c r="AK63" s="236"/>
      <c r="AL63" s="236"/>
      <c r="AM63" s="236"/>
      <c r="AN63" s="236"/>
      <c r="AO63" s="236"/>
      <c r="AP63" s="236"/>
      <c r="AQ63" s="236"/>
      <c r="AR63" s="236"/>
      <c r="AS63" s="236"/>
      <c r="AT63" s="236"/>
      <c r="AU63" s="236"/>
      <c r="AV63" s="236"/>
      <c r="AW63" s="236"/>
      <c r="AX63" s="236"/>
      <c r="AY63" s="236"/>
      <c r="AZ63" s="236"/>
      <c r="BA63" s="236"/>
      <c r="BB63" s="236"/>
      <c r="BC63" s="236"/>
      <c r="BD63" s="236"/>
      <c r="BE63" s="236"/>
      <c r="BF63" s="236"/>
      <c r="BG63" s="236"/>
      <c r="BH63" s="236"/>
      <c r="BI63" s="236"/>
      <c r="BJ63" s="236"/>
      <c r="BK63" s="236"/>
      <c r="BL63" s="236"/>
      <c r="BM63" s="236"/>
    </row>
    <row r="64" spans="1:65" x14ac:dyDescent="0.2">
      <c r="A64" s="233" t="s">
        <v>2485</v>
      </c>
      <c r="B64" s="234" t="s">
        <v>2486</v>
      </c>
      <c r="C64" s="235">
        <v>62</v>
      </c>
      <c r="D64" s="236"/>
      <c r="E64" s="236"/>
      <c r="F64" s="236"/>
      <c r="G64" s="236" t="s">
        <v>91</v>
      </c>
      <c r="H64" s="236"/>
      <c r="I64" s="236"/>
      <c r="J64" s="236"/>
      <c r="K64" s="236"/>
      <c r="L64" s="236"/>
      <c r="M64" s="236"/>
      <c r="N64" s="236"/>
      <c r="O64" s="236"/>
      <c r="P64" s="236" t="s">
        <v>91</v>
      </c>
      <c r="Q64" s="236"/>
      <c r="R64" s="236"/>
      <c r="S64" s="236"/>
      <c r="T64" s="236" t="s">
        <v>91</v>
      </c>
      <c r="U64" s="236"/>
      <c r="V64" s="236"/>
      <c r="W64" s="236" t="s">
        <v>91</v>
      </c>
      <c r="X64" s="236"/>
      <c r="Y64" s="236"/>
      <c r="Z64" s="236"/>
      <c r="AA64" s="236" t="s">
        <v>91</v>
      </c>
      <c r="AB64" s="236"/>
      <c r="AC64" s="236"/>
      <c r="AD64" s="236"/>
      <c r="AE64" s="236"/>
      <c r="AF64" s="236" t="s">
        <v>91</v>
      </c>
      <c r="AG64" s="236" t="s">
        <v>91</v>
      </c>
      <c r="AH64" s="236" t="s">
        <v>91</v>
      </c>
      <c r="AI64" s="236"/>
      <c r="AJ64" s="236"/>
      <c r="AK64" s="236"/>
      <c r="AL64" s="236" t="s">
        <v>91</v>
      </c>
      <c r="AM64" s="236"/>
      <c r="AN64" s="236"/>
      <c r="AO64" s="236"/>
      <c r="AP64" s="236"/>
      <c r="AQ64" s="236"/>
      <c r="AR64" s="236"/>
      <c r="AS64" s="236"/>
      <c r="AT64" s="236"/>
      <c r="AU64" s="236" t="s">
        <v>91</v>
      </c>
      <c r="AV64" s="236"/>
      <c r="AW64" s="236"/>
      <c r="AX64" s="236"/>
      <c r="AY64" s="236" t="s">
        <v>91</v>
      </c>
      <c r="AZ64" s="236"/>
      <c r="BA64" s="236"/>
      <c r="BB64" s="236" t="s">
        <v>91</v>
      </c>
      <c r="BC64" s="236"/>
      <c r="BD64" s="236"/>
      <c r="BE64" s="236"/>
      <c r="BF64" s="236" t="s">
        <v>91</v>
      </c>
      <c r="BG64" s="236"/>
      <c r="BH64" s="236"/>
      <c r="BI64" s="236"/>
      <c r="BJ64" s="236"/>
      <c r="BK64" s="236" t="s">
        <v>91</v>
      </c>
      <c r="BL64" s="236" t="s">
        <v>91</v>
      </c>
      <c r="BM64" s="236" t="s">
        <v>91</v>
      </c>
    </row>
    <row r="65" spans="1:65" x14ac:dyDescent="0.2">
      <c r="A65" s="233" t="s">
        <v>2487</v>
      </c>
      <c r="B65" s="234" t="s">
        <v>1516</v>
      </c>
      <c r="C65" s="235">
        <v>81</v>
      </c>
      <c r="D65" s="236"/>
      <c r="E65" s="236"/>
      <c r="F65" s="236"/>
      <c r="G65" s="236" t="s">
        <v>91</v>
      </c>
      <c r="H65" s="236"/>
      <c r="I65" s="236"/>
      <c r="J65" s="236"/>
      <c r="K65" s="236"/>
      <c r="L65" s="236"/>
      <c r="M65" s="236"/>
      <c r="N65" s="236"/>
      <c r="O65" s="236"/>
      <c r="P65" s="236" t="s">
        <v>91</v>
      </c>
      <c r="Q65" s="236"/>
      <c r="R65" s="236"/>
      <c r="S65" s="236"/>
      <c r="T65" s="236" t="s">
        <v>91</v>
      </c>
      <c r="U65" s="236"/>
      <c r="V65" s="236"/>
      <c r="W65" s="236" t="s">
        <v>91</v>
      </c>
      <c r="X65" s="236"/>
      <c r="Y65" s="236"/>
      <c r="Z65" s="236"/>
      <c r="AA65" s="236" t="s">
        <v>91</v>
      </c>
      <c r="AB65" s="236"/>
      <c r="AC65" s="236"/>
      <c r="AD65" s="236"/>
      <c r="AE65" s="236"/>
      <c r="AF65" s="236" t="s">
        <v>91</v>
      </c>
      <c r="AG65" s="236" t="s">
        <v>91</v>
      </c>
      <c r="AH65" s="236" t="s">
        <v>91</v>
      </c>
      <c r="AI65" s="236"/>
      <c r="AJ65" s="236"/>
      <c r="AK65" s="236"/>
      <c r="AL65" s="236" t="s">
        <v>91</v>
      </c>
      <c r="AM65" s="236"/>
      <c r="AN65" s="236"/>
      <c r="AO65" s="236"/>
      <c r="AP65" s="236"/>
      <c r="AQ65" s="236"/>
      <c r="AR65" s="236"/>
      <c r="AS65" s="236"/>
      <c r="AT65" s="236"/>
      <c r="AU65" s="236" t="s">
        <v>91</v>
      </c>
      <c r="AV65" s="236"/>
      <c r="AW65" s="236"/>
      <c r="AX65" s="236"/>
      <c r="AY65" s="236" t="s">
        <v>91</v>
      </c>
      <c r="AZ65" s="236"/>
      <c r="BA65" s="236"/>
      <c r="BB65" s="236" t="s">
        <v>91</v>
      </c>
      <c r="BC65" s="236"/>
      <c r="BD65" s="236"/>
      <c r="BE65" s="236"/>
      <c r="BF65" s="236" t="s">
        <v>91</v>
      </c>
      <c r="BG65" s="236"/>
      <c r="BH65" s="236"/>
      <c r="BI65" s="236"/>
      <c r="BJ65" s="236"/>
      <c r="BK65" s="236" t="s">
        <v>91</v>
      </c>
      <c r="BL65" s="236" t="s">
        <v>91</v>
      </c>
      <c r="BM65" s="236" t="s">
        <v>91</v>
      </c>
    </row>
    <row r="66" spans="1:65" x14ac:dyDescent="0.2">
      <c r="A66" s="233" t="s">
        <v>2832</v>
      </c>
      <c r="B66" s="234" t="s">
        <v>2833</v>
      </c>
      <c r="C66" s="235">
        <v>89</v>
      </c>
      <c r="D66" s="236"/>
      <c r="E66" s="236"/>
      <c r="F66" s="236"/>
      <c r="G66" s="236" t="s">
        <v>91</v>
      </c>
      <c r="H66" s="236"/>
      <c r="I66" s="236"/>
      <c r="J66" s="236"/>
      <c r="K66" s="236"/>
      <c r="L66" s="236"/>
      <c r="M66" s="236"/>
      <c r="N66" s="236"/>
      <c r="O66" s="236"/>
      <c r="P66" s="236" t="s">
        <v>91</v>
      </c>
      <c r="Q66" s="236"/>
      <c r="R66" s="236"/>
      <c r="S66" s="236"/>
      <c r="T66" s="236" t="s">
        <v>91</v>
      </c>
      <c r="U66" s="236"/>
      <c r="V66" s="236"/>
      <c r="W66" s="236" t="s">
        <v>91</v>
      </c>
      <c r="X66" s="236"/>
      <c r="Y66" s="236"/>
      <c r="Z66" s="236"/>
      <c r="AA66" s="236" t="s">
        <v>91</v>
      </c>
      <c r="AB66" s="236"/>
      <c r="AC66" s="236"/>
      <c r="AD66" s="236"/>
      <c r="AE66" s="236"/>
      <c r="AF66" s="236" t="s">
        <v>91</v>
      </c>
      <c r="AG66" s="236" t="s">
        <v>91</v>
      </c>
      <c r="AH66" s="236" t="s">
        <v>91</v>
      </c>
      <c r="AI66" s="236"/>
      <c r="AJ66" s="236"/>
      <c r="AK66" s="236"/>
      <c r="AL66" s="236" t="s">
        <v>91</v>
      </c>
      <c r="AM66" s="236"/>
      <c r="AN66" s="236"/>
      <c r="AO66" s="236"/>
      <c r="AP66" s="236"/>
      <c r="AQ66" s="236"/>
      <c r="AR66" s="236"/>
      <c r="AS66" s="236"/>
      <c r="AT66" s="236"/>
      <c r="AU66" s="236" t="s">
        <v>91</v>
      </c>
      <c r="AV66" s="236"/>
      <c r="AW66" s="236"/>
      <c r="AX66" s="236"/>
      <c r="AY66" s="236" t="s">
        <v>91</v>
      </c>
      <c r="AZ66" s="236"/>
      <c r="BA66" s="236"/>
      <c r="BB66" s="236" t="s">
        <v>91</v>
      </c>
      <c r="BC66" s="236"/>
      <c r="BD66" s="236"/>
      <c r="BE66" s="236"/>
      <c r="BF66" s="236" t="s">
        <v>91</v>
      </c>
      <c r="BG66" s="236"/>
      <c r="BH66" s="236"/>
      <c r="BI66" s="236"/>
      <c r="BJ66" s="236"/>
      <c r="BK66" s="236" t="s">
        <v>91</v>
      </c>
      <c r="BL66" s="236" t="s">
        <v>91</v>
      </c>
      <c r="BM66" s="236" t="s">
        <v>91</v>
      </c>
    </row>
    <row r="67" spans="1:65" x14ac:dyDescent="0.2">
      <c r="A67" s="233" t="s">
        <v>2475</v>
      </c>
      <c r="B67" s="234" t="s">
        <v>2834</v>
      </c>
      <c r="C67" s="235">
        <f t="shared" ref="C67" si="2">ROUND(C37*1.05,0)</f>
        <v>258</v>
      </c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 t="s">
        <v>91</v>
      </c>
      <c r="Q67" s="236"/>
      <c r="R67" s="236"/>
      <c r="S67" s="236"/>
      <c r="T67" s="236"/>
      <c r="U67" s="236"/>
      <c r="V67" s="236"/>
      <c r="W67" s="236" t="s">
        <v>91</v>
      </c>
      <c r="X67" s="236"/>
      <c r="Y67" s="236"/>
      <c r="Z67" s="236"/>
      <c r="AA67" s="236"/>
      <c r="AB67" s="236"/>
      <c r="AC67" s="236"/>
      <c r="AD67" s="236"/>
      <c r="AE67" s="236"/>
      <c r="AF67" s="236" t="s">
        <v>91</v>
      </c>
      <c r="AG67" s="236"/>
      <c r="AH67" s="236" t="s">
        <v>91</v>
      </c>
      <c r="AI67" s="236"/>
      <c r="AJ67" s="236"/>
      <c r="AK67" s="236"/>
      <c r="AL67" s="236"/>
      <c r="AM67" s="236"/>
      <c r="AN67" s="236"/>
      <c r="AO67" s="236"/>
      <c r="AP67" s="236"/>
      <c r="AQ67" s="236"/>
      <c r="AR67" s="236"/>
      <c r="AS67" s="236"/>
      <c r="AT67" s="236"/>
      <c r="AU67" s="236" t="s">
        <v>91</v>
      </c>
      <c r="AV67" s="236"/>
      <c r="AW67" s="236"/>
      <c r="AX67" s="236"/>
      <c r="AY67" s="236"/>
      <c r="AZ67" s="236"/>
      <c r="BA67" s="236"/>
      <c r="BB67" s="236" t="s">
        <v>91</v>
      </c>
      <c r="BC67" s="236"/>
      <c r="BD67" s="236"/>
      <c r="BE67" s="236"/>
      <c r="BF67" s="236"/>
      <c r="BG67" s="236"/>
      <c r="BH67" s="236"/>
      <c r="BI67" s="236"/>
      <c r="BJ67" s="236"/>
      <c r="BK67" s="236" t="s">
        <v>91</v>
      </c>
      <c r="BL67" s="236"/>
      <c r="BM67" s="236" t="s">
        <v>91</v>
      </c>
    </row>
    <row r="68" spans="1:65" ht="38.25" x14ac:dyDescent="0.2">
      <c r="A68" s="233" t="s">
        <v>2461</v>
      </c>
      <c r="B68" s="234" t="s">
        <v>2835</v>
      </c>
      <c r="C68" s="235">
        <v>24</v>
      </c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236"/>
      <c r="V68" s="236"/>
      <c r="W68" s="236" t="s">
        <v>91</v>
      </c>
      <c r="X68" s="236"/>
      <c r="Y68" s="236"/>
      <c r="Z68" s="236"/>
      <c r="AA68" s="236" t="s">
        <v>91</v>
      </c>
      <c r="AB68" s="236"/>
      <c r="AC68" s="236"/>
      <c r="AD68" s="236"/>
      <c r="AE68" s="236"/>
      <c r="AF68" s="236"/>
      <c r="AG68" s="236"/>
      <c r="AH68" s="236"/>
      <c r="AI68" s="236"/>
      <c r="AJ68" s="236"/>
      <c r="AK68" s="236"/>
      <c r="AL68" s="236"/>
      <c r="AM68" s="236"/>
      <c r="AN68" s="236"/>
      <c r="AO68" s="236"/>
      <c r="AP68" s="236"/>
      <c r="AQ68" s="236"/>
      <c r="AR68" s="236"/>
      <c r="AS68" s="236"/>
      <c r="AT68" s="236"/>
      <c r="AU68" s="236"/>
      <c r="AV68" s="236"/>
      <c r="AW68" s="236"/>
      <c r="AX68" s="236"/>
      <c r="AY68" s="236"/>
      <c r="AZ68" s="236"/>
      <c r="BA68" s="236"/>
      <c r="BB68" s="236" t="s">
        <v>91</v>
      </c>
      <c r="BC68" s="236"/>
      <c r="BD68" s="236"/>
      <c r="BE68" s="236"/>
      <c r="BF68" s="236" t="s">
        <v>91</v>
      </c>
      <c r="BG68" s="236"/>
      <c r="BH68" s="236"/>
      <c r="BI68" s="236"/>
      <c r="BJ68" s="236"/>
      <c r="BK68" s="236"/>
      <c r="BL68" s="236"/>
      <c r="BM68" s="236"/>
    </row>
    <row r="69" spans="1:65" x14ac:dyDescent="0.2">
      <c r="A69" s="233" t="s">
        <v>2836</v>
      </c>
      <c r="B69" s="234" t="s">
        <v>2837</v>
      </c>
      <c r="C69" s="235">
        <f t="shared" ref="C69:C70" si="3">ROUND(C39*1.05,0)</f>
        <v>977</v>
      </c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 t="s">
        <v>91</v>
      </c>
      <c r="Q69" s="236"/>
      <c r="R69" s="236"/>
      <c r="S69" s="236"/>
      <c r="T69" s="236"/>
      <c r="U69" s="236"/>
      <c r="V69" s="236"/>
      <c r="W69" s="236" t="s">
        <v>91</v>
      </c>
      <c r="X69" s="236"/>
      <c r="Y69" s="236"/>
      <c r="Z69" s="236"/>
      <c r="AA69" s="236"/>
      <c r="AB69" s="236"/>
      <c r="AC69" s="236"/>
      <c r="AD69" s="236"/>
      <c r="AE69" s="236"/>
      <c r="AF69" s="236"/>
      <c r="AG69" s="236"/>
      <c r="AH69" s="236"/>
      <c r="AI69" s="236"/>
      <c r="AJ69" s="236"/>
      <c r="AK69" s="236"/>
      <c r="AL69" s="236"/>
      <c r="AM69" s="236"/>
      <c r="AN69" s="236"/>
      <c r="AO69" s="236"/>
      <c r="AP69" s="236"/>
      <c r="AQ69" s="236"/>
      <c r="AR69" s="236"/>
      <c r="AS69" s="236"/>
      <c r="AT69" s="236"/>
      <c r="AU69" s="236" t="s">
        <v>91</v>
      </c>
      <c r="AV69" s="236"/>
      <c r="AW69" s="236"/>
      <c r="AX69" s="236"/>
      <c r="AY69" s="236"/>
      <c r="AZ69" s="236"/>
      <c r="BA69" s="236"/>
      <c r="BB69" s="236" t="s">
        <v>91</v>
      </c>
      <c r="BC69" s="236"/>
      <c r="BD69" s="236"/>
      <c r="BE69" s="236"/>
      <c r="BF69" s="236"/>
      <c r="BG69" s="236"/>
      <c r="BH69" s="236"/>
      <c r="BI69" s="236"/>
      <c r="BJ69" s="236"/>
      <c r="BK69" s="236"/>
      <c r="BL69" s="236"/>
      <c r="BM69" s="236"/>
    </row>
    <row r="70" spans="1:65" x14ac:dyDescent="0.2">
      <c r="A70" s="233" t="s">
        <v>2838</v>
      </c>
      <c r="B70" s="234" t="s">
        <v>2839</v>
      </c>
      <c r="C70" s="235">
        <f t="shared" si="3"/>
        <v>550</v>
      </c>
      <c r="D70" s="236"/>
      <c r="E70" s="236" t="s">
        <v>91</v>
      </c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 t="s">
        <v>91</v>
      </c>
      <c r="Q70" s="236"/>
      <c r="R70" s="236"/>
      <c r="S70" s="236"/>
      <c r="T70" s="236"/>
      <c r="U70" s="236"/>
      <c r="V70" s="236"/>
      <c r="W70" s="236"/>
      <c r="X70" s="236"/>
      <c r="Y70" s="236"/>
      <c r="Z70" s="236"/>
      <c r="AA70" s="236"/>
      <c r="AB70" s="236"/>
      <c r="AC70" s="236"/>
      <c r="AD70" s="236"/>
      <c r="AE70" s="236"/>
      <c r="AF70" s="236"/>
      <c r="AG70" s="236"/>
      <c r="AH70" s="236"/>
      <c r="AI70" s="236"/>
      <c r="AJ70" s="236" t="s">
        <v>91</v>
      </c>
      <c r="AK70" s="236"/>
      <c r="AL70" s="236"/>
      <c r="AM70" s="236"/>
      <c r="AN70" s="236"/>
      <c r="AO70" s="236"/>
      <c r="AP70" s="236"/>
      <c r="AQ70" s="236"/>
      <c r="AR70" s="236"/>
      <c r="AS70" s="236"/>
      <c r="AT70" s="236"/>
      <c r="AU70" s="236" t="s">
        <v>91</v>
      </c>
      <c r="AV70" s="236"/>
      <c r="AW70" s="236"/>
      <c r="AX70" s="236"/>
      <c r="AY70" s="236"/>
      <c r="AZ70" s="236"/>
      <c r="BA70" s="236"/>
      <c r="BB70" s="236"/>
      <c r="BC70" s="236"/>
      <c r="BD70" s="236"/>
      <c r="BE70" s="236"/>
      <c r="BF70" s="236"/>
      <c r="BG70" s="236"/>
      <c r="BH70" s="236"/>
      <c r="BI70" s="236"/>
      <c r="BJ70" s="236"/>
      <c r="BK70" s="236"/>
      <c r="BL70" s="236"/>
      <c r="BM70" s="236"/>
    </row>
    <row r="72" spans="1:65" x14ac:dyDescent="0.2">
      <c r="A72" s="229" t="s">
        <v>2698</v>
      </c>
    </row>
  </sheetData>
  <mergeCells count="13">
    <mergeCell ref="A42:BM42"/>
    <mergeCell ref="A44:A46"/>
    <mergeCell ref="B44:B46"/>
    <mergeCell ref="C44:C46"/>
    <mergeCell ref="D44:AH44"/>
    <mergeCell ref="AI44:BM44"/>
    <mergeCell ref="A10:BM10"/>
    <mergeCell ref="A12:BM12"/>
    <mergeCell ref="A14:A16"/>
    <mergeCell ref="B14:B16"/>
    <mergeCell ref="C14:C16"/>
    <mergeCell ref="D14:AH14"/>
    <mergeCell ref="AI14:BM14"/>
  </mergeCells>
  <conditionalFormatting sqref="A1">
    <cfRule type="duplicateValues" dxfId="26" priority="3"/>
  </conditionalFormatting>
  <conditionalFormatting sqref="A2:A4">
    <cfRule type="duplicateValues" dxfId="25" priority="2"/>
  </conditionalFormatting>
  <conditionalFormatting sqref="BM1">
    <cfRule type="duplicateValues" dxfId="24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D13C3-3108-4757-B8B8-A292E692BE60}">
  <dimension ref="A1:BM146"/>
  <sheetViews>
    <sheetView topLeftCell="AE1" zoomScale="70" zoomScaleNormal="70" workbookViewId="0">
      <selection activeCell="AH1" sqref="AH1:AH3"/>
    </sheetView>
  </sheetViews>
  <sheetFormatPr defaultRowHeight="15" x14ac:dyDescent="0.25"/>
  <cols>
    <col min="1" max="1" width="21.140625" style="243" customWidth="1"/>
    <col min="2" max="2" width="44.85546875" style="243" customWidth="1"/>
    <col min="3" max="3" width="14.5703125" style="243" customWidth="1"/>
    <col min="4" max="37" width="16.7109375" style="243" customWidth="1"/>
    <col min="38" max="16384" width="9.140625" style="243"/>
  </cols>
  <sheetData>
    <row r="1" spans="1:65" x14ac:dyDescent="0.25">
      <c r="AH1" s="395" t="s">
        <v>6635</v>
      </c>
    </row>
    <row r="2" spans="1:65" x14ac:dyDescent="0.25">
      <c r="AH2" s="396" t="s">
        <v>6628</v>
      </c>
    </row>
    <row r="3" spans="1:65" s="218" customFormat="1" x14ac:dyDescent="0.2">
      <c r="A3" s="213"/>
      <c r="B3" s="214"/>
      <c r="C3" s="215"/>
      <c r="D3" s="216"/>
      <c r="E3" s="216"/>
      <c r="F3" s="217"/>
      <c r="G3" s="217"/>
      <c r="H3" s="217"/>
      <c r="I3" s="217"/>
      <c r="AH3" s="396" t="s">
        <v>6629</v>
      </c>
    </row>
    <row r="4" spans="1:65" s="218" customFormat="1" x14ac:dyDescent="0.25">
      <c r="A4" s="134"/>
      <c r="B4" s="183"/>
      <c r="C4" s="134"/>
      <c r="D4" s="134"/>
      <c r="E4" s="219"/>
      <c r="I4" s="217"/>
    </row>
    <row r="5" spans="1:65" s="223" customFormat="1" ht="12.75" x14ac:dyDescent="0.2">
      <c r="A5" s="220"/>
      <c r="B5" s="221"/>
      <c r="C5" s="222"/>
      <c r="D5" s="220"/>
      <c r="E5" s="220"/>
      <c r="F5" s="220"/>
      <c r="G5" s="220"/>
      <c r="H5" s="220"/>
      <c r="I5" s="220"/>
      <c r="AH5" s="35" t="s">
        <v>2841</v>
      </c>
      <c r="BM5" s="35"/>
    </row>
    <row r="6" spans="1:65" s="223" customFormat="1" ht="12.75" x14ac:dyDescent="0.2">
      <c r="A6" s="224"/>
      <c r="B6" s="225"/>
      <c r="C6" s="226"/>
      <c r="D6" s="188"/>
      <c r="E6" s="188"/>
      <c r="F6" s="189"/>
      <c r="G6" s="188"/>
      <c r="H6" s="188"/>
      <c r="AH6" s="35" t="s">
        <v>11</v>
      </c>
      <c r="BM6" s="35"/>
    </row>
    <row r="7" spans="1:65" s="223" customFormat="1" ht="12.75" x14ac:dyDescent="0.2">
      <c r="A7" s="224"/>
      <c r="B7" s="225"/>
      <c r="C7" s="226"/>
      <c r="D7" s="188"/>
      <c r="E7" s="188"/>
      <c r="F7" s="189"/>
      <c r="G7" s="188"/>
      <c r="H7" s="188"/>
      <c r="AH7" s="35" t="s">
        <v>301</v>
      </c>
      <c r="BM7" s="35"/>
    </row>
    <row r="8" spans="1:65" s="223" customFormat="1" ht="12.75" x14ac:dyDescent="0.2">
      <c r="B8" s="225"/>
      <c r="C8" s="226"/>
      <c r="D8" s="220"/>
      <c r="E8" s="188"/>
      <c r="F8" s="189"/>
      <c r="G8" s="188"/>
      <c r="H8" s="188"/>
      <c r="AH8" s="35" t="s">
        <v>987</v>
      </c>
      <c r="BM8" s="35"/>
    </row>
    <row r="9" spans="1:65" s="223" customFormat="1" ht="15.75" x14ac:dyDescent="0.25">
      <c r="A9" s="447" t="s">
        <v>2842</v>
      </c>
      <c r="B9" s="447"/>
      <c r="C9" s="447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47"/>
      <c r="O9" s="447"/>
      <c r="P9" s="447"/>
      <c r="Q9" s="447"/>
      <c r="R9" s="447"/>
      <c r="S9" s="447"/>
      <c r="T9" s="447"/>
      <c r="U9" s="447"/>
      <c r="V9" s="447"/>
      <c r="W9" s="447"/>
      <c r="X9" s="447"/>
      <c r="Y9" s="447"/>
      <c r="Z9" s="447"/>
      <c r="AA9" s="447"/>
      <c r="AB9" s="447"/>
      <c r="AC9" s="447"/>
      <c r="AD9" s="447"/>
      <c r="AE9" s="447"/>
      <c r="AF9" s="447"/>
      <c r="AG9" s="447"/>
      <c r="AH9" s="447"/>
      <c r="BM9" s="35"/>
    </row>
    <row r="10" spans="1:65" s="223" customFormat="1" ht="15.75" x14ac:dyDescent="0.25">
      <c r="A10" s="227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BM10" s="35"/>
    </row>
    <row r="11" spans="1:65" s="223" customFormat="1" ht="15.75" x14ac:dyDescent="0.25">
      <c r="A11" s="447" t="s">
        <v>2843</v>
      </c>
      <c r="B11" s="447"/>
      <c r="C11" s="447"/>
      <c r="D11" s="447"/>
      <c r="E11" s="447"/>
      <c r="F11" s="447"/>
      <c r="G11" s="447"/>
      <c r="H11" s="447"/>
      <c r="I11" s="447"/>
      <c r="J11" s="447"/>
      <c r="K11" s="447"/>
      <c r="L11" s="447"/>
      <c r="M11" s="447"/>
      <c r="N11" s="447"/>
      <c r="O11" s="447"/>
      <c r="P11" s="447"/>
      <c r="Q11" s="447"/>
      <c r="R11" s="447"/>
      <c r="S11" s="447"/>
      <c r="T11" s="447"/>
      <c r="U11" s="447"/>
      <c r="V11" s="447"/>
      <c r="W11" s="447"/>
      <c r="X11" s="447"/>
      <c r="Y11" s="447"/>
      <c r="Z11" s="447"/>
      <c r="AA11" s="447"/>
      <c r="AB11" s="447"/>
      <c r="AC11" s="447"/>
      <c r="AD11" s="447"/>
      <c r="AE11" s="447"/>
      <c r="AF11" s="447"/>
      <c r="AG11" s="447"/>
      <c r="AH11" s="447"/>
      <c r="BM11" s="35"/>
    </row>
    <row r="13" spans="1:65" x14ac:dyDescent="0.25">
      <c r="A13" s="452" t="s">
        <v>2702</v>
      </c>
      <c r="B13" s="452" t="s">
        <v>2703</v>
      </c>
      <c r="C13" s="452" t="s">
        <v>2391</v>
      </c>
      <c r="D13" s="242" t="s">
        <v>2844</v>
      </c>
      <c r="E13" s="242" t="s">
        <v>2845</v>
      </c>
      <c r="F13" s="242" t="s">
        <v>2846</v>
      </c>
      <c r="G13" s="242" t="s">
        <v>2847</v>
      </c>
      <c r="H13" s="242" t="s">
        <v>2848</v>
      </c>
      <c r="I13" s="242" t="s">
        <v>2849</v>
      </c>
      <c r="J13" s="242" t="s">
        <v>2850</v>
      </c>
      <c r="K13" s="242" t="s">
        <v>2851</v>
      </c>
      <c r="L13" s="242" t="s">
        <v>2852</v>
      </c>
      <c r="M13" s="242" t="s">
        <v>2853</v>
      </c>
      <c r="N13" s="242" t="s">
        <v>2854</v>
      </c>
      <c r="O13" s="242" t="s">
        <v>2855</v>
      </c>
      <c r="P13" s="242" t="s">
        <v>2856</v>
      </c>
      <c r="Q13" s="242" t="s">
        <v>2857</v>
      </c>
      <c r="R13" s="242" t="s">
        <v>2858</v>
      </c>
      <c r="S13" s="242" t="s">
        <v>2859</v>
      </c>
      <c r="T13" s="242" t="s">
        <v>2860</v>
      </c>
      <c r="U13" s="242" t="s">
        <v>2861</v>
      </c>
      <c r="V13" s="242" t="s">
        <v>2862</v>
      </c>
      <c r="W13" s="242" t="s">
        <v>2863</v>
      </c>
      <c r="X13" s="242" t="s">
        <v>2864</v>
      </c>
      <c r="Y13" s="242" t="s">
        <v>2865</v>
      </c>
      <c r="Z13" s="242" t="s">
        <v>2866</v>
      </c>
      <c r="AA13" s="242" t="s">
        <v>2867</v>
      </c>
      <c r="AB13" s="242" t="s">
        <v>2868</v>
      </c>
      <c r="AC13" s="242" t="s">
        <v>2869</v>
      </c>
      <c r="AD13" s="242" t="s">
        <v>2870</v>
      </c>
      <c r="AE13" s="242" t="s">
        <v>2871</v>
      </c>
      <c r="AF13" s="242" t="s">
        <v>2872</v>
      </c>
      <c r="AG13" s="242" t="s">
        <v>2873</v>
      </c>
      <c r="AH13" s="242" t="s">
        <v>2874</v>
      </c>
    </row>
    <row r="14" spans="1:65" x14ac:dyDescent="0.25">
      <c r="A14" s="452"/>
      <c r="B14" s="452"/>
      <c r="C14" s="452"/>
      <c r="D14" s="244" t="s">
        <v>2875</v>
      </c>
      <c r="E14" s="244" t="s">
        <v>2876</v>
      </c>
      <c r="F14" s="244" t="s">
        <v>2877</v>
      </c>
      <c r="G14" s="244" t="s">
        <v>2878</v>
      </c>
      <c r="H14" s="244" t="s">
        <v>2879</v>
      </c>
      <c r="I14" s="244" t="s">
        <v>2880</v>
      </c>
      <c r="J14" s="244" t="s">
        <v>2881</v>
      </c>
      <c r="K14" s="244" t="s">
        <v>2882</v>
      </c>
      <c r="L14" s="244" t="s">
        <v>2883</v>
      </c>
      <c r="M14" s="244" t="s">
        <v>2884</v>
      </c>
      <c r="N14" s="244" t="s">
        <v>2885</v>
      </c>
      <c r="O14" s="244" t="s">
        <v>2886</v>
      </c>
      <c r="P14" s="244" t="s">
        <v>2887</v>
      </c>
      <c r="Q14" s="245" t="s">
        <v>2888</v>
      </c>
      <c r="R14" s="245" t="s">
        <v>2889</v>
      </c>
      <c r="S14" s="245" t="s">
        <v>2890</v>
      </c>
      <c r="T14" s="245" t="s">
        <v>2891</v>
      </c>
      <c r="U14" s="245" t="s">
        <v>2892</v>
      </c>
      <c r="V14" s="245" t="s">
        <v>2893</v>
      </c>
      <c r="W14" s="245" t="s">
        <v>2894</v>
      </c>
      <c r="X14" s="245" t="s">
        <v>2895</v>
      </c>
      <c r="Y14" s="245" t="s">
        <v>2896</v>
      </c>
      <c r="Z14" s="245" t="s">
        <v>2897</v>
      </c>
      <c r="AA14" s="245" t="s">
        <v>2898</v>
      </c>
      <c r="AB14" s="245" t="s">
        <v>2899</v>
      </c>
      <c r="AC14" s="245" t="s">
        <v>2900</v>
      </c>
      <c r="AD14" s="245" t="s">
        <v>2901</v>
      </c>
      <c r="AE14" s="245" t="s">
        <v>2902</v>
      </c>
      <c r="AF14" s="245" t="s">
        <v>2903</v>
      </c>
      <c r="AG14" s="245" t="s">
        <v>2904</v>
      </c>
      <c r="AH14" s="245" t="s">
        <v>2905</v>
      </c>
    </row>
    <row r="15" spans="1:65" ht="30" x14ac:dyDescent="0.25">
      <c r="A15" s="198" t="s">
        <v>2800</v>
      </c>
      <c r="B15" s="198" t="s">
        <v>2801</v>
      </c>
      <c r="C15" s="246">
        <v>1141</v>
      </c>
      <c r="D15" s="211" t="s">
        <v>91</v>
      </c>
      <c r="E15" s="211" t="s">
        <v>91</v>
      </c>
      <c r="F15" s="211" t="s">
        <v>91</v>
      </c>
      <c r="G15" s="211" t="s">
        <v>91</v>
      </c>
      <c r="H15" s="211" t="s">
        <v>91</v>
      </c>
      <c r="I15" s="211" t="s">
        <v>91</v>
      </c>
      <c r="J15" s="211" t="s">
        <v>91</v>
      </c>
      <c r="K15" s="211" t="s">
        <v>91</v>
      </c>
      <c r="L15" s="211" t="s">
        <v>91</v>
      </c>
      <c r="M15" s="211" t="s">
        <v>91</v>
      </c>
      <c r="N15" s="211" t="s">
        <v>91</v>
      </c>
      <c r="O15" s="211" t="s">
        <v>91</v>
      </c>
      <c r="P15" s="211" t="s">
        <v>91</v>
      </c>
      <c r="Q15" s="211" t="s">
        <v>91</v>
      </c>
      <c r="R15" s="211" t="s">
        <v>91</v>
      </c>
      <c r="S15" s="211" t="s">
        <v>91</v>
      </c>
      <c r="T15" s="211" t="s">
        <v>91</v>
      </c>
      <c r="U15" s="211" t="s">
        <v>91</v>
      </c>
      <c r="V15" s="211" t="s">
        <v>91</v>
      </c>
      <c r="W15" s="211" t="s">
        <v>91</v>
      </c>
      <c r="X15" s="211" t="s">
        <v>91</v>
      </c>
      <c r="Y15" s="211" t="s">
        <v>91</v>
      </c>
      <c r="Z15" s="211" t="s">
        <v>91</v>
      </c>
      <c r="AA15" s="211" t="s">
        <v>91</v>
      </c>
      <c r="AB15" s="211" t="s">
        <v>91</v>
      </c>
      <c r="AC15" s="211" t="s">
        <v>91</v>
      </c>
      <c r="AD15" s="211" t="s">
        <v>91</v>
      </c>
      <c r="AE15" s="211" t="s">
        <v>91</v>
      </c>
      <c r="AF15" s="211" t="s">
        <v>91</v>
      </c>
      <c r="AG15" s="211" t="s">
        <v>91</v>
      </c>
      <c r="AH15" s="211" t="s">
        <v>91</v>
      </c>
    </row>
    <row r="16" spans="1:65" ht="30" x14ac:dyDescent="0.25">
      <c r="A16" s="198" t="s">
        <v>2802</v>
      </c>
      <c r="B16" s="198" t="s">
        <v>2803</v>
      </c>
      <c r="C16" s="246">
        <v>466</v>
      </c>
      <c r="D16" s="211"/>
      <c r="E16" s="211"/>
      <c r="F16" s="211"/>
      <c r="G16" s="211" t="s">
        <v>91</v>
      </c>
      <c r="H16" s="211"/>
      <c r="I16" s="211"/>
      <c r="J16" s="211"/>
      <c r="K16" s="211"/>
      <c r="L16" s="211"/>
      <c r="M16" s="211"/>
      <c r="N16" s="211"/>
      <c r="O16" s="211"/>
      <c r="P16" s="211" t="s">
        <v>91</v>
      </c>
      <c r="Q16" s="211"/>
      <c r="R16" s="211" t="s">
        <v>91</v>
      </c>
      <c r="S16" s="211" t="s">
        <v>91</v>
      </c>
      <c r="T16" s="211" t="s">
        <v>91</v>
      </c>
      <c r="U16" s="211" t="s">
        <v>91</v>
      </c>
      <c r="V16" s="211" t="s">
        <v>91</v>
      </c>
      <c r="W16" s="211" t="s">
        <v>91</v>
      </c>
      <c r="X16" s="211" t="s">
        <v>91</v>
      </c>
      <c r="Y16" s="211" t="s">
        <v>91</v>
      </c>
      <c r="Z16" s="211" t="s">
        <v>91</v>
      </c>
      <c r="AA16" s="211" t="s">
        <v>91</v>
      </c>
      <c r="AB16" s="211" t="s">
        <v>91</v>
      </c>
      <c r="AC16" s="211" t="s">
        <v>91</v>
      </c>
      <c r="AD16" s="211" t="s">
        <v>91</v>
      </c>
      <c r="AE16" s="211" t="s">
        <v>91</v>
      </c>
      <c r="AF16" s="211" t="s">
        <v>91</v>
      </c>
      <c r="AG16" s="211" t="s">
        <v>91</v>
      </c>
      <c r="AH16" s="211" t="s">
        <v>91</v>
      </c>
    </row>
    <row r="17" spans="1:34" ht="30" x14ac:dyDescent="0.25">
      <c r="A17" s="198" t="s">
        <v>2804</v>
      </c>
      <c r="B17" s="198" t="s">
        <v>2805</v>
      </c>
      <c r="C17" s="246">
        <v>567</v>
      </c>
      <c r="D17" s="211"/>
      <c r="E17" s="211" t="s">
        <v>91</v>
      </c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 t="s">
        <v>91</v>
      </c>
      <c r="Q17" s="211"/>
      <c r="R17" s="211" t="s">
        <v>91</v>
      </c>
      <c r="S17" s="211" t="s">
        <v>91</v>
      </c>
      <c r="T17" s="211" t="s">
        <v>91</v>
      </c>
      <c r="U17" s="211" t="s">
        <v>91</v>
      </c>
      <c r="V17" s="211" t="s">
        <v>91</v>
      </c>
      <c r="W17" s="211" t="s">
        <v>91</v>
      </c>
      <c r="X17" s="211" t="s">
        <v>91</v>
      </c>
      <c r="Y17" s="211" t="s">
        <v>91</v>
      </c>
      <c r="Z17" s="211" t="s">
        <v>91</v>
      </c>
      <c r="AA17" s="211" t="s">
        <v>91</v>
      </c>
      <c r="AB17" s="211" t="s">
        <v>91</v>
      </c>
      <c r="AC17" s="211" t="s">
        <v>91</v>
      </c>
      <c r="AD17" s="211" t="s">
        <v>91</v>
      </c>
      <c r="AE17" s="211" t="s">
        <v>91</v>
      </c>
      <c r="AF17" s="211" t="s">
        <v>91</v>
      </c>
      <c r="AG17" s="211" t="s">
        <v>91</v>
      </c>
      <c r="AH17" s="211" t="s">
        <v>91</v>
      </c>
    </row>
    <row r="18" spans="1:34" ht="30" x14ac:dyDescent="0.25">
      <c r="A18" s="198" t="s">
        <v>2806</v>
      </c>
      <c r="B18" s="198" t="s">
        <v>2807</v>
      </c>
      <c r="C18" s="246">
        <v>297</v>
      </c>
      <c r="D18" s="211"/>
      <c r="E18" s="211" t="s">
        <v>91</v>
      </c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 t="s">
        <v>91</v>
      </c>
      <c r="Q18" s="211"/>
      <c r="R18" s="211"/>
      <c r="S18" s="211" t="s">
        <v>91</v>
      </c>
      <c r="T18" s="211" t="s">
        <v>91</v>
      </c>
      <c r="U18" s="211" t="s">
        <v>91</v>
      </c>
      <c r="V18" s="211" t="s">
        <v>91</v>
      </c>
      <c r="W18" s="211" t="s">
        <v>91</v>
      </c>
      <c r="X18" s="211" t="s">
        <v>91</v>
      </c>
      <c r="Y18" s="211" t="s">
        <v>91</v>
      </c>
      <c r="Z18" s="211" t="s">
        <v>91</v>
      </c>
      <c r="AA18" s="211" t="s">
        <v>91</v>
      </c>
      <c r="AB18" s="211" t="s">
        <v>91</v>
      </c>
      <c r="AC18" s="211" t="s">
        <v>91</v>
      </c>
      <c r="AD18" s="211" t="s">
        <v>91</v>
      </c>
      <c r="AE18" s="211" t="s">
        <v>91</v>
      </c>
      <c r="AF18" s="211" t="s">
        <v>91</v>
      </c>
      <c r="AG18" s="211" t="s">
        <v>91</v>
      </c>
      <c r="AH18" s="211" t="s">
        <v>91</v>
      </c>
    </row>
    <row r="19" spans="1:34" ht="30" x14ac:dyDescent="0.25">
      <c r="A19" s="198" t="s">
        <v>2808</v>
      </c>
      <c r="B19" s="198" t="s">
        <v>2809</v>
      </c>
      <c r="C19" s="246">
        <v>337</v>
      </c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 t="s">
        <v>91</v>
      </c>
      <c r="Q19" s="211"/>
      <c r="R19" s="211"/>
      <c r="S19" s="211" t="s">
        <v>91</v>
      </c>
      <c r="T19" s="211" t="s">
        <v>91</v>
      </c>
      <c r="U19" s="211" t="s">
        <v>91</v>
      </c>
      <c r="V19" s="211" t="s">
        <v>91</v>
      </c>
      <c r="W19" s="211" t="s">
        <v>91</v>
      </c>
      <c r="X19" s="211" t="s">
        <v>91</v>
      </c>
      <c r="Y19" s="211" t="s">
        <v>91</v>
      </c>
      <c r="Z19" s="211" t="s">
        <v>91</v>
      </c>
      <c r="AA19" s="211" t="s">
        <v>91</v>
      </c>
      <c r="AB19" s="211" t="s">
        <v>91</v>
      </c>
      <c r="AC19" s="211" t="s">
        <v>91</v>
      </c>
      <c r="AD19" s="211" t="s">
        <v>91</v>
      </c>
      <c r="AE19" s="211" t="s">
        <v>91</v>
      </c>
      <c r="AF19" s="211" t="s">
        <v>91</v>
      </c>
      <c r="AG19" s="211" t="s">
        <v>91</v>
      </c>
      <c r="AH19" s="211" t="s">
        <v>91</v>
      </c>
    </row>
    <row r="20" spans="1:34" ht="30" x14ac:dyDescent="0.25">
      <c r="A20" s="198" t="s">
        <v>2810</v>
      </c>
      <c r="B20" s="198" t="s">
        <v>2811</v>
      </c>
      <c r="C20" s="246">
        <v>551</v>
      </c>
      <c r="D20" s="211"/>
      <c r="E20" s="211"/>
      <c r="F20" s="211"/>
      <c r="G20" s="211" t="s">
        <v>91</v>
      </c>
      <c r="H20" s="211"/>
      <c r="I20" s="211"/>
      <c r="J20" s="211"/>
      <c r="K20" s="211"/>
      <c r="L20" s="211"/>
      <c r="M20" s="211"/>
      <c r="N20" s="211"/>
      <c r="O20" s="211"/>
      <c r="P20" s="211" t="s">
        <v>91</v>
      </c>
      <c r="Q20" s="211"/>
      <c r="R20" s="211"/>
      <c r="S20" s="211" t="s">
        <v>91</v>
      </c>
      <c r="T20" s="211" t="s">
        <v>91</v>
      </c>
      <c r="U20" s="211" t="s">
        <v>91</v>
      </c>
      <c r="V20" s="211" t="s">
        <v>91</v>
      </c>
      <c r="W20" s="211" t="s">
        <v>91</v>
      </c>
      <c r="X20" s="211" t="s">
        <v>91</v>
      </c>
      <c r="Y20" s="211" t="s">
        <v>91</v>
      </c>
      <c r="Z20" s="211" t="s">
        <v>91</v>
      </c>
      <c r="AA20" s="211" t="s">
        <v>91</v>
      </c>
      <c r="AB20" s="211" t="s">
        <v>91</v>
      </c>
      <c r="AC20" s="211" t="s">
        <v>91</v>
      </c>
      <c r="AD20" s="211" t="s">
        <v>91</v>
      </c>
      <c r="AE20" s="211" t="s">
        <v>91</v>
      </c>
      <c r="AF20" s="211" t="s">
        <v>91</v>
      </c>
      <c r="AG20" s="211" t="s">
        <v>91</v>
      </c>
      <c r="AH20" s="211" t="s">
        <v>91</v>
      </c>
    </row>
    <row r="21" spans="1:34" ht="30" x14ac:dyDescent="0.25">
      <c r="A21" s="198" t="s">
        <v>2812</v>
      </c>
      <c r="B21" s="198" t="s">
        <v>2813</v>
      </c>
      <c r="C21" s="246">
        <v>356</v>
      </c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 t="s">
        <v>91</v>
      </c>
      <c r="Q21" s="211"/>
      <c r="R21" s="211"/>
      <c r="S21" s="211" t="s">
        <v>91</v>
      </c>
      <c r="T21" s="211" t="s">
        <v>91</v>
      </c>
      <c r="U21" s="211" t="s">
        <v>91</v>
      </c>
      <c r="V21" s="211" t="s">
        <v>91</v>
      </c>
      <c r="W21" s="211" t="s">
        <v>91</v>
      </c>
      <c r="X21" s="211" t="s">
        <v>91</v>
      </c>
      <c r="Y21" s="211" t="s">
        <v>91</v>
      </c>
      <c r="Z21" s="211" t="s">
        <v>91</v>
      </c>
      <c r="AA21" s="211" t="s">
        <v>91</v>
      </c>
      <c r="AB21" s="211" t="s">
        <v>91</v>
      </c>
      <c r="AC21" s="211" t="s">
        <v>91</v>
      </c>
      <c r="AD21" s="211" t="s">
        <v>91</v>
      </c>
      <c r="AE21" s="211" t="s">
        <v>91</v>
      </c>
      <c r="AF21" s="211" t="s">
        <v>91</v>
      </c>
      <c r="AG21" s="211" t="s">
        <v>91</v>
      </c>
      <c r="AH21" s="211" t="s">
        <v>91</v>
      </c>
    </row>
    <row r="22" spans="1:34" ht="30" x14ac:dyDescent="0.25">
      <c r="A22" s="198" t="s">
        <v>2814</v>
      </c>
      <c r="B22" s="198" t="s">
        <v>2815</v>
      </c>
      <c r="C22" s="246">
        <v>522</v>
      </c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 t="s">
        <v>91</v>
      </c>
      <c r="X22" s="211"/>
      <c r="Y22" s="211"/>
      <c r="Z22" s="211"/>
      <c r="AA22" s="211"/>
      <c r="AB22" s="211"/>
      <c r="AC22" s="211"/>
      <c r="AD22" s="211" t="s">
        <v>91</v>
      </c>
      <c r="AE22" s="211" t="s">
        <v>91</v>
      </c>
      <c r="AF22" s="211" t="s">
        <v>91</v>
      </c>
      <c r="AG22" s="211" t="s">
        <v>91</v>
      </c>
      <c r="AH22" s="211" t="s">
        <v>91</v>
      </c>
    </row>
    <row r="23" spans="1:34" ht="45" x14ac:dyDescent="0.25">
      <c r="A23" s="198" t="s">
        <v>2816</v>
      </c>
      <c r="B23" s="198" t="s">
        <v>2817</v>
      </c>
      <c r="C23" s="246">
        <v>483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 t="s">
        <v>91</v>
      </c>
      <c r="X23" s="211"/>
      <c r="Y23" s="211"/>
      <c r="Z23" s="211"/>
      <c r="AA23" s="211"/>
      <c r="AB23" s="211"/>
      <c r="AC23" s="211"/>
      <c r="AD23" s="211" t="s">
        <v>91</v>
      </c>
      <c r="AE23" s="211" t="s">
        <v>91</v>
      </c>
      <c r="AF23" s="211" t="s">
        <v>91</v>
      </c>
      <c r="AG23" s="211" t="s">
        <v>91</v>
      </c>
      <c r="AH23" s="211" t="s">
        <v>91</v>
      </c>
    </row>
    <row r="24" spans="1:34" ht="30" x14ac:dyDescent="0.25">
      <c r="A24" s="198" t="s">
        <v>2818</v>
      </c>
      <c r="B24" s="198" t="s">
        <v>2819</v>
      </c>
      <c r="C24" s="246">
        <v>403</v>
      </c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 t="s">
        <v>91</v>
      </c>
      <c r="Q24" s="211"/>
      <c r="R24" s="211"/>
      <c r="S24" s="211"/>
      <c r="T24" s="211" t="s">
        <v>91</v>
      </c>
      <c r="U24" s="211"/>
      <c r="V24" s="211" t="s">
        <v>91</v>
      </c>
      <c r="W24" s="211" t="s">
        <v>91</v>
      </c>
      <c r="X24" s="211" t="s">
        <v>91</v>
      </c>
      <c r="Y24" s="211" t="s">
        <v>91</v>
      </c>
      <c r="Z24" s="211" t="s">
        <v>91</v>
      </c>
      <c r="AA24" s="211" t="s">
        <v>91</v>
      </c>
      <c r="AB24" s="211" t="s">
        <v>91</v>
      </c>
      <c r="AC24" s="211" t="s">
        <v>91</v>
      </c>
      <c r="AD24" s="211" t="s">
        <v>91</v>
      </c>
      <c r="AE24" s="211" t="s">
        <v>91</v>
      </c>
      <c r="AF24" s="211" t="s">
        <v>91</v>
      </c>
      <c r="AG24" s="211" t="s">
        <v>91</v>
      </c>
      <c r="AH24" s="211"/>
    </row>
    <row r="25" spans="1:34" ht="30" x14ac:dyDescent="0.25">
      <c r="A25" s="198" t="s">
        <v>2820</v>
      </c>
      <c r="B25" s="198" t="s">
        <v>2821</v>
      </c>
      <c r="C25" s="246">
        <v>539</v>
      </c>
      <c r="D25" s="211" t="s">
        <v>91</v>
      </c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</row>
    <row r="26" spans="1:34" ht="30" x14ac:dyDescent="0.25">
      <c r="A26" s="198" t="s">
        <v>2822</v>
      </c>
      <c r="B26" s="198" t="s">
        <v>2823</v>
      </c>
      <c r="C26" s="246">
        <v>865</v>
      </c>
      <c r="D26" s="211"/>
      <c r="E26" s="211" t="s">
        <v>91</v>
      </c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 t="s">
        <v>91</v>
      </c>
      <c r="Q26" s="211"/>
      <c r="R26" s="211"/>
      <c r="S26" s="211" t="s">
        <v>91</v>
      </c>
      <c r="T26" s="211" t="s">
        <v>91</v>
      </c>
      <c r="U26" s="211" t="s">
        <v>91</v>
      </c>
      <c r="V26" s="211" t="s">
        <v>91</v>
      </c>
      <c r="W26" s="211" t="s">
        <v>91</v>
      </c>
      <c r="X26" s="211" t="s">
        <v>91</v>
      </c>
      <c r="Y26" s="211" t="s">
        <v>91</v>
      </c>
      <c r="Z26" s="211" t="s">
        <v>91</v>
      </c>
      <c r="AA26" s="211" t="s">
        <v>91</v>
      </c>
      <c r="AB26" s="211" t="s">
        <v>91</v>
      </c>
      <c r="AC26" s="211" t="s">
        <v>91</v>
      </c>
      <c r="AD26" s="211" t="s">
        <v>91</v>
      </c>
      <c r="AE26" s="211" t="s">
        <v>91</v>
      </c>
      <c r="AF26" s="211" t="s">
        <v>91</v>
      </c>
      <c r="AG26" s="211" t="s">
        <v>91</v>
      </c>
      <c r="AH26" s="211" t="s">
        <v>91</v>
      </c>
    </row>
    <row r="27" spans="1:34" x14ac:dyDescent="0.25">
      <c r="A27" s="198" t="s">
        <v>2824</v>
      </c>
      <c r="B27" s="198" t="s">
        <v>2825</v>
      </c>
      <c r="C27" s="246">
        <v>780</v>
      </c>
      <c r="D27" s="211"/>
      <c r="E27" s="211" t="s">
        <v>91</v>
      </c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 t="s">
        <v>91</v>
      </c>
      <c r="Q27" s="211"/>
      <c r="R27" s="211"/>
      <c r="S27" s="211"/>
      <c r="T27" s="211" t="s">
        <v>91</v>
      </c>
      <c r="U27" s="211" t="s">
        <v>91</v>
      </c>
      <c r="V27" s="211"/>
      <c r="W27" s="211" t="s">
        <v>91</v>
      </c>
      <c r="X27" s="211"/>
      <c r="Y27" s="211"/>
      <c r="Z27" s="211"/>
      <c r="AA27" s="211"/>
      <c r="AB27" s="211"/>
      <c r="AC27" s="211"/>
      <c r="AD27" s="211" t="s">
        <v>91</v>
      </c>
      <c r="AE27" s="211"/>
      <c r="AF27" s="211" t="s">
        <v>91</v>
      </c>
      <c r="AG27" s="211"/>
      <c r="AH27" s="211" t="s">
        <v>91</v>
      </c>
    </row>
    <row r="28" spans="1:34" ht="30" x14ac:dyDescent="0.25">
      <c r="A28" s="198" t="s">
        <v>2826</v>
      </c>
      <c r="B28" s="198" t="s">
        <v>2827</v>
      </c>
      <c r="C28" s="246">
        <v>780</v>
      </c>
      <c r="D28" s="211"/>
      <c r="E28" s="211" t="s">
        <v>91</v>
      </c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</row>
    <row r="29" spans="1:34" ht="30" x14ac:dyDescent="0.25">
      <c r="A29" s="198" t="s">
        <v>2906</v>
      </c>
      <c r="B29" s="198" t="s">
        <v>2907</v>
      </c>
      <c r="C29" s="246">
        <v>1483</v>
      </c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 t="s">
        <v>91</v>
      </c>
      <c r="X29" s="211"/>
      <c r="Y29" s="211"/>
      <c r="Z29" s="211"/>
      <c r="AA29" s="211"/>
      <c r="AB29" s="211"/>
      <c r="AC29" s="211"/>
      <c r="AD29" s="211" t="s">
        <v>91</v>
      </c>
      <c r="AE29" s="211"/>
      <c r="AF29" s="211"/>
      <c r="AG29" s="211"/>
      <c r="AH29" s="211" t="s">
        <v>91</v>
      </c>
    </row>
    <row r="30" spans="1:34" ht="30" x14ac:dyDescent="0.25">
      <c r="A30" s="198" t="s">
        <v>2908</v>
      </c>
      <c r="B30" s="198" t="s">
        <v>2909</v>
      </c>
      <c r="C30" s="246">
        <v>1483</v>
      </c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 t="s">
        <v>91</v>
      </c>
      <c r="X30" s="211"/>
      <c r="Y30" s="211"/>
      <c r="Z30" s="211"/>
      <c r="AA30" s="211"/>
      <c r="AB30" s="211"/>
      <c r="AC30" s="211"/>
      <c r="AD30" s="211" t="s">
        <v>91</v>
      </c>
      <c r="AE30" s="211"/>
      <c r="AF30" s="211"/>
      <c r="AG30" s="211"/>
      <c r="AH30" s="211" t="s">
        <v>91</v>
      </c>
    </row>
    <row r="31" spans="1:34" ht="30" x14ac:dyDescent="0.25">
      <c r="A31" s="198" t="s">
        <v>2910</v>
      </c>
      <c r="B31" s="198" t="s">
        <v>2911</v>
      </c>
      <c r="C31" s="246">
        <v>617</v>
      </c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 t="s">
        <v>91</v>
      </c>
      <c r="X31" s="211"/>
      <c r="Y31" s="211"/>
      <c r="Z31" s="211"/>
      <c r="AA31" s="211" t="s">
        <v>91</v>
      </c>
      <c r="AB31" s="211"/>
      <c r="AC31" s="211"/>
      <c r="AD31" s="211" t="s">
        <v>91</v>
      </c>
      <c r="AE31" s="211"/>
      <c r="AF31" s="211"/>
      <c r="AG31" s="211"/>
      <c r="AH31" s="211" t="s">
        <v>91</v>
      </c>
    </row>
    <row r="32" spans="1:34" x14ac:dyDescent="0.25">
      <c r="A32" s="198" t="s">
        <v>2828</v>
      </c>
      <c r="B32" s="198" t="s">
        <v>2829</v>
      </c>
      <c r="C32" s="246">
        <v>1216</v>
      </c>
      <c r="D32" s="211"/>
      <c r="E32" s="211" t="s">
        <v>91</v>
      </c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 t="s">
        <v>91</v>
      </c>
      <c r="Q32" s="211"/>
      <c r="R32" s="211"/>
      <c r="S32" s="211"/>
      <c r="T32" s="211"/>
      <c r="U32" s="211"/>
      <c r="V32" s="211"/>
      <c r="W32" s="211" t="s">
        <v>91</v>
      </c>
      <c r="X32" s="211"/>
      <c r="Y32" s="211"/>
      <c r="Z32" s="211"/>
      <c r="AA32" s="211" t="s">
        <v>91</v>
      </c>
      <c r="AB32" s="211"/>
      <c r="AC32" s="211"/>
      <c r="AD32" s="211"/>
      <c r="AE32" s="211"/>
      <c r="AF32" s="211"/>
      <c r="AG32" s="211"/>
      <c r="AH32" s="211" t="s">
        <v>91</v>
      </c>
    </row>
    <row r="33" spans="1:65" x14ac:dyDescent="0.25">
      <c r="A33" s="198" t="s">
        <v>2830</v>
      </c>
      <c r="B33" s="198" t="s">
        <v>2831</v>
      </c>
      <c r="C33" s="246">
        <v>780</v>
      </c>
      <c r="D33" s="211"/>
      <c r="E33" s="211" t="s">
        <v>91</v>
      </c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</row>
    <row r="34" spans="1:65" x14ac:dyDescent="0.25">
      <c r="A34" s="198" t="s">
        <v>2485</v>
      </c>
      <c r="B34" s="198" t="s">
        <v>2486</v>
      </c>
      <c r="C34" s="246">
        <v>62</v>
      </c>
      <c r="D34" s="211"/>
      <c r="E34" s="211" t="s">
        <v>91</v>
      </c>
      <c r="F34" s="211"/>
      <c r="G34" s="211" t="s">
        <v>91</v>
      </c>
      <c r="H34" s="211"/>
      <c r="I34" s="211"/>
      <c r="J34" s="211"/>
      <c r="K34" s="211"/>
      <c r="L34" s="211"/>
      <c r="M34" s="211"/>
      <c r="N34" s="211"/>
      <c r="O34" s="211"/>
      <c r="P34" s="211" t="s">
        <v>91</v>
      </c>
      <c r="Q34" s="211"/>
      <c r="R34" s="211"/>
      <c r="S34" s="211" t="s">
        <v>91</v>
      </c>
      <c r="T34" s="211" t="s">
        <v>91</v>
      </c>
      <c r="U34" s="211" t="s">
        <v>91</v>
      </c>
      <c r="V34" s="211" t="s">
        <v>91</v>
      </c>
      <c r="W34" s="211" t="s">
        <v>91</v>
      </c>
      <c r="X34" s="211" t="s">
        <v>91</v>
      </c>
      <c r="Y34" s="211" t="s">
        <v>91</v>
      </c>
      <c r="Z34" s="211" t="s">
        <v>91</v>
      </c>
      <c r="AA34" s="211" t="s">
        <v>91</v>
      </c>
      <c r="AB34" s="211" t="s">
        <v>91</v>
      </c>
      <c r="AC34" s="211" t="s">
        <v>91</v>
      </c>
      <c r="AD34" s="211" t="s">
        <v>91</v>
      </c>
      <c r="AE34" s="211" t="s">
        <v>91</v>
      </c>
      <c r="AF34" s="211" t="s">
        <v>91</v>
      </c>
      <c r="AG34" s="211" t="s">
        <v>91</v>
      </c>
      <c r="AH34" s="211" t="s">
        <v>91</v>
      </c>
    </row>
    <row r="35" spans="1:65" ht="30" x14ac:dyDescent="0.25">
      <c r="A35" s="198" t="s">
        <v>2487</v>
      </c>
      <c r="B35" s="198" t="s">
        <v>1516</v>
      </c>
      <c r="C35" s="246">
        <v>81</v>
      </c>
      <c r="D35" s="211"/>
      <c r="E35" s="211" t="s">
        <v>91</v>
      </c>
      <c r="F35" s="211"/>
      <c r="G35" s="211" t="s">
        <v>91</v>
      </c>
      <c r="H35" s="211"/>
      <c r="I35" s="211"/>
      <c r="J35" s="211"/>
      <c r="K35" s="211"/>
      <c r="L35" s="211"/>
      <c r="M35" s="211"/>
      <c r="N35" s="211"/>
      <c r="O35" s="211"/>
      <c r="P35" s="211" t="s">
        <v>91</v>
      </c>
      <c r="Q35" s="211"/>
      <c r="R35" s="211"/>
      <c r="S35" s="211" t="s">
        <v>91</v>
      </c>
      <c r="T35" s="211" t="s">
        <v>91</v>
      </c>
      <c r="U35" s="211" t="s">
        <v>91</v>
      </c>
      <c r="V35" s="211" t="s">
        <v>91</v>
      </c>
      <c r="W35" s="211" t="s">
        <v>91</v>
      </c>
      <c r="X35" s="211" t="s">
        <v>91</v>
      </c>
      <c r="Y35" s="211" t="s">
        <v>91</v>
      </c>
      <c r="Z35" s="211" t="s">
        <v>91</v>
      </c>
      <c r="AA35" s="211" t="s">
        <v>91</v>
      </c>
      <c r="AB35" s="211" t="s">
        <v>91</v>
      </c>
      <c r="AC35" s="211" t="s">
        <v>91</v>
      </c>
      <c r="AD35" s="211" t="s">
        <v>91</v>
      </c>
      <c r="AE35" s="211" t="s">
        <v>91</v>
      </c>
      <c r="AF35" s="211" t="s">
        <v>91</v>
      </c>
      <c r="AG35" s="211" t="s">
        <v>91</v>
      </c>
      <c r="AH35" s="211" t="s">
        <v>91</v>
      </c>
    </row>
    <row r="36" spans="1:65" x14ac:dyDescent="0.25">
      <c r="A36" s="198" t="s">
        <v>2832</v>
      </c>
      <c r="B36" s="198" t="s">
        <v>2833</v>
      </c>
      <c r="C36" s="246">
        <v>89</v>
      </c>
      <c r="D36" s="211"/>
      <c r="E36" s="211" t="s">
        <v>91</v>
      </c>
      <c r="F36" s="211"/>
      <c r="G36" s="211" t="s">
        <v>91</v>
      </c>
      <c r="H36" s="211"/>
      <c r="I36" s="211"/>
      <c r="J36" s="211"/>
      <c r="K36" s="211"/>
      <c r="L36" s="211"/>
      <c r="M36" s="211"/>
      <c r="N36" s="211"/>
      <c r="O36" s="211"/>
      <c r="P36" s="211" t="s">
        <v>91</v>
      </c>
      <c r="Q36" s="211"/>
      <c r="R36" s="211"/>
      <c r="S36" s="211" t="s">
        <v>91</v>
      </c>
      <c r="T36" s="211" t="s">
        <v>91</v>
      </c>
      <c r="U36" s="211" t="s">
        <v>91</v>
      </c>
      <c r="V36" s="211" t="s">
        <v>91</v>
      </c>
      <c r="W36" s="211" t="s">
        <v>91</v>
      </c>
      <c r="X36" s="211" t="s">
        <v>91</v>
      </c>
      <c r="Y36" s="211" t="s">
        <v>91</v>
      </c>
      <c r="Z36" s="211" t="s">
        <v>91</v>
      </c>
      <c r="AA36" s="211" t="s">
        <v>91</v>
      </c>
      <c r="AB36" s="211" t="s">
        <v>91</v>
      </c>
      <c r="AC36" s="211" t="s">
        <v>91</v>
      </c>
      <c r="AD36" s="211" t="s">
        <v>91</v>
      </c>
      <c r="AE36" s="211" t="s">
        <v>91</v>
      </c>
      <c r="AF36" s="211" t="s">
        <v>91</v>
      </c>
      <c r="AG36" s="211" t="s">
        <v>91</v>
      </c>
      <c r="AH36" s="211" t="s">
        <v>91</v>
      </c>
    </row>
    <row r="37" spans="1:65" x14ac:dyDescent="0.25">
      <c r="A37" s="198" t="s">
        <v>2475</v>
      </c>
      <c r="B37" s="198" t="s">
        <v>2834</v>
      </c>
      <c r="C37" s="246">
        <v>246</v>
      </c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 t="s">
        <v>91</v>
      </c>
      <c r="Q37" s="211"/>
      <c r="R37" s="211"/>
      <c r="S37" s="211" t="s">
        <v>91</v>
      </c>
      <c r="T37" s="211" t="s">
        <v>91</v>
      </c>
      <c r="U37" s="211" t="s">
        <v>91</v>
      </c>
      <c r="V37" s="211" t="s">
        <v>91</v>
      </c>
      <c r="W37" s="211" t="s">
        <v>91</v>
      </c>
      <c r="X37" s="211" t="s">
        <v>91</v>
      </c>
      <c r="Y37" s="211" t="s">
        <v>91</v>
      </c>
      <c r="Z37" s="211" t="s">
        <v>91</v>
      </c>
      <c r="AA37" s="211" t="s">
        <v>91</v>
      </c>
      <c r="AB37" s="211" t="s">
        <v>91</v>
      </c>
      <c r="AC37" s="211" t="s">
        <v>91</v>
      </c>
      <c r="AD37" s="211" t="s">
        <v>91</v>
      </c>
      <c r="AE37" s="211" t="s">
        <v>91</v>
      </c>
      <c r="AF37" s="211" t="s">
        <v>91</v>
      </c>
      <c r="AG37" s="211" t="s">
        <v>91</v>
      </c>
      <c r="AH37" s="211" t="s">
        <v>91</v>
      </c>
    </row>
    <row r="38" spans="1:65" ht="45" x14ac:dyDescent="0.25">
      <c r="A38" s="198" t="s">
        <v>2461</v>
      </c>
      <c r="B38" s="198" t="s">
        <v>2835</v>
      </c>
      <c r="C38" s="246">
        <v>24</v>
      </c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 t="s">
        <v>91</v>
      </c>
      <c r="X38" s="211"/>
      <c r="Y38" s="211"/>
      <c r="Z38" s="211"/>
      <c r="AA38" s="211" t="s">
        <v>91</v>
      </c>
      <c r="AB38" s="211"/>
      <c r="AC38" s="211"/>
      <c r="AD38" s="211"/>
      <c r="AE38" s="211"/>
      <c r="AF38" s="211"/>
      <c r="AG38" s="211"/>
      <c r="AH38" s="211"/>
    </row>
    <row r="39" spans="1:65" ht="30" x14ac:dyDescent="0.25">
      <c r="A39" s="198" t="s">
        <v>2469</v>
      </c>
      <c r="B39" s="198" t="s">
        <v>2912</v>
      </c>
      <c r="C39" s="246">
        <v>246</v>
      </c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 t="s">
        <v>91</v>
      </c>
      <c r="AG39" s="211" t="s">
        <v>91</v>
      </c>
      <c r="AH39" s="211" t="s">
        <v>91</v>
      </c>
    </row>
    <row r="40" spans="1:65" ht="30" x14ac:dyDescent="0.25">
      <c r="A40" s="198" t="s">
        <v>2471</v>
      </c>
      <c r="B40" s="198" t="s">
        <v>2472</v>
      </c>
      <c r="C40" s="246">
        <v>208</v>
      </c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 t="s">
        <v>91</v>
      </c>
      <c r="AG40" s="211" t="s">
        <v>91</v>
      </c>
      <c r="AH40" s="211" t="s">
        <v>91</v>
      </c>
    </row>
    <row r="41" spans="1:65" ht="30" x14ac:dyDescent="0.25">
      <c r="A41" s="198" t="s">
        <v>2836</v>
      </c>
      <c r="B41" s="198" t="s">
        <v>2837</v>
      </c>
      <c r="C41" s="246">
        <v>930</v>
      </c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 t="s">
        <v>91</v>
      </c>
      <c r="Q41" s="211"/>
      <c r="R41" s="211"/>
      <c r="S41" s="211"/>
      <c r="T41" s="211"/>
      <c r="U41" s="211"/>
      <c r="V41" s="211"/>
      <c r="W41" s="211" t="s">
        <v>91</v>
      </c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</row>
    <row r="42" spans="1:65" x14ac:dyDescent="0.25">
      <c r="A42" s="198" t="s">
        <v>2838</v>
      </c>
      <c r="B42" s="198" t="s">
        <v>2839</v>
      </c>
      <c r="C42" s="246">
        <v>524</v>
      </c>
      <c r="D42" s="211"/>
      <c r="E42" s="211" t="s">
        <v>91</v>
      </c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 t="s">
        <v>91</v>
      </c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</row>
    <row r="45" spans="1:65" s="223" customFormat="1" ht="15.75" x14ac:dyDescent="0.25">
      <c r="A45" s="447" t="s">
        <v>2913</v>
      </c>
      <c r="B45" s="447"/>
      <c r="C45" s="447"/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7"/>
      <c r="O45" s="447"/>
      <c r="P45" s="447"/>
      <c r="Q45" s="447"/>
      <c r="R45" s="447"/>
      <c r="S45" s="447"/>
      <c r="T45" s="447"/>
      <c r="U45" s="447"/>
      <c r="V45" s="447"/>
      <c r="W45" s="447"/>
      <c r="X45" s="447"/>
      <c r="Y45" s="447"/>
      <c r="Z45" s="447"/>
      <c r="AA45" s="447"/>
      <c r="AB45" s="447"/>
      <c r="AC45" s="447"/>
      <c r="AD45" s="447"/>
      <c r="AE45" s="447"/>
      <c r="AF45" s="447"/>
      <c r="AG45" s="447"/>
      <c r="AH45" s="447"/>
      <c r="BM45" s="35"/>
    </row>
    <row r="47" spans="1:65" x14ac:dyDescent="0.25">
      <c r="A47" s="452" t="s">
        <v>2702</v>
      </c>
      <c r="B47" s="452" t="s">
        <v>2703</v>
      </c>
      <c r="C47" s="452" t="s">
        <v>2391</v>
      </c>
      <c r="D47" s="242" t="str">
        <f>_xlfn.CONCAT(D13,".m")</f>
        <v>1.09.608.0000.m</v>
      </c>
      <c r="E47" s="242" t="str">
        <f t="shared" ref="E47:AH47" si="0">_xlfn.CONCAT(E13,".m")</f>
        <v>1.09.608.0001.m</v>
      </c>
      <c r="F47" s="242" t="str">
        <f t="shared" si="0"/>
        <v>1.09.608.0002.m</v>
      </c>
      <c r="G47" s="242" t="str">
        <f t="shared" si="0"/>
        <v>1.09.608.0003.m</v>
      </c>
      <c r="H47" s="242" t="str">
        <f t="shared" si="0"/>
        <v>1.09.608.0004.m</v>
      </c>
      <c r="I47" s="242" t="str">
        <f t="shared" si="0"/>
        <v>1.09.608.0005.m</v>
      </c>
      <c r="J47" s="242" t="str">
        <f t="shared" si="0"/>
        <v>1.09.608.0006.m</v>
      </c>
      <c r="K47" s="242" t="str">
        <f t="shared" si="0"/>
        <v>1.09.608.0007.m</v>
      </c>
      <c r="L47" s="242" t="str">
        <f t="shared" si="0"/>
        <v>1.09.608.0008.m</v>
      </c>
      <c r="M47" s="242" t="str">
        <f t="shared" si="0"/>
        <v>1.09.608.0009.m</v>
      </c>
      <c r="N47" s="242" t="str">
        <f t="shared" si="0"/>
        <v>1.09.608.0010.m</v>
      </c>
      <c r="O47" s="242" t="str">
        <f t="shared" si="0"/>
        <v>1.09.608.0011.m</v>
      </c>
      <c r="P47" s="242" t="str">
        <f t="shared" si="0"/>
        <v>1.09.608.0012.m</v>
      </c>
      <c r="Q47" s="242" t="str">
        <f t="shared" si="0"/>
        <v>1.09.608.0103.m</v>
      </c>
      <c r="R47" s="242" t="str">
        <f t="shared" si="0"/>
        <v>1.09.608.0106.m</v>
      </c>
      <c r="S47" s="242" t="str">
        <f t="shared" si="0"/>
        <v>1.09.608.0200.m</v>
      </c>
      <c r="T47" s="242" t="str">
        <f t="shared" si="0"/>
        <v>1.09.608.0300.m</v>
      </c>
      <c r="U47" s="242" t="str">
        <f t="shared" si="0"/>
        <v>1.09.608.0400.m</v>
      </c>
      <c r="V47" s="242" t="str">
        <f t="shared" si="0"/>
        <v>1.09.608.0500.m</v>
      </c>
      <c r="W47" s="242" t="str">
        <f t="shared" si="0"/>
        <v>1.09.608.0600.m</v>
      </c>
      <c r="X47" s="242" t="str">
        <f t="shared" si="0"/>
        <v>1.09.608.0700.m</v>
      </c>
      <c r="Y47" s="242" t="str">
        <f t="shared" si="0"/>
        <v>1.09.608.0800.m</v>
      </c>
      <c r="Z47" s="242" t="str">
        <f t="shared" si="0"/>
        <v>1.09.608.0900.m</v>
      </c>
      <c r="AA47" s="242" t="str">
        <f t="shared" si="0"/>
        <v>1.09.608.1000.m</v>
      </c>
      <c r="AB47" s="242" t="str">
        <f t="shared" si="0"/>
        <v>1.09.608.1100.m</v>
      </c>
      <c r="AC47" s="242" t="str">
        <f t="shared" si="0"/>
        <v>1.09.608.1200.m</v>
      </c>
      <c r="AD47" s="242" t="str">
        <f t="shared" si="0"/>
        <v>1.09.608.1300.m</v>
      </c>
      <c r="AE47" s="242" t="str">
        <f t="shared" si="0"/>
        <v>1.09.608.1400.m</v>
      </c>
      <c r="AF47" s="242" t="str">
        <f t="shared" si="0"/>
        <v>1.09.608.1500.m</v>
      </c>
      <c r="AG47" s="242" t="str">
        <f t="shared" si="0"/>
        <v>1.09.608.1600.m</v>
      </c>
      <c r="AH47" s="242" t="str">
        <f t="shared" si="0"/>
        <v>1.09.608.1700.m</v>
      </c>
    </row>
    <row r="48" spans="1:65" x14ac:dyDescent="0.25">
      <c r="A48" s="452"/>
      <c r="B48" s="452"/>
      <c r="C48" s="452"/>
      <c r="D48" s="244" t="s">
        <v>2875</v>
      </c>
      <c r="E48" s="244" t="s">
        <v>2876</v>
      </c>
      <c r="F48" s="244" t="s">
        <v>2877</v>
      </c>
      <c r="G48" s="244" t="s">
        <v>2878</v>
      </c>
      <c r="H48" s="244" t="s">
        <v>2879</v>
      </c>
      <c r="I48" s="244" t="s">
        <v>2880</v>
      </c>
      <c r="J48" s="244" t="s">
        <v>2881</v>
      </c>
      <c r="K48" s="244" t="s">
        <v>2882</v>
      </c>
      <c r="L48" s="244" t="s">
        <v>2883</v>
      </c>
      <c r="M48" s="244" t="s">
        <v>2884</v>
      </c>
      <c r="N48" s="244" t="s">
        <v>2885</v>
      </c>
      <c r="O48" s="244" t="s">
        <v>2886</v>
      </c>
      <c r="P48" s="244" t="s">
        <v>2887</v>
      </c>
      <c r="Q48" s="245" t="s">
        <v>2888</v>
      </c>
      <c r="R48" s="245" t="s">
        <v>2889</v>
      </c>
      <c r="S48" s="245" t="s">
        <v>2890</v>
      </c>
      <c r="T48" s="245" t="s">
        <v>2891</v>
      </c>
      <c r="U48" s="245" t="s">
        <v>2892</v>
      </c>
      <c r="V48" s="245" t="s">
        <v>2893</v>
      </c>
      <c r="W48" s="245" t="s">
        <v>2894</v>
      </c>
      <c r="X48" s="245" t="s">
        <v>2895</v>
      </c>
      <c r="Y48" s="245" t="s">
        <v>2896</v>
      </c>
      <c r="Z48" s="245" t="s">
        <v>2897</v>
      </c>
      <c r="AA48" s="245" t="s">
        <v>2898</v>
      </c>
      <c r="AB48" s="245" t="s">
        <v>2899</v>
      </c>
      <c r="AC48" s="245" t="s">
        <v>2900</v>
      </c>
      <c r="AD48" s="245" t="s">
        <v>2901</v>
      </c>
      <c r="AE48" s="245" t="s">
        <v>2902</v>
      </c>
      <c r="AF48" s="245" t="s">
        <v>2903</v>
      </c>
      <c r="AG48" s="245" t="s">
        <v>2904</v>
      </c>
      <c r="AH48" s="245" t="s">
        <v>2905</v>
      </c>
    </row>
    <row r="49" spans="1:34" ht="30" x14ac:dyDescent="0.25">
      <c r="A49" s="198" t="s">
        <v>2800</v>
      </c>
      <c r="B49" s="198" t="s">
        <v>2801</v>
      </c>
      <c r="C49" s="246">
        <f t="shared" ref="C49:C67" si="1">ROUND(C15*1.05,0)</f>
        <v>1198</v>
      </c>
      <c r="D49" s="211" t="s">
        <v>91</v>
      </c>
      <c r="E49" s="211" t="s">
        <v>91</v>
      </c>
      <c r="F49" s="211" t="s">
        <v>91</v>
      </c>
      <c r="G49" s="211" t="s">
        <v>91</v>
      </c>
      <c r="H49" s="211" t="s">
        <v>91</v>
      </c>
      <c r="I49" s="211" t="s">
        <v>91</v>
      </c>
      <c r="J49" s="211" t="s">
        <v>91</v>
      </c>
      <c r="K49" s="211" t="s">
        <v>91</v>
      </c>
      <c r="L49" s="211" t="s">
        <v>91</v>
      </c>
      <c r="M49" s="211" t="s">
        <v>91</v>
      </c>
      <c r="N49" s="211" t="s">
        <v>91</v>
      </c>
      <c r="O49" s="211" t="s">
        <v>91</v>
      </c>
      <c r="P49" s="211" t="s">
        <v>91</v>
      </c>
      <c r="Q49" s="211" t="s">
        <v>91</v>
      </c>
      <c r="R49" s="211" t="s">
        <v>91</v>
      </c>
      <c r="S49" s="211" t="s">
        <v>91</v>
      </c>
      <c r="T49" s="211" t="s">
        <v>91</v>
      </c>
      <c r="U49" s="211" t="s">
        <v>91</v>
      </c>
      <c r="V49" s="211" t="s">
        <v>91</v>
      </c>
      <c r="W49" s="211" t="s">
        <v>91</v>
      </c>
      <c r="X49" s="211" t="s">
        <v>91</v>
      </c>
      <c r="Y49" s="211" t="s">
        <v>91</v>
      </c>
      <c r="Z49" s="211" t="s">
        <v>91</v>
      </c>
      <c r="AA49" s="211" t="s">
        <v>91</v>
      </c>
      <c r="AB49" s="211" t="s">
        <v>91</v>
      </c>
      <c r="AC49" s="211" t="s">
        <v>91</v>
      </c>
      <c r="AD49" s="211" t="s">
        <v>91</v>
      </c>
      <c r="AE49" s="211" t="s">
        <v>91</v>
      </c>
      <c r="AF49" s="211" t="s">
        <v>91</v>
      </c>
      <c r="AG49" s="211" t="s">
        <v>91</v>
      </c>
      <c r="AH49" s="211" t="s">
        <v>91</v>
      </c>
    </row>
    <row r="50" spans="1:34" ht="30" x14ac:dyDescent="0.25">
      <c r="A50" s="198" t="s">
        <v>2802</v>
      </c>
      <c r="B50" s="198" t="s">
        <v>2803</v>
      </c>
      <c r="C50" s="246">
        <f t="shared" si="1"/>
        <v>489</v>
      </c>
      <c r="D50" s="211"/>
      <c r="E50" s="211"/>
      <c r="F50" s="211"/>
      <c r="G50" s="211" t="s">
        <v>91</v>
      </c>
      <c r="H50" s="211"/>
      <c r="I50" s="211"/>
      <c r="J50" s="211"/>
      <c r="K50" s="211"/>
      <c r="L50" s="211"/>
      <c r="M50" s="211"/>
      <c r="N50" s="211"/>
      <c r="O50" s="211"/>
      <c r="P50" s="211" t="s">
        <v>91</v>
      </c>
      <c r="Q50" s="211"/>
      <c r="R50" s="211" t="s">
        <v>91</v>
      </c>
      <c r="S50" s="211" t="s">
        <v>91</v>
      </c>
      <c r="T50" s="211" t="s">
        <v>91</v>
      </c>
      <c r="U50" s="211" t="s">
        <v>91</v>
      </c>
      <c r="V50" s="211" t="s">
        <v>91</v>
      </c>
      <c r="W50" s="211" t="s">
        <v>91</v>
      </c>
      <c r="X50" s="211" t="s">
        <v>91</v>
      </c>
      <c r="Y50" s="211" t="s">
        <v>91</v>
      </c>
      <c r="Z50" s="211" t="s">
        <v>91</v>
      </c>
      <c r="AA50" s="211" t="s">
        <v>91</v>
      </c>
      <c r="AB50" s="211" t="s">
        <v>91</v>
      </c>
      <c r="AC50" s="211" t="s">
        <v>91</v>
      </c>
      <c r="AD50" s="211" t="s">
        <v>91</v>
      </c>
      <c r="AE50" s="211" t="s">
        <v>91</v>
      </c>
      <c r="AF50" s="211" t="s">
        <v>91</v>
      </c>
      <c r="AG50" s="211" t="s">
        <v>91</v>
      </c>
      <c r="AH50" s="211" t="s">
        <v>91</v>
      </c>
    </row>
    <row r="51" spans="1:34" ht="30" x14ac:dyDescent="0.25">
      <c r="A51" s="198" t="s">
        <v>2804</v>
      </c>
      <c r="B51" s="198" t="s">
        <v>2805</v>
      </c>
      <c r="C51" s="246">
        <f t="shared" si="1"/>
        <v>595</v>
      </c>
      <c r="D51" s="211"/>
      <c r="E51" s="211" t="s">
        <v>91</v>
      </c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 t="s">
        <v>91</v>
      </c>
      <c r="Q51" s="211"/>
      <c r="R51" s="211" t="s">
        <v>91</v>
      </c>
      <c r="S51" s="211" t="s">
        <v>91</v>
      </c>
      <c r="T51" s="211" t="s">
        <v>91</v>
      </c>
      <c r="U51" s="211" t="s">
        <v>91</v>
      </c>
      <c r="V51" s="211" t="s">
        <v>91</v>
      </c>
      <c r="W51" s="211" t="s">
        <v>91</v>
      </c>
      <c r="X51" s="211" t="s">
        <v>91</v>
      </c>
      <c r="Y51" s="211" t="s">
        <v>91</v>
      </c>
      <c r="Z51" s="211" t="s">
        <v>91</v>
      </c>
      <c r="AA51" s="211" t="s">
        <v>91</v>
      </c>
      <c r="AB51" s="211" t="s">
        <v>91</v>
      </c>
      <c r="AC51" s="211" t="s">
        <v>91</v>
      </c>
      <c r="AD51" s="211" t="s">
        <v>91</v>
      </c>
      <c r="AE51" s="211" t="s">
        <v>91</v>
      </c>
      <c r="AF51" s="211" t="s">
        <v>91</v>
      </c>
      <c r="AG51" s="211" t="s">
        <v>91</v>
      </c>
      <c r="AH51" s="211" t="s">
        <v>91</v>
      </c>
    </row>
    <row r="52" spans="1:34" ht="30" x14ac:dyDescent="0.25">
      <c r="A52" s="198" t="s">
        <v>2806</v>
      </c>
      <c r="B52" s="198" t="s">
        <v>2807</v>
      </c>
      <c r="C52" s="246">
        <f t="shared" si="1"/>
        <v>312</v>
      </c>
      <c r="D52" s="211"/>
      <c r="E52" s="211" t="s">
        <v>91</v>
      </c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 t="s">
        <v>91</v>
      </c>
      <c r="Q52" s="211"/>
      <c r="R52" s="211"/>
      <c r="S52" s="211" t="s">
        <v>91</v>
      </c>
      <c r="T52" s="211" t="s">
        <v>91</v>
      </c>
      <c r="U52" s="211" t="s">
        <v>91</v>
      </c>
      <c r="V52" s="211" t="s">
        <v>91</v>
      </c>
      <c r="W52" s="211" t="s">
        <v>91</v>
      </c>
      <c r="X52" s="211" t="s">
        <v>91</v>
      </c>
      <c r="Y52" s="211" t="s">
        <v>91</v>
      </c>
      <c r="Z52" s="211" t="s">
        <v>91</v>
      </c>
      <c r="AA52" s="211" t="s">
        <v>91</v>
      </c>
      <c r="AB52" s="211" t="s">
        <v>91</v>
      </c>
      <c r="AC52" s="211" t="s">
        <v>91</v>
      </c>
      <c r="AD52" s="211" t="s">
        <v>91</v>
      </c>
      <c r="AE52" s="211" t="s">
        <v>91</v>
      </c>
      <c r="AF52" s="211" t="s">
        <v>91</v>
      </c>
      <c r="AG52" s="211" t="s">
        <v>91</v>
      </c>
      <c r="AH52" s="211" t="s">
        <v>91</v>
      </c>
    </row>
    <row r="53" spans="1:34" ht="30" x14ac:dyDescent="0.25">
      <c r="A53" s="198" t="s">
        <v>2808</v>
      </c>
      <c r="B53" s="198" t="s">
        <v>2809</v>
      </c>
      <c r="C53" s="246">
        <f t="shared" si="1"/>
        <v>354</v>
      </c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 t="s">
        <v>91</v>
      </c>
      <c r="Q53" s="211"/>
      <c r="R53" s="211"/>
      <c r="S53" s="211" t="s">
        <v>91</v>
      </c>
      <c r="T53" s="211" t="s">
        <v>91</v>
      </c>
      <c r="U53" s="211" t="s">
        <v>91</v>
      </c>
      <c r="V53" s="211" t="s">
        <v>91</v>
      </c>
      <c r="W53" s="211" t="s">
        <v>91</v>
      </c>
      <c r="X53" s="211" t="s">
        <v>91</v>
      </c>
      <c r="Y53" s="211" t="s">
        <v>91</v>
      </c>
      <c r="Z53" s="211" t="s">
        <v>91</v>
      </c>
      <c r="AA53" s="211" t="s">
        <v>91</v>
      </c>
      <c r="AB53" s="211" t="s">
        <v>91</v>
      </c>
      <c r="AC53" s="211" t="s">
        <v>91</v>
      </c>
      <c r="AD53" s="211" t="s">
        <v>91</v>
      </c>
      <c r="AE53" s="211" t="s">
        <v>91</v>
      </c>
      <c r="AF53" s="211" t="s">
        <v>91</v>
      </c>
      <c r="AG53" s="211" t="s">
        <v>91</v>
      </c>
      <c r="AH53" s="211" t="s">
        <v>91</v>
      </c>
    </row>
    <row r="54" spans="1:34" ht="30" x14ac:dyDescent="0.25">
      <c r="A54" s="198" t="s">
        <v>2810</v>
      </c>
      <c r="B54" s="198" t="s">
        <v>2811</v>
      </c>
      <c r="C54" s="246">
        <f t="shared" si="1"/>
        <v>579</v>
      </c>
      <c r="D54" s="211"/>
      <c r="E54" s="211"/>
      <c r="F54" s="211"/>
      <c r="G54" s="211" t="s">
        <v>91</v>
      </c>
      <c r="H54" s="211"/>
      <c r="I54" s="211"/>
      <c r="J54" s="211"/>
      <c r="K54" s="211"/>
      <c r="L54" s="211"/>
      <c r="M54" s="211"/>
      <c r="N54" s="211"/>
      <c r="O54" s="211"/>
      <c r="P54" s="211" t="s">
        <v>91</v>
      </c>
      <c r="Q54" s="211"/>
      <c r="R54" s="211"/>
      <c r="S54" s="211" t="s">
        <v>91</v>
      </c>
      <c r="T54" s="211" t="s">
        <v>91</v>
      </c>
      <c r="U54" s="211" t="s">
        <v>91</v>
      </c>
      <c r="V54" s="211" t="s">
        <v>91</v>
      </c>
      <c r="W54" s="211" t="s">
        <v>91</v>
      </c>
      <c r="X54" s="211" t="s">
        <v>91</v>
      </c>
      <c r="Y54" s="211" t="s">
        <v>91</v>
      </c>
      <c r="Z54" s="211" t="s">
        <v>91</v>
      </c>
      <c r="AA54" s="211" t="s">
        <v>91</v>
      </c>
      <c r="AB54" s="211" t="s">
        <v>91</v>
      </c>
      <c r="AC54" s="211" t="s">
        <v>91</v>
      </c>
      <c r="AD54" s="211" t="s">
        <v>91</v>
      </c>
      <c r="AE54" s="211" t="s">
        <v>91</v>
      </c>
      <c r="AF54" s="211" t="s">
        <v>91</v>
      </c>
      <c r="AG54" s="211" t="s">
        <v>91</v>
      </c>
      <c r="AH54" s="211" t="s">
        <v>91</v>
      </c>
    </row>
    <row r="55" spans="1:34" ht="30" x14ac:dyDescent="0.25">
      <c r="A55" s="198" t="s">
        <v>2812</v>
      </c>
      <c r="B55" s="198" t="s">
        <v>2813</v>
      </c>
      <c r="C55" s="246">
        <f t="shared" si="1"/>
        <v>374</v>
      </c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 t="s">
        <v>91</v>
      </c>
      <c r="Q55" s="211"/>
      <c r="R55" s="211"/>
      <c r="S55" s="211" t="s">
        <v>91</v>
      </c>
      <c r="T55" s="211" t="s">
        <v>91</v>
      </c>
      <c r="U55" s="211" t="s">
        <v>91</v>
      </c>
      <c r="V55" s="211" t="s">
        <v>91</v>
      </c>
      <c r="W55" s="211" t="s">
        <v>91</v>
      </c>
      <c r="X55" s="211" t="s">
        <v>91</v>
      </c>
      <c r="Y55" s="211" t="s">
        <v>91</v>
      </c>
      <c r="Z55" s="211" t="s">
        <v>91</v>
      </c>
      <c r="AA55" s="211" t="s">
        <v>91</v>
      </c>
      <c r="AB55" s="211" t="s">
        <v>91</v>
      </c>
      <c r="AC55" s="211" t="s">
        <v>91</v>
      </c>
      <c r="AD55" s="211" t="s">
        <v>91</v>
      </c>
      <c r="AE55" s="211" t="s">
        <v>91</v>
      </c>
      <c r="AF55" s="211" t="s">
        <v>91</v>
      </c>
      <c r="AG55" s="211" t="s">
        <v>91</v>
      </c>
      <c r="AH55" s="211" t="s">
        <v>91</v>
      </c>
    </row>
    <row r="56" spans="1:34" ht="30" x14ac:dyDescent="0.25">
      <c r="A56" s="198" t="s">
        <v>2814</v>
      </c>
      <c r="B56" s="198" t="s">
        <v>2815</v>
      </c>
      <c r="C56" s="246">
        <f t="shared" si="1"/>
        <v>548</v>
      </c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 t="s">
        <v>91</v>
      </c>
      <c r="X56" s="211"/>
      <c r="Y56" s="211"/>
      <c r="Z56" s="211"/>
      <c r="AA56" s="211"/>
      <c r="AB56" s="211"/>
      <c r="AC56" s="211"/>
      <c r="AD56" s="211" t="s">
        <v>91</v>
      </c>
      <c r="AE56" s="211" t="s">
        <v>91</v>
      </c>
      <c r="AF56" s="211" t="s">
        <v>91</v>
      </c>
      <c r="AG56" s="211" t="s">
        <v>91</v>
      </c>
      <c r="AH56" s="211" t="s">
        <v>91</v>
      </c>
    </row>
    <row r="57" spans="1:34" ht="45" x14ac:dyDescent="0.25">
      <c r="A57" s="198" t="s">
        <v>2816</v>
      </c>
      <c r="B57" s="198" t="s">
        <v>2817</v>
      </c>
      <c r="C57" s="246">
        <f t="shared" si="1"/>
        <v>507</v>
      </c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 t="s">
        <v>91</v>
      </c>
      <c r="X57" s="211"/>
      <c r="Y57" s="211"/>
      <c r="Z57" s="211"/>
      <c r="AA57" s="211"/>
      <c r="AB57" s="211"/>
      <c r="AC57" s="211"/>
      <c r="AD57" s="211" t="s">
        <v>91</v>
      </c>
      <c r="AE57" s="211" t="s">
        <v>91</v>
      </c>
      <c r="AF57" s="211" t="s">
        <v>91</v>
      </c>
      <c r="AG57" s="211" t="s">
        <v>91</v>
      </c>
      <c r="AH57" s="211" t="s">
        <v>91</v>
      </c>
    </row>
    <row r="58" spans="1:34" ht="30" x14ac:dyDescent="0.25">
      <c r="A58" s="198" t="s">
        <v>2818</v>
      </c>
      <c r="B58" s="198" t="s">
        <v>2819</v>
      </c>
      <c r="C58" s="246">
        <f t="shared" si="1"/>
        <v>423</v>
      </c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 t="s">
        <v>91</v>
      </c>
      <c r="Q58" s="211"/>
      <c r="R58" s="211"/>
      <c r="S58" s="211"/>
      <c r="T58" s="211" t="s">
        <v>91</v>
      </c>
      <c r="U58" s="211"/>
      <c r="V58" s="211" t="s">
        <v>91</v>
      </c>
      <c r="W58" s="211" t="s">
        <v>91</v>
      </c>
      <c r="X58" s="211" t="s">
        <v>91</v>
      </c>
      <c r="Y58" s="211" t="s">
        <v>91</v>
      </c>
      <c r="Z58" s="211" t="s">
        <v>91</v>
      </c>
      <c r="AA58" s="211" t="s">
        <v>91</v>
      </c>
      <c r="AB58" s="211" t="s">
        <v>91</v>
      </c>
      <c r="AC58" s="211" t="s">
        <v>91</v>
      </c>
      <c r="AD58" s="211" t="s">
        <v>91</v>
      </c>
      <c r="AE58" s="211" t="s">
        <v>91</v>
      </c>
      <c r="AF58" s="211" t="s">
        <v>91</v>
      </c>
      <c r="AG58" s="211" t="s">
        <v>91</v>
      </c>
      <c r="AH58" s="211"/>
    </row>
    <row r="59" spans="1:34" ht="30" x14ac:dyDescent="0.25">
      <c r="A59" s="198" t="s">
        <v>2820</v>
      </c>
      <c r="B59" s="198" t="s">
        <v>2821</v>
      </c>
      <c r="C59" s="246">
        <f t="shared" si="1"/>
        <v>566</v>
      </c>
      <c r="D59" s="211" t="s">
        <v>91</v>
      </c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</row>
    <row r="60" spans="1:34" ht="30" x14ac:dyDescent="0.25">
      <c r="A60" s="198" t="s">
        <v>2822</v>
      </c>
      <c r="B60" s="198" t="s">
        <v>2823</v>
      </c>
      <c r="C60" s="246">
        <f t="shared" si="1"/>
        <v>908</v>
      </c>
      <c r="D60" s="211"/>
      <c r="E60" s="211" t="s">
        <v>91</v>
      </c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 t="s">
        <v>91</v>
      </c>
      <c r="Q60" s="211"/>
      <c r="R60" s="211"/>
      <c r="S60" s="211" t="s">
        <v>91</v>
      </c>
      <c r="T60" s="211" t="s">
        <v>91</v>
      </c>
      <c r="U60" s="211" t="s">
        <v>91</v>
      </c>
      <c r="V60" s="211" t="s">
        <v>91</v>
      </c>
      <c r="W60" s="211" t="s">
        <v>91</v>
      </c>
      <c r="X60" s="211" t="s">
        <v>91</v>
      </c>
      <c r="Y60" s="211" t="s">
        <v>91</v>
      </c>
      <c r="Z60" s="211" t="s">
        <v>91</v>
      </c>
      <c r="AA60" s="211" t="s">
        <v>91</v>
      </c>
      <c r="AB60" s="211" t="s">
        <v>91</v>
      </c>
      <c r="AC60" s="211" t="s">
        <v>91</v>
      </c>
      <c r="AD60" s="211" t="s">
        <v>91</v>
      </c>
      <c r="AE60" s="211" t="s">
        <v>91</v>
      </c>
      <c r="AF60" s="211" t="s">
        <v>91</v>
      </c>
      <c r="AG60" s="211" t="s">
        <v>91</v>
      </c>
      <c r="AH60" s="211" t="s">
        <v>91</v>
      </c>
    </row>
    <row r="61" spans="1:34" x14ac:dyDescent="0.25">
      <c r="A61" s="198" t="s">
        <v>2824</v>
      </c>
      <c r="B61" s="198" t="s">
        <v>2825</v>
      </c>
      <c r="C61" s="246">
        <f t="shared" si="1"/>
        <v>819</v>
      </c>
      <c r="D61" s="211"/>
      <c r="E61" s="211" t="s">
        <v>91</v>
      </c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 t="s">
        <v>91</v>
      </c>
      <c r="Q61" s="211"/>
      <c r="R61" s="211"/>
      <c r="S61" s="211"/>
      <c r="T61" s="211" t="s">
        <v>91</v>
      </c>
      <c r="U61" s="211" t="s">
        <v>91</v>
      </c>
      <c r="V61" s="211"/>
      <c r="W61" s="211" t="s">
        <v>91</v>
      </c>
      <c r="X61" s="211"/>
      <c r="Y61" s="211"/>
      <c r="Z61" s="211"/>
      <c r="AA61" s="211"/>
      <c r="AB61" s="211"/>
      <c r="AC61" s="211"/>
      <c r="AD61" s="211" t="s">
        <v>91</v>
      </c>
      <c r="AE61" s="211"/>
      <c r="AF61" s="211" t="s">
        <v>91</v>
      </c>
      <c r="AG61" s="211"/>
      <c r="AH61" s="211" t="s">
        <v>91</v>
      </c>
    </row>
    <row r="62" spans="1:34" ht="30" x14ac:dyDescent="0.25">
      <c r="A62" s="198" t="s">
        <v>2826</v>
      </c>
      <c r="B62" s="198" t="s">
        <v>2827</v>
      </c>
      <c r="C62" s="246">
        <f t="shared" si="1"/>
        <v>819</v>
      </c>
      <c r="D62" s="211"/>
      <c r="E62" s="211" t="s">
        <v>91</v>
      </c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</row>
    <row r="63" spans="1:34" ht="30" x14ac:dyDescent="0.25">
      <c r="A63" s="198" t="s">
        <v>2906</v>
      </c>
      <c r="B63" s="198" t="s">
        <v>2907</v>
      </c>
      <c r="C63" s="246">
        <f t="shared" si="1"/>
        <v>1557</v>
      </c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 t="s">
        <v>91</v>
      </c>
      <c r="X63" s="211"/>
      <c r="Y63" s="211"/>
      <c r="Z63" s="211"/>
      <c r="AA63" s="211"/>
      <c r="AB63" s="211"/>
      <c r="AC63" s="211"/>
      <c r="AD63" s="211" t="s">
        <v>91</v>
      </c>
      <c r="AE63" s="211"/>
      <c r="AF63" s="211"/>
      <c r="AG63" s="211"/>
      <c r="AH63" s="211" t="s">
        <v>91</v>
      </c>
    </row>
    <row r="64" spans="1:34" ht="30" x14ac:dyDescent="0.25">
      <c r="A64" s="198" t="s">
        <v>2908</v>
      </c>
      <c r="B64" s="198" t="s">
        <v>2909</v>
      </c>
      <c r="C64" s="246">
        <f t="shared" si="1"/>
        <v>1557</v>
      </c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 t="s">
        <v>91</v>
      </c>
      <c r="X64" s="211"/>
      <c r="Y64" s="211"/>
      <c r="Z64" s="211"/>
      <c r="AA64" s="211"/>
      <c r="AB64" s="211"/>
      <c r="AC64" s="211"/>
      <c r="AD64" s="211" t="s">
        <v>91</v>
      </c>
      <c r="AE64" s="211"/>
      <c r="AF64" s="211"/>
      <c r="AG64" s="211"/>
      <c r="AH64" s="211" t="s">
        <v>91</v>
      </c>
    </row>
    <row r="65" spans="1:65" ht="30" x14ac:dyDescent="0.25">
      <c r="A65" s="198" t="s">
        <v>2910</v>
      </c>
      <c r="B65" s="198" t="s">
        <v>2911</v>
      </c>
      <c r="C65" s="246">
        <f t="shared" si="1"/>
        <v>648</v>
      </c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 t="s">
        <v>91</v>
      </c>
      <c r="X65" s="211"/>
      <c r="Y65" s="211"/>
      <c r="Z65" s="211"/>
      <c r="AA65" s="211" t="s">
        <v>91</v>
      </c>
      <c r="AB65" s="211"/>
      <c r="AC65" s="211"/>
      <c r="AD65" s="211" t="s">
        <v>91</v>
      </c>
      <c r="AE65" s="211"/>
      <c r="AF65" s="211"/>
      <c r="AG65" s="211"/>
      <c r="AH65" s="211" t="s">
        <v>91</v>
      </c>
    </row>
    <row r="66" spans="1:65" x14ac:dyDescent="0.25">
      <c r="A66" s="198" t="s">
        <v>2828</v>
      </c>
      <c r="B66" s="198" t="s">
        <v>2829</v>
      </c>
      <c r="C66" s="246">
        <f t="shared" si="1"/>
        <v>1277</v>
      </c>
      <c r="D66" s="211"/>
      <c r="E66" s="211" t="s">
        <v>91</v>
      </c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 t="s">
        <v>91</v>
      </c>
      <c r="Q66" s="211"/>
      <c r="R66" s="211"/>
      <c r="S66" s="211"/>
      <c r="T66" s="211"/>
      <c r="U66" s="211"/>
      <c r="V66" s="211"/>
      <c r="W66" s="211" t="s">
        <v>91</v>
      </c>
      <c r="X66" s="211"/>
      <c r="Y66" s="211"/>
      <c r="Z66" s="211"/>
      <c r="AA66" s="211" t="s">
        <v>91</v>
      </c>
      <c r="AB66" s="211"/>
      <c r="AC66" s="211"/>
      <c r="AD66" s="211"/>
      <c r="AE66" s="211"/>
      <c r="AF66" s="211"/>
      <c r="AG66" s="211"/>
      <c r="AH66" s="211" t="s">
        <v>91</v>
      </c>
    </row>
    <row r="67" spans="1:65" x14ac:dyDescent="0.25">
      <c r="A67" s="198" t="s">
        <v>2830</v>
      </c>
      <c r="B67" s="198" t="s">
        <v>2831</v>
      </c>
      <c r="C67" s="246">
        <f t="shared" si="1"/>
        <v>819</v>
      </c>
      <c r="D67" s="211"/>
      <c r="E67" s="211" t="s">
        <v>91</v>
      </c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</row>
    <row r="68" spans="1:65" x14ac:dyDescent="0.25">
      <c r="A68" s="198" t="s">
        <v>2485</v>
      </c>
      <c r="B68" s="198" t="s">
        <v>2486</v>
      </c>
      <c r="C68" s="246">
        <v>62</v>
      </c>
      <c r="D68" s="211"/>
      <c r="E68" s="211" t="s">
        <v>91</v>
      </c>
      <c r="F68" s="211"/>
      <c r="G68" s="211" t="s">
        <v>91</v>
      </c>
      <c r="H68" s="211"/>
      <c r="I68" s="211"/>
      <c r="J68" s="211"/>
      <c r="K68" s="211"/>
      <c r="L68" s="211"/>
      <c r="M68" s="211"/>
      <c r="N68" s="211"/>
      <c r="O68" s="211"/>
      <c r="P68" s="211" t="s">
        <v>91</v>
      </c>
      <c r="Q68" s="211"/>
      <c r="R68" s="211"/>
      <c r="S68" s="211" t="s">
        <v>91</v>
      </c>
      <c r="T68" s="211" t="s">
        <v>91</v>
      </c>
      <c r="U68" s="211" t="s">
        <v>91</v>
      </c>
      <c r="V68" s="211" t="s">
        <v>91</v>
      </c>
      <c r="W68" s="211" t="s">
        <v>91</v>
      </c>
      <c r="X68" s="211" t="s">
        <v>91</v>
      </c>
      <c r="Y68" s="211" t="s">
        <v>91</v>
      </c>
      <c r="Z68" s="211" t="s">
        <v>91</v>
      </c>
      <c r="AA68" s="211" t="s">
        <v>91</v>
      </c>
      <c r="AB68" s="211" t="s">
        <v>91</v>
      </c>
      <c r="AC68" s="211" t="s">
        <v>91</v>
      </c>
      <c r="AD68" s="211" t="s">
        <v>91</v>
      </c>
      <c r="AE68" s="211" t="s">
        <v>91</v>
      </c>
      <c r="AF68" s="211" t="s">
        <v>91</v>
      </c>
      <c r="AG68" s="211" t="s">
        <v>91</v>
      </c>
      <c r="AH68" s="211" t="s">
        <v>91</v>
      </c>
    </row>
    <row r="69" spans="1:65" ht="30" x14ac:dyDescent="0.25">
      <c r="A69" s="198" t="s">
        <v>2487</v>
      </c>
      <c r="B69" s="198" t="s">
        <v>1516</v>
      </c>
      <c r="C69" s="246">
        <v>81</v>
      </c>
      <c r="D69" s="211"/>
      <c r="E69" s="211" t="s">
        <v>91</v>
      </c>
      <c r="F69" s="211"/>
      <c r="G69" s="211" t="s">
        <v>91</v>
      </c>
      <c r="H69" s="211"/>
      <c r="I69" s="211"/>
      <c r="J69" s="211"/>
      <c r="K69" s="211"/>
      <c r="L69" s="211"/>
      <c r="M69" s="211"/>
      <c r="N69" s="211"/>
      <c r="O69" s="211"/>
      <c r="P69" s="211" t="s">
        <v>91</v>
      </c>
      <c r="Q69" s="211"/>
      <c r="R69" s="211"/>
      <c r="S69" s="211" t="s">
        <v>91</v>
      </c>
      <c r="T69" s="211" t="s">
        <v>91</v>
      </c>
      <c r="U69" s="211" t="s">
        <v>91</v>
      </c>
      <c r="V69" s="211" t="s">
        <v>91</v>
      </c>
      <c r="W69" s="211" t="s">
        <v>91</v>
      </c>
      <c r="X69" s="211" t="s">
        <v>91</v>
      </c>
      <c r="Y69" s="211" t="s">
        <v>91</v>
      </c>
      <c r="Z69" s="211" t="s">
        <v>91</v>
      </c>
      <c r="AA69" s="211" t="s">
        <v>91</v>
      </c>
      <c r="AB69" s="211" t="s">
        <v>91</v>
      </c>
      <c r="AC69" s="211" t="s">
        <v>91</v>
      </c>
      <c r="AD69" s="211" t="s">
        <v>91</v>
      </c>
      <c r="AE69" s="211" t="s">
        <v>91</v>
      </c>
      <c r="AF69" s="211" t="s">
        <v>91</v>
      </c>
      <c r="AG69" s="211" t="s">
        <v>91</v>
      </c>
      <c r="AH69" s="211" t="s">
        <v>91</v>
      </c>
    </row>
    <row r="70" spans="1:65" x14ac:dyDescent="0.25">
      <c r="A70" s="198" t="s">
        <v>2832</v>
      </c>
      <c r="B70" s="198" t="s">
        <v>2833</v>
      </c>
      <c r="C70" s="246">
        <v>89</v>
      </c>
      <c r="D70" s="211"/>
      <c r="E70" s="211" t="s">
        <v>91</v>
      </c>
      <c r="F70" s="211"/>
      <c r="G70" s="211" t="s">
        <v>91</v>
      </c>
      <c r="H70" s="211"/>
      <c r="I70" s="211"/>
      <c r="J70" s="211"/>
      <c r="K70" s="211"/>
      <c r="L70" s="211"/>
      <c r="M70" s="211"/>
      <c r="N70" s="211"/>
      <c r="O70" s="211"/>
      <c r="P70" s="211" t="s">
        <v>91</v>
      </c>
      <c r="Q70" s="211"/>
      <c r="R70" s="211"/>
      <c r="S70" s="211" t="s">
        <v>91</v>
      </c>
      <c r="T70" s="211" t="s">
        <v>91</v>
      </c>
      <c r="U70" s="211" t="s">
        <v>91</v>
      </c>
      <c r="V70" s="211" t="s">
        <v>91</v>
      </c>
      <c r="W70" s="211" t="s">
        <v>91</v>
      </c>
      <c r="X70" s="211" t="s">
        <v>91</v>
      </c>
      <c r="Y70" s="211" t="s">
        <v>91</v>
      </c>
      <c r="Z70" s="211" t="s">
        <v>91</v>
      </c>
      <c r="AA70" s="211" t="s">
        <v>91</v>
      </c>
      <c r="AB70" s="211" t="s">
        <v>91</v>
      </c>
      <c r="AC70" s="211" t="s">
        <v>91</v>
      </c>
      <c r="AD70" s="211" t="s">
        <v>91</v>
      </c>
      <c r="AE70" s="211" t="s">
        <v>91</v>
      </c>
      <c r="AF70" s="211" t="s">
        <v>91</v>
      </c>
      <c r="AG70" s="211" t="s">
        <v>91</v>
      </c>
      <c r="AH70" s="211" t="s">
        <v>91</v>
      </c>
    </row>
    <row r="71" spans="1:65" x14ac:dyDescent="0.25">
      <c r="A71" s="198" t="s">
        <v>2475</v>
      </c>
      <c r="B71" s="198" t="s">
        <v>2834</v>
      </c>
      <c r="C71" s="246">
        <f t="shared" ref="C71" si="2">ROUND(C37*1.05,0)</f>
        <v>258</v>
      </c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 t="s">
        <v>91</v>
      </c>
      <c r="Q71" s="211"/>
      <c r="R71" s="211"/>
      <c r="S71" s="211" t="s">
        <v>91</v>
      </c>
      <c r="T71" s="211" t="s">
        <v>91</v>
      </c>
      <c r="U71" s="211" t="s">
        <v>91</v>
      </c>
      <c r="V71" s="211" t="s">
        <v>91</v>
      </c>
      <c r="W71" s="211" t="s">
        <v>91</v>
      </c>
      <c r="X71" s="211" t="s">
        <v>91</v>
      </c>
      <c r="Y71" s="211" t="s">
        <v>91</v>
      </c>
      <c r="Z71" s="211" t="s">
        <v>91</v>
      </c>
      <c r="AA71" s="211" t="s">
        <v>91</v>
      </c>
      <c r="AB71" s="211" t="s">
        <v>91</v>
      </c>
      <c r="AC71" s="211" t="s">
        <v>91</v>
      </c>
      <c r="AD71" s="211" t="s">
        <v>91</v>
      </c>
      <c r="AE71" s="211" t="s">
        <v>91</v>
      </c>
      <c r="AF71" s="211" t="s">
        <v>91</v>
      </c>
      <c r="AG71" s="211" t="s">
        <v>91</v>
      </c>
      <c r="AH71" s="211" t="s">
        <v>91</v>
      </c>
    </row>
    <row r="72" spans="1:65" ht="45" x14ac:dyDescent="0.25">
      <c r="A72" s="198" t="s">
        <v>2461</v>
      </c>
      <c r="B72" s="198" t="s">
        <v>2835</v>
      </c>
      <c r="C72" s="246">
        <v>24</v>
      </c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 t="s">
        <v>91</v>
      </c>
      <c r="X72" s="211"/>
      <c r="Y72" s="211"/>
      <c r="Z72" s="211"/>
      <c r="AA72" s="211" t="s">
        <v>91</v>
      </c>
      <c r="AB72" s="211"/>
      <c r="AC72" s="211"/>
      <c r="AD72" s="211"/>
      <c r="AE72" s="211"/>
      <c r="AF72" s="211"/>
      <c r="AG72" s="211"/>
      <c r="AH72" s="211"/>
    </row>
    <row r="73" spans="1:65" ht="30" x14ac:dyDescent="0.25">
      <c r="A73" s="198" t="s">
        <v>2469</v>
      </c>
      <c r="B73" s="198" t="s">
        <v>2912</v>
      </c>
      <c r="C73" s="246">
        <f>ROUND(C39*1.05,0)</f>
        <v>258</v>
      </c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 t="s">
        <v>91</v>
      </c>
      <c r="AG73" s="211" t="s">
        <v>91</v>
      </c>
      <c r="AH73" s="211" t="s">
        <v>91</v>
      </c>
    </row>
    <row r="74" spans="1:65" ht="30" x14ac:dyDescent="0.25">
      <c r="A74" s="198" t="s">
        <v>2471</v>
      </c>
      <c r="B74" s="198" t="s">
        <v>2472</v>
      </c>
      <c r="C74" s="246">
        <f>ROUND(C40*1.05,0)</f>
        <v>218</v>
      </c>
      <c r="D74" s="211"/>
      <c r="E74" s="211"/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 t="s">
        <v>91</v>
      </c>
      <c r="AG74" s="211" t="s">
        <v>91</v>
      </c>
      <c r="AH74" s="211" t="s">
        <v>91</v>
      </c>
    </row>
    <row r="75" spans="1:65" ht="30" x14ac:dyDescent="0.25">
      <c r="A75" s="198" t="s">
        <v>2836</v>
      </c>
      <c r="B75" s="198" t="s">
        <v>2837</v>
      </c>
      <c r="C75" s="246">
        <f>ROUND(C41*1.05,0)</f>
        <v>977</v>
      </c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 t="s">
        <v>91</v>
      </c>
      <c r="Q75" s="211"/>
      <c r="R75" s="211"/>
      <c r="S75" s="211"/>
      <c r="T75" s="211"/>
      <c r="U75" s="211"/>
      <c r="V75" s="211"/>
      <c r="W75" s="211" t="s">
        <v>91</v>
      </c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</row>
    <row r="76" spans="1:65" x14ac:dyDescent="0.25">
      <c r="A76" s="198" t="s">
        <v>2838</v>
      </c>
      <c r="B76" s="198" t="s">
        <v>2839</v>
      </c>
      <c r="C76" s="246">
        <f>ROUND(C42*1.05,0)</f>
        <v>550</v>
      </c>
      <c r="D76" s="211"/>
      <c r="E76" s="211" t="s">
        <v>91</v>
      </c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 t="s">
        <v>91</v>
      </c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</row>
    <row r="79" spans="1:65" s="223" customFormat="1" ht="15.75" x14ac:dyDescent="0.25">
      <c r="A79" s="447" t="s">
        <v>2914</v>
      </c>
      <c r="B79" s="447"/>
      <c r="C79" s="447"/>
      <c r="D79" s="447"/>
      <c r="E79" s="447"/>
      <c r="F79" s="447"/>
      <c r="G79" s="447"/>
      <c r="H79" s="447"/>
      <c r="I79" s="447"/>
      <c r="J79" s="447"/>
      <c r="K79" s="447"/>
      <c r="L79" s="447"/>
      <c r="M79" s="447"/>
      <c r="N79" s="447"/>
      <c r="O79" s="447"/>
      <c r="P79" s="447"/>
      <c r="Q79" s="447"/>
      <c r="R79" s="447"/>
      <c r="S79" s="447"/>
      <c r="T79" s="447"/>
      <c r="U79" s="447"/>
      <c r="V79" s="447"/>
      <c r="W79" s="447"/>
      <c r="X79" s="447"/>
      <c r="Y79" s="447"/>
      <c r="Z79" s="447"/>
      <c r="AA79" s="447"/>
      <c r="AB79" s="447"/>
      <c r="AC79" s="447"/>
      <c r="AD79" s="447"/>
      <c r="AE79" s="447"/>
      <c r="AF79" s="447"/>
      <c r="AG79" s="447"/>
      <c r="AH79" s="447"/>
      <c r="BM79" s="35"/>
    </row>
    <row r="81" spans="1:34" x14ac:dyDescent="0.25">
      <c r="A81" s="452" t="s">
        <v>2702</v>
      </c>
      <c r="B81" s="452" t="s">
        <v>2703</v>
      </c>
      <c r="C81" s="452" t="s">
        <v>2391</v>
      </c>
      <c r="D81" s="247" t="s">
        <v>2915</v>
      </c>
      <c r="E81" s="247" t="s">
        <v>2916</v>
      </c>
      <c r="F81" s="247" t="s">
        <v>2917</v>
      </c>
      <c r="G81" s="247" t="s">
        <v>2918</v>
      </c>
      <c r="H81" s="247" t="s">
        <v>2919</v>
      </c>
      <c r="I81" s="247" t="s">
        <v>2920</v>
      </c>
      <c r="J81" s="247" t="s">
        <v>2921</v>
      </c>
      <c r="K81" s="247" t="s">
        <v>2922</v>
      </c>
      <c r="L81" s="247" t="s">
        <v>2923</v>
      </c>
      <c r="M81" s="247" t="s">
        <v>2924</v>
      </c>
      <c r="N81" s="247" t="s">
        <v>2925</v>
      </c>
      <c r="O81" s="247" t="s">
        <v>2926</v>
      </c>
      <c r="P81" s="247" t="s">
        <v>2927</v>
      </c>
      <c r="Q81" s="247" t="s">
        <v>2928</v>
      </c>
      <c r="R81" s="247" t="s">
        <v>2929</v>
      </c>
      <c r="S81" s="247" t="s">
        <v>2930</v>
      </c>
      <c r="T81" s="247" t="s">
        <v>2931</v>
      </c>
      <c r="U81" s="247" t="s">
        <v>2932</v>
      </c>
      <c r="V81" s="247" t="s">
        <v>2933</v>
      </c>
      <c r="W81" s="247" t="s">
        <v>2934</v>
      </c>
      <c r="X81" s="247" t="s">
        <v>2935</v>
      </c>
      <c r="Y81" s="247" t="s">
        <v>2936</v>
      </c>
      <c r="Z81" s="247" t="s">
        <v>2937</v>
      </c>
      <c r="AA81" s="247" t="s">
        <v>2938</v>
      </c>
      <c r="AB81" s="247" t="s">
        <v>2939</v>
      </c>
      <c r="AC81" s="247" t="s">
        <v>2940</v>
      </c>
      <c r="AD81" s="247" t="s">
        <v>2941</v>
      </c>
      <c r="AE81" s="247" t="s">
        <v>2942</v>
      </c>
      <c r="AF81" s="247" t="s">
        <v>2943</v>
      </c>
      <c r="AG81" s="247" t="s">
        <v>2944</v>
      </c>
      <c r="AH81" s="247" t="s">
        <v>2945</v>
      </c>
    </row>
    <row r="82" spans="1:34" x14ac:dyDescent="0.25">
      <c r="A82" s="452"/>
      <c r="B82" s="452"/>
      <c r="C82" s="452"/>
      <c r="D82" s="244" t="s">
        <v>2875</v>
      </c>
      <c r="E82" s="244" t="s">
        <v>2876</v>
      </c>
      <c r="F82" s="244" t="s">
        <v>2877</v>
      </c>
      <c r="G82" s="244" t="s">
        <v>2878</v>
      </c>
      <c r="H82" s="244" t="s">
        <v>2879</v>
      </c>
      <c r="I82" s="244" t="s">
        <v>2880</v>
      </c>
      <c r="J82" s="244" t="s">
        <v>2881</v>
      </c>
      <c r="K82" s="244" t="s">
        <v>2882</v>
      </c>
      <c r="L82" s="244" t="s">
        <v>2883</v>
      </c>
      <c r="M82" s="244" t="s">
        <v>2884</v>
      </c>
      <c r="N82" s="244" t="s">
        <v>2885</v>
      </c>
      <c r="O82" s="244" t="s">
        <v>2886</v>
      </c>
      <c r="P82" s="244" t="s">
        <v>2887</v>
      </c>
      <c r="Q82" s="245" t="s">
        <v>2888</v>
      </c>
      <c r="R82" s="245" t="s">
        <v>2889</v>
      </c>
      <c r="S82" s="245" t="s">
        <v>2890</v>
      </c>
      <c r="T82" s="245" t="s">
        <v>2891</v>
      </c>
      <c r="U82" s="245" t="s">
        <v>2892</v>
      </c>
      <c r="V82" s="245" t="s">
        <v>2893</v>
      </c>
      <c r="W82" s="245" t="s">
        <v>2894</v>
      </c>
      <c r="X82" s="245" t="s">
        <v>2895</v>
      </c>
      <c r="Y82" s="245" t="s">
        <v>2896</v>
      </c>
      <c r="Z82" s="245" t="s">
        <v>2897</v>
      </c>
      <c r="AA82" s="245" t="s">
        <v>2898</v>
      </c>
      <c r="AB82" s="245" t="s">
        <v>2899</v>
      </c>
      <c r="AC82" s="245" t="s">
        <v>2900</v>
      </c>
      <c r="AD82" s="245" t="s">
        <v>2901</v>
      </c>
      <c r="AE82" s="245" t="s">
        <v>2902</v>
      </c>
      <c r="AF82" s="245" t="s">
        <v>2903</v>
      </c>
      <c r="AG82" s="245" t="s">
        <v>2904</v>
      </c>
      <c r="AH82" s="245" t="s">
        <v>2905</v>
      </c>
    </row>
    <row r="83" spans="1:34" ht="30" x14ac:dyDescent="0.25">
      <c r="A83" s="198" t="s">
        <v>2800</v>
      </c>
      <c r="B83" s="198" t="s">
        <v>2801</v>
      </c>
      <c r="C83" s="246">
        <v>1141</v>
      </c>
      <c r="D83" s="211" t="s">
        <v>91</v>
      </c>
      <c r="E83" s="211" t="s">
        <v>91</v>
      </c>
      <c r="F83" s="211" t="s">
        <v>91</v>
      </c>
      <c r="G83" s="211" t="s">
        <v>91</v>
      </c>
      <c r="H83" s="211" t="s">
        <v>91</v>
      </c>
      <c r="I83" s="211" t="s">
        <v>91</v>
      </c>
      <c r="J83" s="211" t="s">
        <v>91</v>
      </c>
      <c r="K83" s="211" t="s">
        <v>91</v>
      </c>
      <c r="L83" s="211" t="s">
        <v>91</v>
      </c>
      <c r="M83" s="211" t="s">
        <v>91</v>
      </c>
      <c r="N83" s="211" t="s">
        <v>91</v>
      </c>
      <c r="O83" s="211" t="s">
        <v>91</v>
      </c>
      <c r="P83" s="211" t="s">
        <v>91</v>
      </c>
      <c r="Q83" s="211" t="s">
        <v>91</v>
      </c>
      <c r="R83" s="211" t="s">
        <v>91</v>
      </c>
      <c r="S83" s="211" t="s">
        <v>91</v>
      </c>
      <c r="T83" s="211" t="s">
        <v>91</v>
      </c>
      <c r="U83" s="211" t="s">
        <v>91</v>
      </c>
      <c r="V83" s="211" t="s">
        <v>91</v>
      </c>
      <c r="W83" s="211" t="s">
        <v>91</v>
      </c>
      <c r="X83" s="211" t="s">
        <v>91</v>
      </c>
      <c r="Y83" s="211" t="s">
        <v>91</v>
      </c>
      <c r="Z83" s="211" t="s">
        <v>91</v>
      </c>
      <c r="AA83" s="211" t="s">
        <v>91</v>
      </c>
      <c r="AB83" s="211" t="s">
        <v>91</v>
      </c>
      <c r="AC83" s="211" t="s">
        <v>91</v>
      </c>
      <c r="AD83" s="211" t="s">
        <v>91</v>
      </c>
      <c r="AE83" s="211" t="s">
        <v>91</v>
      </c>
      <c r="AF83" s="211" t="s">
        <v>91</v>
      </c>
      <c r="AG83" s="211" t="s">
        <v>91</v>
      </c>
      <c r="AH83" s="211" t="s">
        <v>91</v>
      </c>
    </row>
    <row r="84" spans="1:34" ht="30" x14ac:dyDescent="0.25">
      <c r="A84" s="198" t="s">
        <v>2802</v>
      </c>
      <c r="B84" s="198" t="s">
        <v>2803</v>
      </c>
      <c r="C84" s="246">
        <v>466</v>
      </c>
      <c r="D84" s="211"/>
      <c r="E84" s="211"/>
      <c r="F84" s="211"/>
      <c r="G84" s="211" t="s">
        <v>91</v>
      </c>
      <c r="H84" s="211"/>
      <c r="I84" s="211"/>
      <c r="J84" s="211"/>
      <c r="K84" s="211"/>
      <c r="L84" s="211"/>
      <c r="M84" s="211"/>
      <c r="N84" s="211"/>
      <c r="O84" s="211"/>
      <c r="P84" s="211" t="s">
        <v>91</v>
      </c>
      <c r="Q84" s="211"/>
      <c r="R84" s="211" t="s">
        <v>91</v>
      </c>
      <c r="S84" s="211" t="s">
        <v>91</v>
      </c>
      <c r="T84" s="211" t="s">
        <v>91</v>
      </c>
      <c r="U84" s="211" t="s">
        <v>91</v>
      </c>
      <c r="V84" s="211" t="s">
        <v>91</v>
      </c>
      <c r="W84" s="211" t="s">
        <v>91</v>
      </c>
      <c r="X84" s="211" t="s">
        <v>91</v>
      </c>
      <c r="Y84" s="211" t="s">
        <v>91</v>
      </c>
      <c r="Z84" s="211" t="s">
        <v>91</v>
      </c>
      <c r="AA84" s="211" t="s">
        <v>91</v>
      </c>
      <c r="AB84" s="211" t="s">
        <v>91</v>
      </c>
      <c r="AC84" s="211" t="s">
        <v>91</v>
      </c>
      <c r="AD84" s="211" t="s">
        <v>91</v>
      </c>
      <c r="AE84" s="211" t="s">
        <v>91</v>
      </c>
      <c r="AF84" s="211" t="s">
        <v>91</v>
      </c>
      <c r="AG84" s="211" t="s">
        <v>91</v>
      </c>
      <c r="AH84" s="211" t="s">
        <v>91</v>
      </c>
    </row>
    <row r="85" spans="1:34" ht="30" x14ac:dyDescent="0.25">
      <c r="A85" s="198" t="s">
        <v>2804</v>
      </c>
      <c r="B85" s="198" t="s">
        <v>2805</v>
      </c>
      <c r="C85" s="246">
        <v>567</v>
      </c>
      <c r="D85" s="211"/>
      <c r="E85" s="211" t="s">
        <v>91</v>
      </c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 t="s">
        <v>91</v>
      </c>
      <c r="Q85" s="211"/>
      <c r="R85" s="211" t="s">
        <v>91</v>
      </c>
      <c r="S85" s="211" t="s">
        <v>91</v>
      </c>
      <c r="T85" s="211" t="s">
        <v>91</v>
      </c>
      <c r="U85" s="211" t="s">
        <v>91</v>
      </c>
      <c r="V85" s="211" t="s">
        <v>91</v>
      </c>
      <c r="W85" s="211" t="s">
        <v>91</v>
      </c>
      <c r="X85" s="211" t="s">
        <v>91</v>
      </c>
      <c r="Y85" s="211" t="s">
        <v>91</v>
      </c>
      <c r="Z85" s="211" t="s">
        <v>91</v>
      </c>
      <c r="AA85" s="211" t="s">
        <v>91</v>
      </c>
      <c r="AB85" s="211" t="s">
        <v>91</v>
      </c>
      <c r="AC85" s="211" t="s">
        <v>91</v>
      </c>
      <c r="AD85" s="211" t="s">
        <v>91</v>
      </c>
      <c r="AE85" s="211" t="s">
        <v>91</v>
      </c>
      <c r="AF85" s="211" t="s">
        <v>91</v>
      </c>
      <c r="AG85" s="211" t="s">
        <v>91</v>
      </c>
      <c r="AH85" s="211" t="s">
        <v>91</v>
      </c>
    </row>
    <row r="86" spans="1:34" ht="30" x14ac:dyDescent="0.25">
      <c r="A86" s="198" t="s">
        <v>2806</v>
      </c>
      <c r="B86" s="198" t="s">
        <v>2807</v>
      </c>
      <c r="C86" s="246">
        <v>297</v>
      </c>
      <c r="D86" s="211"/>
      <c r="E86" s="211" t="s">
        <v>91</v>
      </c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211" t="s">
        <v>91</v>
      </c>
      <c r="Q86" s="211"/>
      <c r="R86" s="211"/>
      <c r="S86" s="211" t="s">
        <v>91</v>
      </c>
      <c r="T86" s="211" t="s">
        <v>91</v>
      </c>
      <c r="U86" s="211" t="s">
        <v>91</v>
      </c>
      <c r="V86" s="211" t="s">
        <v>91</v>
      </c>
      <c r="W86" s="211" t="s">
        <v>91</v>
      </c>
      <c r="X86" s="211" t="s">
        <v>91</v>
      </c>
      <c r="Y86" s="211" t="s">
        <v>91</v>
      </c>
      <c r="Z86" s="211" t="s">
        <v>91</v>
      </c>
      <c r="AA86" s="211" t="s">
        <v>91</v>
      </c>
      <c r="AB86" s="211" t="s">
        <v>91</v>
      </c>
      <c r="AC86" s="211" t="s">
        <v>91</v>
      </c>
      <c r="AD86" s="211" t="s">
        <v>91</v>
      </c>
      <c r="AE86" s="211" t="s">
        <v>91</v>
      </c>
      <c r="AF86" s="211" t="s">
        <v>91</v>
      </c>
      <c r="AG86" s="211" t="s">
        <v>91</v>
      </c>
      <c r="AH86" s="211" t="s">
        <v>91</v>
      </c>
    </row>
    <row r="87" spans="1:34" ht="30" x14ac:dyDescent="0.25">
      <c r="A87" s="198" t="s">
        <v>2808</v>
      </c>
      <c r="B87" s="198" t="s">
        <v>2809</v>
      </c>
      <c r="C87" s="246">
        <v>337</v>
      </c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  <c r="O87" s="211"/>
      <c r="P87" s="211" t="s">
        <v>91</v>
      </c>
      <c r="Q87" s="211"/>
      <c r="R87" s="211"/>
      <c r="S87" s="211" t="s">
        <v>91</v>
      </c>
      <c r="T87" s="211" t="s">
        <v>91</v>
      </c>
      <c r="U87" s="211" t="s">
        <v>91</v>
      </c>
      <c r="V87" s="211" t="s">
        <v>91</v>
      </c>
      <c r="W87" s="211" t="s">
        <v>91</v>
      </c>
      <c r="X87" s="211" t="s">
        <v>91</v>
      </c>
      <c r="Y87" s="211" t="s">
        <v>91</v>
      </c>
      <c r="Z87" s="211" t="s">
        <v>91</v>
      </c>
      <c r="AA87" s="211" t="s">
        <v>91</v>
      </c>
      <c r="AB87" s="211" t="s">
        <v>91</v>
      </c>
      <c r="AC87" s="211" t="s">
        <v>91</v>
      </c>
      <c r="AD87" s="211" t="s">
        <v>91</v>
      </c>
      <c r="AE87" s="211" t="s">
        <v>91</v>
      </c>
      <c r="AF87" s="211" t="s">
        <v>91</v>
      </c>
      <c r="AG87" s="211" t="s">
        <v>91</v>
      </c>
      <c r="AH87" s="211" t="s">
        <v>91</v>
      </c>
    </row>
    <row r="88" spans="1:34" ht="30" x14ac:dyDescent="0.25">
      <c r="A88" s="198" t="s">
        <v>2810</v>
      </c>
      <c r="B88" s="198" t="s">
        <v>2811</v>
      </c>
      <c r="C88" s="246">
        <v>551</v>
      </c>
      <c r="D88" s="211"/>
      <c r="E88" s="211"/>
      <c r="F88" s="211"/>
      <c r="G88" s="211" t="s">
        <v>91</v>
      </c>
      <c r="H88" s="211"/>
      <c r="I88" s="211"/>
      <c r="J88" s="211"/>
      <c r="K88" s="211"/>
      <c r="L88" s="211"/>
      <c r="M88" s="211"/>
      <c r="N88" s="211"/>
      <c r="O88" s="211"/>
      <c r="P88" s="211" t="s">
        <v>91</v>
      </c>
      <c r="Q88" s="211"/>
      <c r="R88" s="211"/>
      <c r="S88" s="211" t="s">
        <v>91</v>
      </c>
      <c r="T88" s="211" t="s">
        <v>91</v>
      </c>
      <c r="U88" s="211" t="s">
        <v>91</v>
      </c>
      <c r="V88" s="211" t="s">
        <v>91</v>
      </c>
      <c r="W88" s="211" t="s">
        <v>91</v>
      </c>
      <c r="X88" s="211" t="s">
        <v>91</v>
      </c>
      <c r="Y88" s="211" t="s">
        <v>91</v>
      </c>
      <c r="Z88" s="211" t="s">
        <v>91</v>
      </c>
      <c r="AA88" s="211" t="s">
        <v>91</v>
      </c>
      <c r="AB88" s="211" t="s">
        <v>91</v>
      </c>
      <c r="AC88" s="211" t="s">
        <v>91</v>
      </c>
      <c r="AD88" s="211" t="s">
        <v>91</v>
      </c>
      <c r="AE88" s="211" t="s">
        <v>91</v>
      </c>
      <c r="AF88" s="211" t="s">
        <v>91</v>
      </c>
      <c r="AG88" s="211" t="s">
        <v>91</v>
      </c>
      <c r="AH88" s="211" t="s">
        <v>91</v>
      </c>
    </row>
    <row r="89" spans="1:34" ht="30" x14ac:dyDescent="0.25">
      <c r="A89" s="198" t="s">
        <v>2812</v>
      </c>
      <c r="B89" s="198" t="s">
        <v>2813</v>
      </c>
      <c r="C89" s="246">
        <v>356</v>
      </c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 t="s">
        <v>91</v>
      </c>
      <c r="Q89" s="211"/>
      <c r="R89" s="211"/>
      <c r="S89" s="211" t="s">
        <v>91</v>
      </c>
      <c r="T89" s="211" t="s">
        <v>91</v>
      </c>
      <c r="U89" s="211" t="s">
        <v>91</v>
      </c>
      <c r="V89" s="211" t="s">
        <v>91</v>
      </c>
      <c r="W89" s="211" t="s">
        <v>91</v>
      </c>
      <c r="X89" s="211" t="s">
        <v>91</v>
      </c>
      <c r="Y89" s="211" t="s">
        <v>91</v>
      </c>
      <c r="Z89" s="211" t="s">
        <v>91</v>
      </c>
      <c r="AA89" s="211" t="s">
        <v>91</v>
      </c>
      <c r="AB89" s="211" t="s">
        <v>91</v>
      </c>
      <c r="AC89" s="211" t="s">
        <v>91</v>
      </c>
      <c r="AD89" s="211" t="s">
        <v>91</v>
      </c>
      <c r="AE89" s="211" t="s">
        <v>91</v>
      </c>
      <c r="AF89" s="211" t="s">
        <v>91</v>
      </c>
      <c r="AG89" s="211" t="s">
        <v>91</v>
      </c>
      <c r="AH89" s="211" t="s">
        <v>91</v>
      </c>
    </row>
    <row r="90" spans="1:34" ht="30" x14ac:dyDescent="0.25">
      <c r="A90" s="198" t="s">
        <v>2814</v>
      </c>
      <c r="B90" s="198" t="s">
        <v>2815</v>
      </c>
      <c r="C90" s="246">
        <v>522</v>
      </c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 t="s">
        <v>91</v>
      </c>
      <c r="X90" s="211"/>
      <c r="Y90" s="211"/>
      <c r="Z90" s="211"/>
      <c r="AA90" s="211"/>
      <c r="AB90" s="211"/>
      <c r="AC90" s="211"/>
      <c r="AD90" s="211" t="s">
        <v>91</v>
      </c>
      <c r="AE90" s="211" t="s">
        <v>91</v>
      </c>
      <c r="AF90" s="211" t="s">
        <v>91</v>
      </c>
      <c r="AG90" s="211" t="s">
        <v>91</v>
      </c>
      <c r="AH90" s="211" t="s">
        <v>91</v>
      </c>
    </row>
    <row r="91" spans="1:34" ht="45" x14ac:dyDescent="0.25">
      <c r="A91" s="198" t="s">
        <v>2816</v>
      </c>
      <c r="B91" s="198" t="s">
        <v>2817</v>
      </c>
      <c r="C91" s="246">
        <v>483</v>
      </c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 t="s">
        <v>91</v>
      </c>
      <c r="X91" s="211"/>
      <c r="Y91" s="211"/>
      <c r="Z91" s="211"/>
      <c r="AA91" s="211"/>
      <c r="AB91" s="211"/>
      <c r="AC91" s="211"/>
      <c r="AD91" s="211" t="s">
        <v>91</v>
      </c>
      <c r="AE91" s="211" t="s">
        <v>91</v>
      </c>
      <c r="AF91" s="211" t="s">
        <v>91</v>
      </c>
      <c r="AG91" s="211" t="s">
        <v>91</v>
      </c>
      <c r="AH91" s="211" t="s">
        <v>91</v>
      </c>
    </row>
    <row r="92" spans="1:34" ht="30" x14ac:dyDescent="0.25">
      <c r="A92" s="198" t="s">
        <v>2818</v>
      </c>
      <c r="B92" s="198" t="s">
        <v>2819</v>
      </c>
      <c r="C92" s="246">
        <v>403</v>
      </c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1" t="s">
        <v>91</v>
      </c>
      <c r="Q92" s="211"/>
      <c r="R92" s="211"/>
      <c r="S92" s="211"/>
      <c r="T92" s="211" t="s">
        <v>91</v>
      </c>
      <c r="U92" s="211"/>
      <c r="V92" s="211" t="s">
        <v>91</v>
      </c>
      <c r="W92" s="211" t="s">
        <v>91</v>
      </c>
      <c r="X92" s="211" t="s">
        <v>91</v>
      </c>
      <c r="Y92" s="211" t="s">
        <v>91</v>
      </c>
      <c r="Z92" s="211" t="s">
        <v>91</v>
      </c>
      <c r="AA92" s="211" t="s">
        <v>91</v>
      </c>
      <c r="AB92" s="211" t="s">
        <v>91</v>
      </c>
      <c r="AC92" s="211" t="s">
        <v>91</v>
      </c>
      <c r="AD92" s="211" t="s">
        <v>91</v>
      </c>
      <c r="AE92" s="211" t="s">
        <v>91</v>
      </c>
      <c r="AF92" s="211" t="s">
        <v>91</v>
      </c>
      <c r="AG92" s="211" t="s">
        <v>91</v>
      </c>
      <c r="AH92" s="211"/>
    </row>
    <row r="93" spans="1:34" ht="30" x14ac:dyDescent="0.25">
      <c r="A93" s="198" t="s">
        <v>2820</v>
      </c>
      <c r="B93" s="198" t="s">
        <v>2821</v>
      </c>
      <c r="C93" s="246">
        <v>539</v>
      </c>
      <c r="D93" s="211" t="s">
        <v>91</v>
      </c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</row>
    <row r="94" spans="1:34" ht="30" x14ac:dyDescent="0.25">
      <c r="A94" s="198" t="s">
        <v>2822</v>
      </c>
      <c r="B94" s="198" t="s">
        <v>2823</v>
      </c>
      <c r="C94" s="246">
        <v>865</v>
      </c>
      <c r="D94" s="211"/>
      <c r="E94" s="211" t="s">
        <v>91</v>
      </c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 t="s">
        <v>91</v>
      </c>
      <c r="Q94" s="211"/>
      <c r="R94" s="211"/>
      <c r="S94" s="211" t="s">
        <v>91</v>
      </c>
      <c r="T94" s="211" t="s">
        <v>91</v>
      </c>
      <c r="U94" s="211" t="s">
        <v>91</v>
      </c>
      <c r="V94" s="211" t="s">
        <v>91</v>
      </c>
      <c r="W94" s="211" t="s">
        <v>91</v>
      </c>
      <c r="X94" s="211" t="s">
        <v>91</v>
      </c>
      <c r="Y94" s="211" t="s">
        <v>91</v>
      </c>
      <c r="Z94" s="211" t="s">
        <v>91</v>
      </c>
      <c r="AA94" s="211" t="s">
        <v>91</v>
      </c>
      <c r="AB94" s="211" t="s">
        <v>91</v>
      </c>
      <c r="AC94" s="211" t="s">
        <v>91</v>
      </c>
      <c r="AD94" s="211" t="s">
        <v>91</v>
      </c>
      <c r="AE94" s="211" t="s">
        <v>91</v>
      </c>
      <c r="AF94" s="211" t="s">
        <v>91</v>
      </c>
      <c r="AG94" s="211" t="s">
        <v>91</v>
      </c>
      <c r="AH94" s="211" t="s">
        <v>91</v>
      </c>
    </row>
    <row r="95" spans="1:34" x14ac:dyDescent="0.25">
      <c r="A95" s="198" t="s">
        <v>2824</v>
      </c>
      <c r="B95" s="198" t="s">
        <v>2825</v>
      </c>
      <c r="C95" s="246">
        <v>780</v>
      </c>
      <c r="D95" s="211"/>
      <c r="E95" s="211" t="s">
        <v>91</v>
      </c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 t="s">
        <v>91</v>
      </c>
      <c r="Q95" s="211"/>
      <c r="R95" s="211"/>
      <c r="S95" s="211"/>
      <c r="T95" s="211" t="s">
        <v>91</v>
      </c>
      <c r="U95" s="211" t="s">
        <v>91</v>
      </c>
      <c r="V95" s="211"/>
      <c r="W95" s="211" t="s">
        <v>91</v>
      </c>
      <c r="X95" s="211"/>
      <c r="Y95" s="211"/>
      <c r="Z95" s="211"/>
      <c r="AA95" s="211"/>
      <c r="AB95" s="211"/>
      <c r="AC95" s="211"/>
      <c r="AD95" s="211" t="s">
        <v>91</v>
      </c>
      <c r="AE95" s="211"/>
      <c r="AF95" s="211" t="s">
        <v>91</v>
      </c>
      <c r="AG95" s="211"/>
      <c r="AH95" s="211" t="s">
        <v>91</v>
      </c>
    </row>
    <row r="96" spans="1:34" ht="30" x14ac:dyDescent="0.25">
      <c r="A96" s="198" t="s">
        <v>2826</v>
      </c>
      <c r="B96" s="198" t="s">
        <v>2827</v>
      </c>
      <c r="C96" s="246">
        <v>780</v>
      </c>
      <c r="D96" s="211"/>
      <c r="E96" s="211" t="s">
        <v>91</v>
      </c>
      <c r="F96" s="211"/>
      <c r="G96" s="211"/>
      <c r="H96" s="211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</row>
    <row r="97" spans="1:34" ht="30" x14ac:dyDescent="0.25">
      <c r="A97" s="198" t="s">
        <v>2906</v>
      </c>
      <c r="B97" s="198" t="s">
        <v>2907</v>
      </c>
      <c r="C97" s="246">
        <v>1483</v>
      </c>
      <c r="D97" s="211"/>
      <c r="E97" s="211"/>
      <c r="F97" s="211"/>
      <c r="G97" s="211"/>
      <c r="H97" s="211"/>
      <c r="I97" s="211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 t="s">
        <v>91</v>
      </c>
      <c r="X97" s="211"/>
      <c r="Y97" s="211"/>
      <c r="Z97" s="211"/>
      <c r="AA97" s="211"/>
      <c r="AB97" s="211"/>
      <c r="AC97" s="211"/>
      <c r="AD97" s="211" t="s">
        <v>91</v>
      </c>
      <c r="AE97" s="211"/>
      <c r="AF97" s="211"/>
      <c r="AG97" s="211"/>
      <c r="AH97" s="211" t="s">
        <v>91</v>
      </c>
    </row>
    <row r="98" spans="1:34" ht="30" x14ac:dyDescent="0.25">
      <c r="A98" s="198" t="s">
        <v>2908</v>
      </c>
      <c r="B98" s="198" t="s">
        <v>2909</v>
      </c>
      <c r="C98" s="246">
        <v>1483</v>
      </c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 t="s">
        <v>91</v>
      </c>
      <c r="X98" s="211"/>
      <c r="Y98" s="211"/>
      <c r="Z98" s="211"/>
      <c r="AA98" s="211"/>
      <c r="AB98" s="211"/>
      <c r="AC98" s="211"/>
      <c r="AD98" s="211" t="s">
        <v>91</v>
      </c>
      <c r="AE98" s="211"/>
      <c r="AF98" s="211"/>
      <c r="AG98" s="211"/>
      <c r="AH98" s="211" t="s">
        <v>91</v>
      </c>
    </row>
    <row r="99" spans="1:34" ht="30" x14ac:dyDescent="0.25">
      <c r="A99" s="198" t="s">
        <v>2910</v>
      </c>
      <c r="B99" s="198" t="s">
        <v>2911</v>
      </c>
      <c r="C99" s="246">
        <v>617</v>
      </c>
      <c r="D99" s="211"/>
      <c r="E99" s="211"/>
      <c r="F99" s="211"/>
      <c r="G99" s="211"/>
      <c r="H99" s="211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 t="s">
        <v>91</v>
      </c>
      <c r="X99" s="211"/>
      <c r="Y99" s="211"/>
      <c r="Z99" s="211"/>
      <c r="AA99" s="211" t="s">
        <v>91</v>
      </c>
      <c r="AB99" s="211"/>
      <c r="AC99" s="211"/>
      <c r="AD99" s="211" t="s">
        <v>91</v>
      </c>
      <c r="AE99" s="211"/>
      <c r="AF99" s="211"/>
      <c r="AG99" s="211"/>
      <c r="AH99" s="211" t="s">
        <v>91</v>
      </c>
    </row>
    <row r="100" spans="1:34" x14ac:dyDescent="0.25">
      <c r="A100" s="198" t="s">
        <v>2828</v>
      </c>
      <c r="B100" s="198" t="s">
        <v>2829</v>
      </c>
      <c r="C100" s="246">
        <v>1216</v>
      </c>
      <c r="D100" s="211"/>
      <c r="E100" s="211" t="s">
        <v>91</v>
      </c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 t="s">
        <v>91</v>
      </c>
      <c r="Q100" s="211"/>
      <c r="R100" s="211"/>
      <c r="S100" s="211"/>
      <c r="T100" s="211"/>
      <c r="U100" s="211"/>
      <c r="V100" s="211"/>
      <c r="W100" s="211" t="s">
        <v>91</v>
      </c>
      <c r="X100" s="211"/>
      <c r="Y100" s="211"/>
      <c r="Z100" s="211"/>
      <c r="AA100" s="211" t="s">
        <v>91</v>
      </c>
      <c r="AB100" s="211"/>
      <c r="AC100" s="211"/>
      <c r="AD100" s="211"/>
      <c r="AE100" s="211"/>
      <c r="AF100" s="211"/>
      <c r="AG100" s="211"/>
      <c r="AH100" s="211" t="s">
        <v>91</v>
      </c>
    </row>
    <row r="101" spans="1:34" x14ac:dyDescent="0.25">
      <c r="A101" s="198" t="s">
        <v>2830</v>
      </c>
      <c r="B101" s="198" t="s">
        <v>2831</v>
      </c>
      <c r="C101" s="246">
        <v>780</v>
      </c>
      <c r="D101" s="211"/>
      <c r="E101" s="211" t="s">
        <v>91</v>
      </c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</row>
    <row r="102" spans="1:34" x14ac:dyDescent="0.25">
      <c r="A102" s="198" t="s">
        <v>2485</v>
      </c>
      <c r="B102" s="198" t="s">
        <v>2486</v>
      </c>
      <c r="C102" s="246">
        <v>62</v>
      </c>
      <c r="D102" s="211"/>
      <c r="E102" s="211" t="s">
        <v>91</v>
      </c>
      <c r="F102" s="211"/>
      <c r="G102" s="211" t="s">
        <v>91</v>
      </c>
      <c r="H102" s="211"/>
      <c r="I102" s="211"/>
      <c r="J102" s="211"/>
      <c r="K102" s="211"/>
      <c r="L102" s="211"/>
      <c r="M102" s="211"/>
      <c r="N102" s="211"/>
      <c r="O102" s="211"/>
      <c r="P102" s="211" t="s">
        <v>91</v>
      </c>
      <c r="Q102" s="211"/>
      <c r="R102" s="211"/>
      <c r="S102" s="211" t="s">
        <v>91</v>
      </c>
      <c r="T102" s="211" t="s">
        <v>91</v>
      </c>
      <c r="U102" s="211" t="s">
        <v>91</v>
      </c>
      <c r="V102" s="211" t="s">
        <v>91</v>
      </c>
      <c r="W102" s="211" t="s">
        <v>91</v>
      </c>
      <c r="X102" s="211" t="s">
        <v>91</v>
      </c>
      <c r="Y102" s="211" t="s">
        <v>91</v>
      </c>
      <c r="Z102" s="211" t="s">
        <v>91</v>
      </c>
      <c r="AA102" s="211" t="s">
        <v>91</v>
      </c>
      <c r="AB102" s="211" t="s">
        <v>91</v>
      </c>
      <c r="AC102" s="211" t="s">
        <v>91</v>
      </c>
      <c r="AD102" s="211" t="s">
        <v>91</v>
      </c>
      <c r="AE102" s="211" t="s">
        <v>91</v>
      </c>
      <c r="AF102" s="211" t="s">
        <v>91</v>
      </c>
      <c r="AG102" s="211" t="s">
        <v>91</v>
      </c>
      <c r="AH102" s="211" t="s">
        <v>91</v>
      </c>
    </row>
    <row r="103" spans="1:34" ht="30" x14ac:dyDescent="0.25">
      <c r="A103" s="198" t="s">
        <v>2487</v>
      </c>
      <c r="B103" s="198" t="s">
        <v>1516</v>
      </c>
      <c r="C103" s="246">
        <v>81</v>
      </c>
      <c r="D103" s="211"/>
      <c r="E103" s="211" t="s">
        <v>91</v>
      </c>
      <c r="F103" s="211"/>
      <c r="G103" s="211" t="s">
        <v>91</v>
      </c>
      <c r="H103" s="211"/>
      <c r="I103" s="211"/>
      <c r="J103" s="211"/>
      <c r="K103" s="211"/>
      <c r="L103" s="211"/>
      <c r="M103" s="211"/>
      <c r="N103" s="211"/>
      <c r="O103" s="211"/>
      <c r="P103" s="211" t="s">
        <v>91</v>
      </c>
      <c r="Q103" s="211"/>
      <c r="R103" s="211"/>
      <c r="S103" s="211" t="s">
        <v>91</v>
      </c>
      <c r="T103" s="211" t="s">
        <v>91</v>
      </c>
      <c r="U103" s="211" t="s">
        <v>91</v>
      </c>
      <c r="V103" s="211" t="s">
        <v>91</v>
      </c>
      <c r="W103" s="211" t="s">
        <v>91</v>
      </c>
      <c r="X103" s="211" t="s">
        <v>91</v>
      </c>
      <c r="Y103" s="211" t="s">
        <v>91</v>
      </c>
      <c r="Z103" s="211" t="s">
        <v>91</v>
      </c>
      <c r="AA103" s="211" t="s">
        <v>91</v>
      </c>
      <c r="AB103" s="211" t="s">
        <v>91</v>
      </c>
      <c r="AC103" s="211" t="s">
        <v>91</v>
      </c>
      <c r="AD103" s="211" t="s">
        <v>91</v>
      </c>
      <c r="AE103" s="211" t="s">
        <v>91</v>
      </c>
      <c r="AF103" s="211" t="s">
        <v>91</v>
      </c>
      <c r="AG103" s="211" t="s">
        <v>91</v>
      </c>
      <c r="AH103" s="211" t="s">
        <v>91</v>
      </c>
    </row>
    <row r="104" spans="1:34" x14ac:dyDescent="0.25">
      <c r="A104" s="198" t="s">
        <v>2832</v>
      </c>
      <c r="B104" s="198" t="s">
        <v>2833</v>
      </c>
      <c r="C104" s="246">
        <v>89</v>
      </c>
      <c r="D104" s="211"/>
      <c r="E104" s="211" t="s">
        <v>91</v>
      </c>
      <c r="F104" s="211"/>
      <c r="G104" s="211" t="s">
        <v>91</v>
      </c>
      <c r="H104" s="211"/>
      <c r="I104" s="211"/>
      <c r="J104" s="211"/>
      <c r="K104" s="211"/>
      <c r="L104" s="211"/>
      <c r="M104" s="211"/>
      <c r="N104" s="211"/>
      <c r="O104" s="211"/>
      <c r="P104" s="211" t="s">
        <v>91</v>
      </c>
      <c r="Q104" s="211"/>
      <c r="R104" s="211"/>
      <c r="S104" s="211" t="s">
        <v>91</v>
      </c>
      <c r="T104" s="211" t="s">
        <v>91</v>
      </c>
      <c r="U104" s="211" t="s">
        <v>91</v>
      </c>
      <c r="V104" s="211" t="s">
        <v>91</v>
      </c>
      <c r="W104" s="211" t="s">
        <v>91</v>
      </c>
      <c r="X104" s="211" t="s">
        <v>91</v>
      </c>
      <c r="Y104" s="211" t="s">
        <v>91</v>
      </c>
      <c r="Z104" s="211" t="s">
        <v>91</v>
      </c>
      <c r="AA104" s="211" t="s">
        <v>91</v>
      </c>
      <c r="AB104" s="211" t="s">
        <v>91</v>
      </c>
      <c r="AC104" s="211" t="s">
        <v>91</v>
      </c>
      <c r="AD104" s="211" t="s">
        <v>91</v>
      </c>
      <c r="AE104" s="211" t="s">
        <v>91</v>
      </c>
      <c r="AF104" s="211" t="s">
        <v>91</v>
      </c>
      <c r="AG104" s="211" t="s">
        <v>91</v>
      </c>
      <c r="AH104" s="211" t="s">
        <v>91</v>
      </c>
    </row>
    <row r="105" spans="1:34" x14ac:dyDescent="0.25">
      <c r="A105" s="198" t="s">
        <v>2475</v>
      </c>
      <c r="B105" s="198" t="s">
        <v>2834</v>
      </c>
      <c r="C105" s="246">
        <v>246</v>
      </c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  <c r="N105" s="211"/>
      <c r="O105" s="211"/>
      <c r="P105" s="211" t="s">
        <v>91</v>
      </c>
      <c r="Q105" s="211"/>
      <c r="R105" s="211"/>
      <c r="S105" s="211" t="s">
        <v>91</v>
      </c>
      <c r="T105" s="211" t="s">
        <v>91</v>
      </c>
      <c r="U105" s="211" t="s">
        <v>91</v>
      </c>
      <c r="V105" s="211" t="s">
        <v>91</v>
      </c>
      <c r="W105" s="211" t="s">
        <v>91</v>
      </c>
      <c r="X105" s="211" t="s">
        <v>91</v>
      </c>
      <c r="Y105" s="211" t="s">
        <v>91</v>
      </c>
      <c r="Z105" s="211" t="s">
        <v>91</v>
      </c>
      <c r="AA105" s="211" t="s">
        <v>91</v>
      </c>
      <c r="AB105" s="211" t="s">
        <v>91</v>
      </c>
      <c r="AC105" s="211" t="s">
        <v>91</v>
      </c>
      <c r="AD105" s="211" t="s">
        <v>91</v>
      </c>
      <c r="AE105" s="211" t="s">
        <v>91</v>
      </c>
      <c r="AF105" s="211" t="s">
        <v>91</v>
      </c>
      <c r="AG105" s="211" t="s">
        <v>91</v>
      </c>
      <c r="AH105" s="211" t="s">
        <v>91</v>
      </c>
    </row>
    <row r="106" spans="1:34" ht="45" x14ac:dyDescent="0.25">
      <c r="A106" s="198" t="s">
        <v>2461</v>
      </c>
      <c r="B106" s="198" t="s">
        <v>2835</v>
      </c>
      <c r="C106" s="246">
        <v>24</v>
      </c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 t="s">
        <v>91</v>
      </c>
      <c r="X106" s="211"/>
      <c r="Y106" s="211"/>
      <c r="Z106" s="211"/>
      <c r="AA106" s="211" t="s">
        <v>91</v>
      </c>
      <c r="AB106" s="211"/>
      <c r="AC106" s="211"/>
      <c r="AD106" s="211"/>
      <c r="AE106" s="211"/>
      <c r="AF106" s="211"/>
      <c r="AG106" s="211"/>
      <c r="AH106" s="211"/>
    </row>
    <row r="107" spans="1:34" ht="30" x14ac:dyDescent="0.25">
      <c r="A107" s="198" t="s">
        <v>2469</v>
      </c>
      <c r="B107" s="198" t="s">
        <v>2912</v>
      </c>
      <c r="C107" s="246">
        <v>246</v>
      </c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 t="s">
        <v>91</v>
      </c>
      <c r="AG107" s="211" t="s">
        <v>91</v>
      </c>
      <c r="AH107" s="211" t="s">
        <v>91</v>
      </c>
    </row>
    <row r="108" spans="1:34" ht="30" x14ac:dyDescent="0.25">
      <c r="A108" s="198" t="s">
        <v>2471</v>
      </c>
      <c r="B108" s="198" t="s">
        <v>2472</v>
      </c>
      <c r="C108" s="246">
        <v>208</v>
      </c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 t="s">
        <v>91</v>
      </c>
      <c r="AG108" s="211" t="s">
        <v>91</v>
      </c>
      <c r="AH108" s="211" t="s">
        <v>91</v>
      </c>
    </row>
    <row r="109" spans="1:34" ht="30" x14ac:dyDescent="0.25">
      <c r="A109" s="198" t="s">
        <v>2836</v>
      </c>
      <c r="B109" s="198" t="s">
        <v>2837</v>
      </c>
      <c r="C109" s="246">
        <v>930</v>
      </c>
      <c r="D109" s="211"/>
      <c r="E109" s="211"/>
      <c r="F109" s="211"/>
      <c r="G109" s="211"/>
      <c r="H109" s="211"/>
      <c r="I109" s="211"/>
      <c r="J109" s="211"/>
      <c r="K109" s="211"/>
      <c r="L109" s="211"/>
      <c r="M109" s="211"/>
      <c r="N109" s="211"/>
      <c r="O109" s="211"/>
      <c r="P109" s="211" t="s">
        <v>91</v>
      </c>
      <c r="Q109" s="211"/>
      <c r="R109" s="211"/>
      <c r="S109" s="211"/>
      <c r="T109" s="211"/>
      <c r="U109" s="211"/>
      <c r="V109" s="211"/>
      <c r="W109" s="211" t="s">
        <v>91</v>
      </c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</row>
    <row r="110" spans="1:34" x14ac:dyDescent="0.25">
      <c r="A110" s="198" t="s">
        <v>2838</v>
      </c>
      <c r="B110" s="198" t="s">
        <v>2839</v>
      </c>
      <c r="C110" s="246">
        <v>524</v>
      </c>
      <c r="D110" s="211"/>
      <c r="E110" s="211" t="s">
        <v>91</v>
      </c>
      <c r="F110" s="211"/>
      <c r="G110" s="211"/>
      <c r="H110" s="211"/>
      <c r="I110" s="211"/>
      <c r="J110" s="211"/>
      <c r="K110" s="211"/>
      <c r="L110" s="211"/>
      <c r="M110" s="211"/>
      <c r="N110" s="211"/>
      <c r="O110" s="211"/>
      <c r="P110" s="211" t="s">
        <v>91</v>
      </c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</row>
    <row r="113" spans="1:65" s="223" customFormat="1" ht="15.75" x14ac:dyDescent="0.25">
      <c r="A113" s="447" t="s">
        <v>2946</v>
      </c>
      <c r="B113" s="447"/>
      <c r="C113" s="447"/>
      <c r="D113" s="447"/>
      <c r="E113" s="447"/>
      <c r="F113" s="447"/>
      <c r="G113" s="447"/>
      <c r="H113" s="447"/>
      <c r="I113" s="447"/>
      <c r="J113" s="447"/>
      <c r="K113" s="447"/>
      <c r="L113" s="447"/>
      <c r="M113" s="447"/>
      <c r="N113" s="447"/>
      <c r="O113" s="447"/>
      <c r="P113" s="447"/>
      <c r="Q113" s="447"/>
      <c r="R113" s="447"/>
      <c r="S113" s="447"/>
      <c r="T113" s="447"/>
      <c r="U113" s="447"/>
      <c r="V113" s="447"/>
      <c r="W113" s="447"/>
      <c r="X113" s="447"/>
      <c r="Y113" s="447"/>
      <c r="Z113" s="447"/>
      <c r="AA113" s="447"/>
      <c r="AB113" s="447"/>
      <c r="AC113" s="447"/>
      <c r="AD113" s="447"/>
      <c r="AE113" s="447"/>
      <c r="AF113" s="447"/>
      <c r="AG113" s="447"/>
      <c r="AH113" s="447"/>
      <c r="BM113" s="35"/>
    </row>
    <row r="115" spans="1:65" x14ac:dyDescent="0.25">
      <c r="A115" s="452" t="s">
        <v>2702</v>
      </c>
      <c r="B115" s="452" t="s">
        <v>2703</v>
      </c>
      <c r="C115" s="452" t="s">
        <v>2391</v>
      </c>
      <c r="D115" s="247" t="str">
        <f>_xlfn.CONCAT(D81,".m")</f>
        <v>1.09.620.0000.m</v>
      </c>
      <c r="E115" s="247" t="str">
        <f t="shared" ref="E115:AH115" si="3">_xlfn.CONCAT(E81,".m")</f>
        <v>1.09.620.0001.m</v>
      </c>
      <c r="F115" s="247" t="str">
        <f t="shared" si="3"/>
        <v>1.09.620.0002.m</v>
      </c>
      <c r="G115" s="247" t="str">
        <f t="shared" si="3"/>
        <v>1.09.620.0003.m</v>
      </c>
      <c r="H115" s="247" t="str">
        <f t="shared" si="3"/>
        <v>1.09.620.0004.m</v>
      </c>
      <c r="I115" s="247" t="str">
        <f t="shared" si="3"/>
        <v>1.09.620.0005.m</v>
      </c>
      <c r="J115" s="247" t="str">
        <f t="shared" si="3"/>
        <v>1.09.620.0006.m</v>
      </c>
      <c r="K115" s="247" t="str">
        <f t="shared" si="3"/>
        <v>1.09.620.0007.m</v>
      </c>
      <c r="L115" s="247" t="str">
        <f t="shared" si="3"/>
        <v>1.09.620.0008.m</v>
      </c>
      <c r="M115" s="247" t="str">
        <f t="shared" si="3"/>
        <v>1.09.620.0009.m</v>
      </c>
      <c r="N115" s="247" t="str">
        <f t="shared" si="3"/>
        <v>1.09.620.0010.m</v>
      </c>
      <c r="O115" s="247" t="str">
        <f t="shared" si="3"/>
        <v>1.09.620.0011.m</v>
      </c>
      <c r="P115" s="247" t="str">
        <f t="shared" si="3"/>
        <v>1.09.620.0012.m</v>
      </c>
      <c r="Q115" s="247" t="str">
        <f t="shared" si="3"/>
        <v>1.09.620.0103.m</v>
      </c>
      <c r="R115" s="247" t="str">
        <f t="shared" si="3"/>
        <v>1.09.620.0106.m</v>
      </c>
      <c r="S115" s="247" t="str">
        <f t="shared" si="3"/>
        <v>1.09.620.0200.m</v>
      </c>
      <c r="T115" s="247" t="str">
        <f t="shared" si="3"/>
        <v>1.09.620.0300.m</v>
      </c>
      <c r="U115" s="247" t="str">
        <f t="shared" si="3"/>
        <v>1.09.620.0400.m</v>
      </c>
      <c r="V115" s="247" t="str">
        <f t="shared" si="3"/>
        <v>1.09.620.0500.m</v>
      </c>
      <c r="W115" s="247" t="str">
        <f t="shared" si="3"/>
        <v>1.09.620.0600.m</v>
      </c>
      <c r="X115" s="247" t="str">
        <f t="shared" si="3"/>
        <v>1.09.620.0700.m</v>
      </c>
      <c r="Y115" s="247" t="str">
        <f t="shared" si="3"/>
        <v>1.09.620.0800.m</v>
      </c>
      <c r="Z115" s="247" t="str">
        <f t="shared" si="3"/>
        <v>1.09.620.0900.m</v>
      </c>
      <c r="AA115" s="247" t="str">
        <f t="shared" si="3"/>
        <v>1.09.620.1000.m</v>
      </c>
      <c r="AB115" s="247" t="str">
        <f t="shared" si="3"/>
        <v>1.09.620.1100.m</v>
      </c>
      <c r="AC115" s="247" t="str">
        <f t="shared" si="3"/>
        <v>1.09.620.1200.m</v>
      </c>
      <c r="AD115" s="247" t="str">
        <f t="shared" si="3"/>
        <v>1.09.620.1300.m</v>
      </c>
      <c r="AE115" s="247" t="str">
        <f t="shared" si="3"/>
        <v>1.09.620.1400.m</v>
      </c>
      <c r="AF115" s="247" t="str">
        <f t="shared" si="3"/>
        <v>1.09.620.1500.m</v>
      </c>
      <c r="AG115" s="247" t="str">
        <f t="shared" si="3"/>
        <v>1.09.620.1600.m</v>
      </c>
      <c r="AH115" s="247" t="str">
        <f t="shared" si="3"/>
        <v>1.09.620.1700.m</v>
      </c>
    </row>
    <row r="116" spans="1:65" x14ac:dyDescent="0.25">
      <c r="A116" s="452"/>
      <c r="B116" s="452"/>
      <c r="C116" s="452"/>
      <c r="D116" s="244" t="s">
        <v>2875</v>
      </c>
      <c r="E116" s="244" t="s">
        <v>2876</v>
      </c>
      <c r="F116" s="244" t="s">
        <v>2877</v>
      </c>
      <c r="G116" s="244" t="s">
        <v>2878</v>
      </c>
      <c r="H116" s="244" t="s">
        <v>2879</v>
      </c>
      <c r="I116" s="244" t="s">
        <v>2880</v>
      </c>
      <c r="J116" s="244" t="s">
        <v>2881</v>
      </c>
      <c r="K116" s="244" t="s">
        <v>2882</v>
      </c>
      <c r="L116" s="244" t="s">
        <v>2883</v>
      </c>
      <c r="M116" s="244" t="s">
        <v>2884</v>
      </c>
      <c r="N116" s="244" t="s">
        <v>2885</v>
      </c>
      <c r="O116" s="244" t="s">
        <v>2886</v>
      </c>
      <c r="P116" s="244" t="s">
        <v>2887</v>
      </c>
      <c r="Q116" s="245" t="s">
        <v>2888</v>
      </c>
      <c r="R116" s="245" t="s">
        <v>2889</v>
      </c>
      <c r="S116" s="245" t="s">
        <v>2890</v>
      </c>
      <c r="T116" s="245" t="s">
        <v>2891</v>
      </c>
      <c r="U116" s="245" t="s">
        <v>2892</v>
      </c>
      <c r="V116" s="245" t="s">
        <v>2893</v>
      </c>
      <c r="W116" s="245" t="s">
        <v>2894</v>
      </c>
      <c r="X116" s="245" t="s">
        <v>2895</v>
      </c>
      <c r="Y116" s="245" t="s">
        <v>2896</v>
      </c>
      <c r="Z116" s="245" t="s">
        <v>2897</v>
      </c>
      <c r="AA116" s="245" t="s">
        <v>2898</v>
      </c>
      <c r="AB116" s="245" t="s">
        <v>2899</v>
      </c>
      <c r="AC116" s="245" t="s">
        <v>2900</v>
      </c>
      <c r="AD116" s="245" t="s">
        <v>2901</v>
      </c>
      <c r="AE116" s="245" t="s">
        <v>2902</v>
      </c>
      <c r="AF116" s="245" t="s">
        <v>2903</v>
      </c>
      <c r="AG116" s="245" t="s">
        <v>2904</v>
      </c>
      <c r="AH116" s="245" t="s">
        <v>2905</v>
      </c>
    </row>
    <row r="117" spans="1:65" ht="30" x14ac:dyDescent="0.25">
      <c r="A117" s="198" t="s">
        <v>2800</v>
      </c>
      <c r="B117" s="198" t="s">
        <v>2801</v>
      </c>
      <c r="C117" s="246">
        <f t="shared" ref="C117:C135" si="4">ROUND(C83*1.05,0)</f>
        <v>1198</v>
      </c>
      <c r="D117" s="211" t="s">
        <v>91</v>
      </c>
      <c r="E117" s="211" t="s">
        <v>91</v>
      </c>
      <c r="F117" s="211" t="s">
        <v>91</v>
      </c>
      <c r="G117" s="211" t="s">
        <v>91</v>
      </c>
      <c r="H117" s="211" t="s">
        <v>91</v>
      </c>
      <c r="I117" s="211" t="s">
        <v>91</v>
      </c>
      <c r="J117" s="211" t="s">
        <v>91</v>
      </c>
      <c r="K117" s="211" t="s">
        <v>91</v>
      </c>
      <c r="L117" s="211" t="s">
        <v>91</v>
      </c>
      <c r="M117" s="211" t="s">
        <v>91</v>
      </c>
      <c r="N117" s="211" t="s">
        <v>91</v>
      </c>
      <c r="O117" s="211" t="s">
        <v>91</v>
      </c>
      <c r="P117" s="211" t="s">
        <v>91</v>
      </c>
      <c r="Q117" s="211" t="s">
        <v>91</v>
      </c>
      <c r="R117" s="211" t="s">
        <v>91</v>
      </c>
      <c r="S117" s="211" t="s">
        <v>91</v>
      </c>
      <c r="T117" s="211" t="s">
        <v>91</v>
      </c>
      <c r="U117" s="211" t="s">
        <v>91</v>
      </c>
      <c r="V117" s="211" t="s">
        <v>91</v>
      </c>
      <c r="W117" s="211" t="s">
        <v>91</v>
      </c>
      <c r="X117" s="211" t="s">
        <v>91</v>
      </c>
      <c r="Y117" s="211" t="s">
        <v>91</v>
      </c>
      <c r="Z117" s="211" t="s">
        <v>91</v>
      </c>
      <c r="AA117" s="211" t="s">
        <v>91</v>
      </c>
      <c r="AB117" s="211" t="s">
        <v>91</v>
      </c>
      <c r="AC117" s="211" t="s">
        <v>91</v>
      </c>
      <c r="AD117" s="211" t="s">
        <v>91</v>
      </c>
      <c r="AE117" s="211" t="s">
        <v>91</v>
      </c>
      <c r="AF117" s="211" t="s">
        <v>91</v>
      </c>
      <c r="AG117" s="211" t="s">
        <v>91</v>
      </c>
      <c r="AH117" s="211" t="s">
        <v>91</v>
      </c>
    </row>
    <row r="118" spans="1:65" ht="30" x14ac:dyDescent="0.25">
      <c r="A118" s="198" t="s">
        <v>2802</v>
      </c>
      <c r="B118" s="198" t="s">
        <v>2803</v>
      </c>
      <c r="C118" s="246">
        <f t="shared" si="4"/>
        <v>489</v>
      </c>
      <c r="D118" s="211"/>
      <c r="E118" s="211"/>
      <c r="F118" s="211"/>
      <c r="G118" s="211" t="s">
        <v>91</v>
      </c>
      <c r="H118" s="211"/>
      <c r="I118" s="211"/>
      <c r="J118" s="211"/>
      <c r="K118" s="211"/>
      <c r="L118" s="211"/>
      <c r="M118" s="211"/>
      <c r="N118" s="211"/>
      <c r="O118" s="211"/>
      <c r="P118" s="211" t="s">
        <v>91</v>
      </c>
      <c r="Q118" s="211"/>
      <c r="R118" s="211" t="s">
        <v>91</v>
      </c>
      <c r="S118" s="211" t="s">
        <v>91</v>
      </c>
      <c r="T118" s="211" t="s">
        <v>91</v>
      </c>
      <c r="U118" s="211" t="s">
        <v>91</v>
      </c>
      <c r="V118" s="211" t="s">
        <v>91</v>
      </c>
      <c r="W118" s="211" t="s">
        <v>91</v>
      </c>
      <c r="X118" s="211" t="s">
        <v>91</v>
      </c>
      <c r="Y118" s="211" t="s">
        <v>91</v>
      </c>
      <c r="Z118" s="211" t="s">
        <v>91</v>
      </c>
      <c r="AA118" s="211" t="s">
        <v>91</v>
      </c>
      <c r="AB118" s="211" t="s">
        <v>91</v>
      </c>
      <c r="AC118" s="211" t="s">
        <v>91</v>
      </c>
      <c r="AD118" s="211" t="s">
        <v>91</v>
      </c>
      <c r="AE118" s="211" t="s">
        <v>91</v>
      </c>
      <c r="AF118" s="211" t="s">
        <v>91</v>
      </c>
      <c r="AG118" s="211" t="s">
        <v>91</v>
      </c>
      <c r="AH118" s="211" t="s">
        <v>91</v>
      </c>
    </row>
    <row r="119" spans="1:65" ht="30" x14ac:dyDescent="0.25">
      <c r="A119" s="198" t="s">
        <v>2804</v>
      </c>
      <c r="B119" s="198" t="s">
        <v>2805</v>
      </c>
      <c r="C119" s="246">
        <f t="shared" si="4"/>
        <v>595</v>
      </c>
      <c r="D119" s="211"/>
      <c r="E119" s="211" t="s">
        <v>91</v>
      </c>
      <c r="F119" s="211"/>
      <c r="G119" s="211"/>
      <c r="H119" s="211"/>
      <c r="I119" s="211"/>
      <c r="J119" s="211"/>
      <c r="K119" s="211"/>
      <c r="L119" s="211"/>
      <c r="M119" s="211"/>
      <c r="N119" s="211"/>
      <c r="O119" s="211"/>
      <c r="P119" s="211" t="s">
        <v>91</v>
      </c>
      <c r="Q119" s="211"/>
      <c r="R119" s="211" t="s">
        <v>91</v>
      </c>
      <c r="S119" s="211" t="s">
        <v>91</v>
      </c>
      <c r="T119" s="211" t="s">
        <v>91</v>
      </c>
      <c r="U119" s="211" t="s">
        <v>91</v>
      </c>
      <c r="V119" s="211" t="s">
        <v>91</v>
      </c>
      <c r="W119" s="211" t="s">
        <v>91</v>
      </c>
      <c r="X119" s="211" t="s">
        <v>91</v>
      </c>
      <c r="Y119" s="211" t="s">
        <v>91</v>
      </c>
      <c r="Z119" s="211" t="s">
        <v>91</v>
      </c>
      <c r="AA119" s="211" t="s">
        <v>91</v>
      </c>
      <c r="AB119" s="211" t="s">
        <v>91</v>
      </c>
      <c r="AC119" s="211" t="s">
        <v>91</v>
      </c>
      <c r="AD119" s="211" t="s">
        <v>91</v>
      </c>
      <c r="AE119" s="211" t="s">
        <v>91</v>
      </c>
      <c r="AF119" s="211" t="s">
        <v>91</v>
      </c>
      <c r="AG119" s="211" t="s">
        <v>91</v>
      </c>
      <c r="AH119" s="211" t="s">
        <v>91</v>
      </c>
    </row>
    <row r="120" spans="1:65" ht="30" x14ac:dyDescent="0.25">
      <c r="A120" s="198" t="s">
        <v>2806</v>
      </c>
      <c r="B120" s="198" t="s">
        <v>2807</v>
      </c>
      <c r="C120" s="246">
        <f t="shared" si="4"/>
        <v>312</v>
      </c>
      <c r="D120" s="211"/>
      <c r="E120" s="211" t="s">
        <v>91</v>
      </c>
      <c r="F120" s="211"/>
      <c r="G120" s="211"/>
      <c r="H120" s="211"/>
      <c r="I120" s="211"/>
      <c r="J120" s="211"/>
      <c r="K120" s="211"/>
      <c r="L120" s="211"/>
      <c r="M120" s="211"/>
      <c r="N120" s="211"/>
      <c r="O120" s="211"/>
      <c r="P120" s="211" t="s">
        <v>91</v>
      </c>
      <c r="Q120" s="211"/>
      <c r="R120" s="211"/>
      <c r="S120" s="211" t="s">
        <v>91</v>
      </c>
      <c r="T120" s="211" t="s">
        <v>91</v>
      </c>
      <c r="U120" s="211" t="s">
        <v>91</v>
      </c>
      <c r="V120" s="211" t="s">
        <v>91</v>
      </c>
      <c r="W120" s="211" t="s">
        <v>91</v>
      </c>
      <c r="X120" s="211" t="s">
        <v>91</v>
      </c>
      <c r="Y120" s="211" t="s">
        <v>91</v>
      </c>
      <c r="Z120" s="211" t="s">
        <v>91</v>
      </c>
      <c r="AA120" s="211" t="s">
        <v>91</v>
      </c>
      <c r="AB120" s="211" t="s">
        <v>91</v>
      </c>
      <c r="AC120" s="211" t="s">
        <v>91</v>
      </c>
      <c r="AD120" s="211" t="s">
        <v>91</v>
      </c>
      <c r="AE120" s="211" t="s">
        <v>91</v>
      </c>
      <c r="AF120" s="211" t="s">
        <v>91</v>
      </c>
      <c r="AG120" s="211" t="s">
        <v>91</v>
      </c>
      <c r="AH120" s="211" t="s">
        <v>91</v>
      </c>
    </row>
    <row r="121" spans="1:65" ht="30" x14ac:dyDescent="0.25">
      <c r="A121" s="198" t="s">
        <v>2808</v>
      </c>
      <c r="B121" s="198" t="s">
        <v>2809</v>
      </c>
      <c r="C121" s="246">
        <f t="shared" si="4"/>
        <v>354</v>
      </c>
      <c r="D121" s="211"/>
      <c r="E121" s="211"/>
      <c r="F121" s="211"/>
      <c r="G121" s="211"/>
      <c r="H121" s="211"/>
      <c r="I121" s="211"/>
      <c r="J121" s="211"/>
      <c r="K121" s="211"/>
      <c r="L121" s="211"/>
      <c r="M121" s="211"/>
      <c r="N121" s="211"/>
      <c r="O121" s="211"/>
      <c r="P121" s="211" t="s">
        <v>91</v>
      </c>
      <c r="Q121" s="211"/>
      <c r="R121" s="211"/>
      <c r="S121" s="211" t="s">
        <v>91</v>
      </c>
      <c r="T121" s="211" t="s">
        <v>91</v>
      </c>
      <c r="U121" s="211" t="s">
        <v>91</v>
      </c>
      <c r="V121" s="211" t="s">
        <v>91</v>
      </c>
      <c r="W121" s="211" t="s">
        <v>91</v>
      </c>
      <c r="X121" s="211" t="s">
        <v>91</v>
      </c>
      <c r="Y121" s="211" t="s">
        <v>91</v>
      </c>
      <c r="Z121" s="211" t="s">
        <v>91</v>
      </c>
      <c r="AA121" s="211" t="s">
        <v>91</v>
      </c>
      <c r="AB121" s="211" t="s">
        <v>91</v>
      </c>
      <c r="AC121" s="211" t="s">
        <v>91</v>
      </c>
      <c r="AD121" s="211" t="s">
        <v>91</v>
      </c>
      <c r="AE121" s="211" t="s">
        <v>91</v>
      </c>
      <c r="AF121" s="211" t="s">
        <v>91</v>
      </c>
      <c r="AG121" s="211" t="s">
        <v>91</v>
      </c>
      <c r="AH121" s="211" t="s">
        <v>91</v>
      </c>
    </row>
    <row r="122" spans="1:65" ht="30" x14ac:dyDescent="0.25">
      <c r="A122" s="198" t="s">
        <v>2810</v>
      </c>
      <c r="B122" s="198" t="s">
        <v>2811</v>
      </c>
      <c r="C122" s="246">
        <f t="shared" si="4"/>
        <v>579</v>
      </c>
      <c r="D122" s="211"/>
      <c r="E122" s="211"/>
      <c r="F122" s="211"/>
      <c r="G122" s="211" t="s">
        <v>91</v>
      </c>
      <c r="H122" s="211"/>
      <c r="I122" s="211"/>
      <c r="J122" s="211"/>
      <c r="K122" s="211"/>
      <c r="L122" s="211"/>
      <c r="M122" s="211"/>
      <c r="N122" s="211"/>
      <c r="O122" s="211"/>
      <c r="P122" s="211" t="s">
        <v>91</v>
      </c>
      <c r="Q122" s="211"/>
      <c r="R122" s="211"/>
      <c r="S122" s="211" t="s">
        <v>91</v>
      </c>
      <c r="T122" s="211" t="s">
        <v>91</v>
      </c>
      <c r="U122" s="211" t="s">
        <v>91</v>
      </c>
      <c r="V122" s="211" t="s">
        <v>91</v>
      </c>
      <c r="W122" s="211" t="s">
        <v>91</v>
      </c>
      <c r="X122" s="211" t="s">
        <v>91</v>
      </c>
      <c r="Y122" s="211" t="s">
        <v>91</v>
      </c>
      <c r="Z122" s="211" t="s">
        <v>91</v>
      </c>
      <c r="AA122" s="211" t="s">
        <v>91</v>
      </c>
      <c r="AB122" s="211" t="s">
        <v>91</v>
      </c>
      <c r="AC122" s="211" t="s">
        <v>91</v>
      </c>
      <c r="AD122" s="211" t="s">
        <v>91</v>
      </c>
      <c r="AE122" s="211" t="s">
        <v>91</v>
      </c>
      <c r="AF122" s="211" t="s">
        <v>91</v>
      </c>
      <c r="AG122" s="211" t="s">
        <v>91</v>
      </c>
      <c r="AH122" s="211" t="s">
        <v>91</v>
      </c>
    </row>
    <row r="123" spans="1:65" ht="30" x14ac:dyDescent="0.25">
      <c r="A123" s="198" t="s">
        <v>2812</v>
      </c>
      <c r="B123" s="198" t="s">
        <v>2813</v>
      </c>
      <c r="C123" s="246">
        <f t="shared" si="4"/>
        <v>374</v>
      </c>
      <c r="D123" s="211"/>
      <c r="E123" s="211"/>
      <c r="F123" s="211"/>
      <c r="G123" s="211"/>
      <c r="H123" s="211"/>
      <c r="I123" s="211"/>
      <c r="J123" s="211"/>
      <c r="K123" s="211"/>
      <c r="L123" s="211"/>
      <c r="M123" s="211"/>
      <c r="N123" s="211"/>
      <c r="O123" s="211"/>
      <c r="P123" s="211" t="s">
        <v>91</v>
      </c>
      <c r="Q123" s="211"/>
      <c r="R123" s="211"/>
      <c r="S123" s="211" t="s">
        <v>91</v>
      </c>
      <c r="T123" s="211" t="s">
        <v>91</v>
      </c>
      <c r="U123" s="211" t="s">
        <v>91</v>
      </c>
      <c r="V123" s="211" t="s">
        <v>91</v>
      </c>
      <c r="W123" s="211" t="s">
        <v>91</v>
      </c>
      <c r="X123" s="211" t="s">
        <v>91</v>
      </c>
      <c r="Y123" s="211" t="s">
        <v>91</v>
      </c>
      <c r="Z123" s="211" t="s">
        <v>91</v>
      </c>
      <c r="AA123" s="211" t="s">
        <v>91</v>
      </c>
      <c r="AB123" s="211" t="s">
        <v>91</v>
      </c>
      <c r="AC123" s="211" t="s">
        <v>91</v>
      </c>
      <c r="AD123" s="211" t="s">
        <v>91</v>
      </c>
      <c r="AE123" s="211" t="s">
        <v>91</v>
      </c>
      <c r="AF123" s="211" t="s">
        <v>91</v>
      </c>
      <c r="AG123" s="211" t="s">
        <v>91</v>
      </c>
      <c r="AH123" s="211" t="s">
        <v>91</v>
      </c>
    </row>
    <row r="124" spans="1:65" ht="30" x14ac:dyDescent="0.25">
      <c r="A124" s="198" t="s">
        <v>2814</v>
      </c>
      <c r="B124" s="198" t="s">
        <v>2815</v>
      </c>
      <c r="C124" s="246">
        <f t="shared" si="4"/>
        <v>548</v>
      </c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 t="s">
        <v>91</v>
      </c>
      <c r="X124" s="211"/>
      <c r="Y124" s="211"/>
      <c r="Z124" s="211"/>
      <c r="AA124" s="211"/>
      <c r="AB124" s="211"/>
      <c r="AC124" s="211"/>
      <c r="AD124" s="211" t="s">
        <v>91</v>
      </c>
      <c r="AE124" s="211" t="s">
        <v>91</v>
      </c>
      <c r="AF124" s="211" t="s">
        <v>91</v>
      </c>
      <c r="AG124" s="211" t="s">
        <v>91</v>
      </c>
      <c r="AH124" s="211" t="s">
        <v>91</v>
      </c>
    </row>
    <row r="125" spans="1:65" ht="45" x14ac:dyDescent="0.25">
      <c r="A125" s="198" t="s">
        <v>2816</v>
      </c>
      <c r="B125" s="198" t="s">
        <v>2817</v>
      </c>
      <c r="C125" s="246">
        <f t="shared" si="4"/>
        <v>507</v>
      </c>
      <c r="D125" s="211"/>
      <c r="E125" s="211"/>
      <c r="F125" s="211"/>
      <c r="G125" s="211"/>
      <c r="H125" s="211"/>
      <c r="I125" s="211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 t="s">
        <v>91</v>
      </c>
      <c r="X125" s="211"/>
      <c r="Y125" s="211"/>
      <c r="Z125" s="211"/>
      <c r="AA125" s="211"/>
      <c r="AB125" s="211"/>
      <c r="AC125" s="211"/>
      <c r="AD125" s="211" t="s">
        <v>91</v>
      </c>
      <c r="AE125" s="211" t="s">
        <v>91</v>
      </c>
      <c r="AF125" s="211" t="s">
        <v>91</v>
      </c>
      <c r="AG125" s="211" t="s">
        <v>91</v>
      </c>
      <c r="AH125" s="211" t="s">
        <v>91</v>
      </c>
    </row>
    <row r="126" spans="1:65" ht="30" x14ac:dyDescent="0.25">
      <c r="A126" s="198" t="s">
        <v>2818</v>
      </c>
      <c r="B126" s="198" t="s">
        <v>2819</v>
      </c>
      <c r="C126" s="246">
        <f t="shared" si="4"/>
        <v>423</v>
      </c>
      <c r="D126" s="211"/>
      <c r="E126" s="211"/>
      <c r="F126" s="211"/>
      <c r="G126" s="211"/>
      <c r="H126" s="211"/>
      <c r="I126" s="211"/>
      <c r="J126" s="211"/>
      <c r="K126" s="211"/>
      <c r="L126" s="211"/>
      <c r="M126" s="211"/>
      <c r="N126" s="211"/>
      <c r="O126" s="211"/>
      <c r="P126" s="211" t="s">
        <v>91</v>
      </c>
      <c r="Q126" s="211"/>
      <c r="R126" s="211"/>
      <c r="S126" s="211"/>
      <c r="T126" s="211" t="s">
        <v>91</v>
      </c>
      <c r="U126" s="211"/>
      <c r="V126" s="211" t="s">
        <v>91</v>
      </c>
      <c r="W126" s="211" t="s">
        <v>91</v>
      </c>
      <c r="X126" s="211" t="s">
        <v>91</v>
      </c>
      <c r="Y126" s="211" t="s">
        <v>91</v>
      </c>
      <c r="Z126" s="211" t="s">
        <v>91</v>
      </c>
      <c r="AA126" s="211" t="s">
        <v>91</v>
      </c>
      <c r="AB126" s="211" t="s">
        <v>91</v>
      </c>
      <c r="AC126" s="211" t="s">
        <v>91</v>
      </c>
      <c r="AD126" s="211" t="s">
        <v>91</v>
      </c>
      <c r="AE126" s="211" t="s">
        <v>91</v>
      </c>
      <c r="AF126" s="211" t="s">
        <v>91</v>
      </c>
      <c r="AG126" s="211" t="s">
        <v>91</v>
      </c>
      <c r="AH126" s="211"/>
    </row>
    <row r="127" spans="1:65" ht="30" x14ac:dyDescent="0.25">
      <c r="A127" s="198" t="s">
        <v>2820</v>
      </c>
      <c r="B127" s="198" t="s">
        <v>2821</v>
      </c>
      <c r="C127" s="246">
        <f t="shared" si="4"/>
        <v>566</v>
      </c>
      <c r="D127" s="211" t="s">
        <v>91</v>
      </c>
      <c r="E127" s="211"/>
      <c r="F127" s="211"/>
      <c r="G127" s="211"/>
      <c r="H127" s="211"/>
      <c r="I127" s="211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</row>
    <row r="128" spans="1:65" ht="30" x14ac:dyDescent="0.25">
      <c r="A128" s="198" t="s">
        <v>2822</v>
      </c>
      <c r="B128" s="198" t="s">
        <v>2823</v>
      </c>
      <c r="C128" s="246">
        <f t="shared" si="4"/>
        <v>908</v>
      </c>
      <c r="D128" s="211"/>
      <c r="E128" s="211" t="s">
        <v>91</v>
      </c>
      <c r="F128" s="211"/>
      <c r="G128" s="211"/>
      <c r="H128" s="211"/>
      <c r="I128" s="211"/>
      <c r="J128" s="211"/>
      <c r="K128" s="211"/>
      <c r="L128" s="211"/>
      <c r="M128" s="211"/>
      <c r="N128" s="211"/>
      <c r="O128" s="211"/>
      <c r="P128" s="211" t="s">
        <v>91</v>
      </c>
      <c r="Q128" s="211"/>
      <c r="R128" s="211"/>
      <c r="S128" s="211" t="s">
        <v>91</v>
      </c>
      <c r="T128" s="211" t="s">
        <v>91</v>
      </c>
      <c r="U128" s="211" t="s">
        <v>91</v>
      </c>
      <c r="V128" s="211" t="s">
        <v>91</v>
      </c>
      <c r="W128" s="211" t="s">
        <v>91</v>
      </c>
      <c r="X128" s="211" t="s">
        <v>91</v>
      </c>
      <c r="Y128" s="211" t="s">
        <v>91</v>
      </c>
      <c r="Z128" s="211" t="s">
        <v>91</v>
      </c>
      <c r="AA128" s="211" t="s">
        <v>91</v>
      </c>
      <c r="AB128" s="211" t="s">
        <v>91</v>
      </c>
      <c r="AC128" s="211" t="s">
        <v>91</v>
      </c>
      <c r="AD128" s="211" t="s">
        <v>91</v>
      </c>
      <c r="AE128" s="211" t="s">
        <v>91</v>
      </c>
      <c r="AF128" s="211" t="s">
        <v>91</v>
      </c>
      <c r="AG128" s="211" t="s">
        <v>91</v>
      </c>
      <c r="AH128" s="211" t="s">
        <v>91</v>
      </c>
    </row>
    <row r="129" spans="1:34" x14ac:dyDescent="0.25">
      <c r="A129" s="198" t="s">
        <v>2824</v>
      </c>
      <c r="B129" s="198" t="s">
        <v>2825</v>
      </c>
      <c r="C129" s="246">
        <f t="shared" si="4"/>
        <v>819</v>
      </c>
      <c r="D129" s="211"/>
      <c r="E129" s="211" t="s">
        <v>91</v>
      </c>
      <c r="F129" s="211"/>
      <c r="G129" s="211"/>
      <c r="H129" s="211"/>
      <c r="I129" s="211"/>
      <c r="J129" s="211"/>
      <c r="K129" s="211"/>
      <c r="L129" s="211"/>
      <c r="M129" s="211"/>
      <c r="N129" s="211"/>
      <c r="O129" s="211"/>
      <c r="P129" s="211" t="s">
        <v>91</v>
      </c>
      <c r="Q129" s="211"/>
      <c r="R129" s="211"/>
      <c r="S129" s="211"/>
      <c r="T129" s="211" t="s">
        <v>91</v>
      </c>
      <c r="U129" s="211" t="s">
        <v>91</v>
      </c>
      <c r="V129" s="211"/>
      <c r="W129" s="211" t="s">
        <v>91</v>
      </c>
      <c r="X129" s="211"/>
      <c r="Y129" s="211"/>
      <c r="Z129" s="211"/>
      <c r="AA129" s="211"/>
      <c r="AB129" s="211"/>
      <c r="AC129" s="211"/>
      <c r="AD129" s="211" t="s">
        <v>91</v>
      </c>
      <c r="AE129" s="211"/>
      <c r="AF129" s="211" t="s">
        <v>91</v>
      </c>
      <c r="AG129" s="211"/>
      <c r="AH129" s="211" t="s">
        <v>91</v>
      </c>
    </row>
    <row r="130" spans="1:34" ht="30" x14ac:dyDescent="0.25">
      <c r="A130" s="198" t="s">
        <v>2826</v>
      </c>
      <c r="B130" s="198" t="s">
        <v>2827</v>
      </c>
      <c r="C130" s="246">
        <f t="shared" si="4"/>
        <v>819</v>
      </c>
      <c r="D130" s="211"/>
      <c r="E130" s="211" t="s">
        <v>91</v>
      </c>
      <c r="F130" s="211"/>
      <c r="G130" s="211"/>
      <c r="H130" s="211"/>
      <c r="I130" s="211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/>
      <c r="AF130" s="211"/>
      <c r="AG130" s="211"/>
      <c r="AH130" s="211"/>
    </row>
    <row r="131" spans="1:34" ht="30" x14ac:dyDescent="0.25">
      <c r="A131" s="198" t="s">
        <v>2906</v>
      </c>
      <c r="B131" s="198" t="s">
        <v>2907</v>
      </c>
      <c r="C131" s="246">
        <f t="shared" si="4"/>
        <v>1557</v>
      </c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 t="s">
        <v>91</v>
      </c>
      <c r="X131" s="211"/>
      <c r="Y131" s="211"/>
      <c r="Z131" s="211"/>
      <c r="AA131" s="211"/>
      <c r="AB131" s="211"/>
      <c r="AC131" s="211"/>
      <c r="AD131" s="211" t="s">
        <v>91</v>
      </c>
      <c r="AE131" s="211"/>
      <c r="AF131" s="211"/>
      <c r="AG131" s="211"/>
      <c r="AH131" s="211" t="s">
        <v>91</v>
      </c>
    </row>
    <row r="132" spans="1:34" ht="30" x14ac:dyDescent="0.25">
      <c r="A132" s="198" t="s">
        <v>2908</v>
      </c>
      <c r="B132" s="198" t="s">
        <v>2909</v>
      </c>
      <c r="C132" s="246">
        <f t="shared" si="4"/>
        <v>1557</v>
      </c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 t="s">
        <v>91</v>
      </c>
      <c r="X132" s="211"/>
      <c r="Y132" s="211"/>
      <c r="Z132" s="211"/>
      <c r="AA132" s="211"/>
      <c r="AB132" s="211"/>
      <c r="AC132" s="211"/>
      <c r="AD132" s="211" t="s">
        <v>91</v>
      </c>
      <c r="AE132" s="211"/>
      <c r="AF132" s="211"/>
      <c r="AG132" s="211"/>
      <c r="AH132" s="211" t="s">
        <v>91</v>
      </c>
    </row>
    <row r="133" spans="1:34" ht="30" x14ac:dyDescent="0.25">
      <c r="A133" s="198" t="s">
        <v>2910</v>
      </c>
      <c r="B133" s="198" t="s">
        <v>2911</v>
      </c>
      <c r="C133" s="246">
        <f t="shared" si="4"/>
        <v>648</v>
      </c>
      <c r="D133" s="211"/>
      <c r="E133" s="211"/>
      <c r="F133" s="211"/>
      <c r="G133" s="21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 t="s">
        <v>91</v>
      </c>
      <c r="X133" s="211"/>
      <c r="Y133" s="211"/>
      <c r="Z133" s="211"/>
      <c r="AA133" s="211" t="s">
        <v>91</v>
      </c>
      <c r="AB133" s="211"/>
      <c r="AC133" s="211"/>
      <c r="AD133" s="211" t="s">
        <v>91</v>
      </c>
      <c r="AE133" s="211"/>
      <c r="AF133" s="211"/>
      <c r="AG133" s="211"/>
      <c r="AH133" s="211" t="s">
        <v>91</v>
      </c>
    </row>
    <row r="134" spans="1:34" x14ac:dyDescent="0.25">
      <c r="A134" s="198" t="s">
        <v>2828</v>
      </c>
      <c r="B134" s="198" t="s">
        <v>2829</v>
      </c>
      <c r="C134" s="246">
        <f t="shared" si="4"/>
        <v>1277</v>
      </c>
      <c r="D134" s="211"/>
      <c r="E134" s="211" t="s">
        <v>91</v>
      </c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 t="s">
        <v>91</v>
      </c>
      <c r="Q134" s="211"/>
      <c r="R134" s="211"/>
      <c r="S134" s="211"/>
      <c r="T134" s="211"/>
      <c r="U134" s="211"/>
      <c r="V134" s="211"/>
      <c r="W134" s="211" t="s">
        <v>91</v>
      </c>
      <c r="X134" s="211"/>
      <c r="Y134" s="211"/>
      <c r="Z134" s="211"/>
      <c r="AA134" s="211" t="s">
        <v>91</v>
      </c>
      <c r="AB134" s="211"/>
      <c r="AC134" s="211"/>
      <c r="AD134" s="211"/>
      <c r="AE134" s="211"/>
      <c r="AF134" s="211"/>
      <c r="AG134" s="211"/>
      <c r="AH134" s="211" t="s">
        <v>91</v>
      </c>
    </row>
    <row r="135" spans="1:34" x14ac:dyDescent="0.25">
      <c r="A135" s="198" t="s">
        <v>2830</v>
      </c>
      <c r="B135" s="198" t="s">
        <v>2831</v>
      </c>
      <c r="C135" s="246">
        <f t="shared" si="4"/>
        <v>819</v>
      </c>
      <c r="D135" s="211"/>
      <c r="E135" s="211" t="s">
        <v>91</v>
      </c>
      <c r="F135" s="211"/>
      <c r="G135" s="211"/>
      <c r="H135" s="211"/>
      <c r="I135" s="211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</row>
    <row r="136" spans="1:34" x14ac:dyDescent="0.25">
      <c r="A136" s="198" t="s">
        <v>2485</v>
      </c>
      <c r="B136" s="198" t="s">
        <v>2486</v>
      </c>
      <c r="C136" s="246">
        <v>62</v>
      </c>
      <c r="D136" s="211"/>
      <c r="E136" s="211" t="s">
        <v>91</v>
      </c>
      <c r="F136" s="211"/>
      <c r="G136" s="211" t="s">
        <v>91</v>
      </c>
      <c r="H136" s="211"/>
      <c r="I136" s="211"/>
      <c r="J136" s="211"/>
      <c r="K136" s="211"/>
      <c r="L136" s="211"/>
      <c r="M136" s="211"/>
      <c r="N136" s="211"/>
      <c r="O136" s="211"/>
      <c r="P136" s="211" t="s">
        <v>91</v>
      </c>
      <c r="Q136" s="211"/>
      <c r="R136" s="211"/>
      <c r="S136" s="211" t="s">
        <v>91</v>
      </c>
      <c r="T136" s="211" t="s">
        <v>91</v>
      </c>
      <c r="U136" s="211" t="s">
        <v>91</v>
      </c>
      <c r="V136" s="211" t="s">
        <v>91</v>
      </c>
      <c r="W136" s="211" t="s">
        <v>91</v>
      </c>
      <c r="X136" s="211" t="s">
        <v>91</v>
      </c>
      <c r="Y136" s="211" t="s">
        <v>91</v>
      </c>
      <c r="Z136" s="211" t="s">
        <v>91</v>
      </c>
      <c r="AA136" s="211" t="s">
        <v>91</v>
      </c>
      <c r="AB136" s="211" t="s">
        <v>91</v>
      </c>
      <c r="AC136" s="211" t="s">
        <v>91</v>
      </c>
      <c r="AD136" s="211" t="s">
        <v>91</v>
      </c>
      <c r="AE136" s="211" t="s">
        <v>91</v>
      </c>
      <c r="AF136" s="211" t="s">
        <v>91</v>
      </c>
      <c r="AG136" s="211" t="s">
        <v>91</v>
      </c>
      <c r="AH136" s="211" t="s">
        <v>91</v>
      </c>
    </row>
    <row r="137" spans="1:34" ht="30" x14ac:dyDescent="0.25">
      <c r="A137" s="198" t="s">
        <v>2487</v>
      </c>
      <c r="B137" s="198" t="s">
        <v>1516</v>
      </c>
      <c r="C137" s="246">
        <v>81</v>
      </c>
      <c r="D137" s="211"/>
      <c r="E137" s="211" t="s">
        <v>91</v>
      </c>
      <c r="F137" s="211"/>
      <c r="G137" s="211" t="s">
        <v>91</v>
      </c>
      <c r="H137" s="211"/>
      <c r="I137" s="211"/>
      <c r="J137" s="211"/>
      <c r="K137" s="211"/>
      <c r="L137" s="211"/>
      <c r="M137" s="211"/>
      <c r="N137" s="211"/>
      <c r="O137" s="211"/>
      <c r="P137" s="211" t="s">
        <v>91</v>
      </c>
      <c r="Q137" s="211"/>
      <c r="R137" s="211"/>
      <c r="S137" s="211" t="s">
        <v>91</v>
      </c>
      <c r="T137" s="211" t="s">
        <v>91</v>
      </c>
      <c r="U137" s="211" t="s">
        <v>91</v>
      </c>
      <c r="V137" s="211" t="s">
        <v>91</v>
      </c>
      <c r="W137" s="211" t="s">
        <v>91</v>
      </c>
      <c r="X137" s="211" t="s">
        <v>91</v>
      </c>
      <c r="Y137" s="211" t="s">
        <v>91</v>
      </c>
      <c r="Z137" s="211" t="s">
        <v>91</v>
      </c>
      <c r="AA137" s="211" t="s">
        <v>91</v>
      </c>
      <c r="AB137" s="211" t="s">
        <v>91</v>
      </c>
      <c r="AC137" s="211" t="s">
        <v>91</v>
      </c>
      <c r="AD137" s="211" t="s">
        <v>91</v>
      </c>
      <c r="AE137" s="211" t="s">
        <v>91</v>
      </c>
      <c r="AF137" s="211" t="s">
        <v>91</v>
      </c>
      <c r="AG137" s="211" t="s">
        <v>91</v>
      </c>
      <c r="AH137" s="211" t="s">
        <v>91</v>
      </c>
    </row>
    <row r="138" spans="1:34" x14ac:dyDescent="0.25">
      <c r="A138" s="198" t="s">
        <v>2832</v>
      </c>
      <c r="B138" s="198" t="s">
        <v>2833</v>
      </c>
      <c r="C138" s="246">
        <v>89</v>
      </c>
      <c r="D138" s="211"/>
      <c r="E138" s="211" t="s">
        <v>91</v>
      </c>
      <c r="F138" s="211"/>
      <c r="G138" s="211" t="s">
        <v>91</v>
      </c>
      <c r="H138" s="211"/>
      <c r="I138" s="211"/>
      <c r="J138" s="211"/>
      <c r="K138" s="211"/>
      <c r="L138" s="211"/>
      <c r="M138" s="211"/>
      <c r="N138" s="211"/>
      <c r="O138" s="211"/>
      <c r="P138" s="211" t="s">
        <v>91</v>
      </c>
      <c r="Q138" s="211"/>
      <c r="R138" s="211"/>
      <c r="S138" s="211" t="s">
        <v>91</v>
      </c>
      <c r="T138" s="211" t="s">
        <v>91</v>
      </c>
      <c r="U138" s="211" t="s">
        <v>91</v>
      </c>
      <c r="V138" s="211" t="s">
        <v>91</v>
      </c>
      <c r="W138" s="211" t="s">
        <v>91</v>
      </c>
      <c r="X138" s="211" t="s">
        <v>91</v>
      </c>
      <c r="Y138" s="211" t="s">
        <v>91</v>
      </c>
      <c r="Z138" s="211" t="s">
        <v>91</v>
      </c>
      <c r="AA138" s="211" t="s">
        <v>91</v>
      </c>
      <c r="AB138" s="211" t="s">
        <v>91</v>
      </c>
      <c r="AC138" s="211" t="s">
        <v>91</v>
      </c>
      <c r="AD138" s="211" t="s">
        <v>91</v>
      </c>
      <c r="AE138" s="211" t="s">
        <v>91</v>
      </c>
      <c r="AF138" s="211" t="s">
        <v>91</v>
      </c>
      <c r="AG138" s="211" t="s">
        <v>91</v>
      </c>
      <c r="AH138" s="211" t="s">
        <v>91</v>
      </c>
    </row>
    <row r="139" spans="1:34" x14ac:dyDescent="0.25">
      <c r="A139" s="198" t="s">
        <v>2475</v>
      </c>
      <c r="B139" s="198" t="s">
        <v>2834</v>
      </c>
      <c r="C139" s="246">
        <f t="shared" ref="C139" si="5">ROUND(C105*1.05,0)</f>
        <v>258</v>
      </c>
      <c r="D139" s="211"/>
      <c r="E139" s="211"/>
      <c r="F139" s="211"/>
      <c r="G139" s="211"/>
      <c r="H139" s="211"/>
      <c r="I139" s="211"/>
      <c r="J139" s="211"/>
      <c r="K139" s="211"/>
      <c r="L139" s="211"/>
      <c r="M139" s="211"/>
      <c r="N139" s="211"/>
      <c r="O139" s="211"/>
      <c r="P139" s="211" t="s">
        <v>91</v>
      </c>
      <c r="Q139" s="211"/>
      <c r="R139" s="211"/>
      <c r="S139" s="211" t="s">
        <v>91</v>
      </c>
      <c r="T139" s="211" t="s">
        <v>91</v>
      </c>
      <c r="U139" s="211" t="s">
        <v>91</v>
      </c>
      <c r="V139" s="211" t="s">
        <v>91</v>
      </c>
      <c r="W139" s="211" t="s">
        <v>91</v>
      </c>
      <c r="X139" s="211" t="s">
        <v>91</v>
      </c>
      <c r="Y139" s="211" t="s">
        <v>91</v>
      </c>
      <c r="Z139" s="211" t="s">
        <v>91</v>
      </c>
      <c r="AA139" s="211" t="s">
        <v>91</v>
      </c>
      <c r="AB139" s="211" t="s">
        <v>91</v>
      </c>
      <c r="AC139" s="211" t="s">
        <v>91</v>
      </c>
      <c r="AD139" s="211" t="s">
        <v>91</v>
      </c>
      <c r="AE139" s="211" t="s">
        <v>91</v>
      </c>
      <c r="AF139" s="211" t="s">
        <v>91</v>
      </c>
      <c r="AG139" s="211" t="s">
        <v>91</v>
      </c>
      <c r="AH139" s="211" t="s">
        <v>91</v>
      </c>
    </row>
    <row r="140" spans="1:34" ht="45" x14ac:dyDescent="0.25">
      <c r="A140" s="198" t="s">
        <v>2461</v>
      </c>
      <c r="B140" s="198" t="s">
        <v>2835</v>
      </c>
      <c r="C140" s="246">
        <v>24</v>
      </c>
      <c r="D140" s="211"/>
      <c r="E140" s="211"/>
      <c r="F140" s="211"/>
      <c r="G140" s="211"/>
      <c r="H140" s="211"/>
      <c r="I140" s="211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 t="s">
        <v>91</v>
      </c>
      <c r="X140" s="211"/>
      <c r="Y140" s="211"/>
      <c r="Z140" s="211"/>
      <c r="AA140" s="211" t="s">
        <v>91</v>
      </c>
      <c r="AB140" s="211"/>
      <c r="AC140" s="211"/>
      <c r="AD140" s="211"/>
      <c r="AE140" s="211"/>
      <c r="AF140" s="211"/>
      <c r="AG140" s="211"/>
      <c r="AH140" s="211"/>
    </row>
    <row r="141" spans="1:34" ht="30" x14ac:dyDescent="0.25">
      <c r="A141" s="198" t="s">
        <v>2469</v>
      </c>
      <c r="B141" s="198" t="s">
        <v>2912</v>
      </c>
      <c r="C141" s="246">
        <f t="shared" ref="C141:C144" si="6">ROUND(C107*1.05,0)</f>
        <v>258</v>
      </c>
      <c r="D141" s="211"/>
      <c r="E141" s="211"/>
      <c r="F141" s="211"/>
      <c r="G141" s="211"/>
      <c r="H141" s="211"/>
      <c r="I141" s="211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 t="s">
        <v>91</v>
      </c>
      <c r="AG141" s="211" t="s">
        <v>91</v>
      </c>
      <c r="AH141" s="211" t="s">
        <v>91</v>
      </c>
    </row>
    <row r="142" spans="1:34" ht="30" x14ac:dyDescent="0.25">
      <c r="A142" s="198" t="s">
        <v>2471</v>
      </c>
      <c r="B142" s="198" t="s">
        <v>2472</v>
      </c>
      <c r="C142" s="246">
        <f t="shared" si="6"/>
        <v>218</v>
      </c>
      <c r="D142" s="211"/>
      <c r="E142" s="211"/>
      <c r="F142" s="211"/>
      <c r="G142" s="211"/>
      <c r="H142" s="211"/>
      <c r="I142" s="211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 t="s">
        <v>91</v>
      </c>
      <c r="AG142" s="211" t="s">
        <v>91</v>
      </c>
      <c r="AH142" s="211" t="s">
        <v>91</v>
      </c>
    </row>
    <row r="143" spans="1:34" ht="30" x14ac:dyDescent="0.25">
      <c r="A143" s="198" t="s">
        <v>2836</v>
      </c>
      <c r="B143" s="198" t="s">
        <v>2837</v>
      </c>
      <c r="C143" s="246">
        <f t="shared" si="6"/>
        <v>977</v>
      </c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 t="s">
        <v>91</v>
      </c>
      <c r="Q143" s="211"/>
      <c r="R143" s="211"/>
      <c r="S143" s="211"/>
      <c r="T143" s="211"/>
      <c r="U143" s="211"/>
      <c r="V143" s="211"/>
      <c r="W143" s="211" t="s">
        <v>91</v>
      </c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</row>
    <row r="144" spans="1:34" x14ac:dyDescent="0.25">
      <c r="A144" s="198" t="s">
        <v>2838</v>
      </c>
      <c r="B144" s="198" t="s">
        <v>2839</v>
      </c>
      <c r="C144" s="246">
        <f t="shared" si="6"/>
        <v>550</v>
      </c>
      <c r="D144" s="211"/>
      <c r="E144" s="211" t="s">
        <v>91</v>
      </c>
      <c r="F144" s="211"/>
      <c r="G144" s="211"/>
      <c r="H144" s="211"/>
      <c r="I144" s="211"/>
      <c r="J144" s="211"/>
      <c r="K144" s="211"/>
      <c r="L144" s="211"/>
      <c r="M144" s="211"/>
      <c r="N144" s="211"/>
      <c r="O144" s="211"/>
      <c r="P144" s="211" t="s">
        <v>91</v>
      </c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</row>
    <row r="146" spans="1:1" x14ac:dyDescent="0.25">
      <c r="A146" s="243" t="s">
        <v>2698</v>
      </c>
    </row>
  </sheetData>
  <mergeCells count="17">
    <mergeCell ref="A113:AH113"/>
    <mergeCell ref="A115:A116"/>
    <mergeCell ref="B115:B116"/>
    <mergeCell ref="C115:C116"/>
    <mergeCell ref="A47:A48"/>
    <mergeCell ref="B47:B48"/>
    <mergeCell ref="C47:C48"/>
    <mergeCell ref="A79:AH79"/>
    <mergeCell ref="A81:A82"/>
    <mergeCell ref="B81:B82"/>
    <mergeCell ref="C81:C82"/>
    <mergeCell ref="A45:AH45"/>
    <mergeCell ref="A9:AH9"/>
    <mergeCell ref="A11:AH11"/>
    <mergeCell ref="A13:A14"/>
    <mergeCell ref="B13:B14"/>
    <mergeCell ref="C13:C14"/>
  </mergeCells>
  <conditionalFormatting sqref="A3">
    <cfRule type="duplicateValues" dxfId="23" priority="3"/>
  </conditionalFormatting>
  <conditionalFormatting sqref="A4">
    <cfRule type="duplicateValues" dxfId="22" priority="2"/>
  </conditionalFormatting>
  <conditionalFormatting sqref="AH1">
    <cfRule type="duplicateValues" dxfId="21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69967-0308-4E95-B542-B6D95E7F0162}">
  <dimension ref="A1:AQ1338"/>
  <sheetViews>
    <sheetView topLeftCell="A529" zoomScale="70" zoomScaleNormal="70" workbookViewId="0">
      <selection activeCell="M534" sqref="M534"/>
    </sheetView>
  </sheetViews>
  <sheetFormatPr defaultRowHeight="15" x14ac:dyDescent="0.25"/>
  <cols>
    <col min="1" max="1" width="10.140625" style="12" customWidth="1"/>
    <col min="2" max="2" width="18.140625" style="12" customWidth="1"/>
    <col min="3" max="3" width="73.7109375" style="9" customWidth="1"/>
    <col min="4" max="4" width="19.5703125" style="9" customWidth="1"/>
    <col min="5" max="5" width="32.85546875" style="9" customWidth="1"/>
    <col min="6" max="6" width="18.28515625" style="9" customWidth="1"/>
    <col min="7" max="7" width="19.140625" style="9" customWidth="1"/>
    <col min="8" max="8" width="17" style="254" customWidth="1"/>
    <col min="9" max="16" width="9.140625" style="2"/>
    <col min="17" max="17" width="38.140625" style="2" customWidth="1"/>
    <col min="18" max="18" width="9.140625" style="2"/>
    <col min="19" max="19" width="10" style="2" bestFit="1" customWidth="1"/>
    <col min="20" max="256" width="9.140625" style="2"/>
    <col min="257" max="257" width="10.140625" style="2" customWidth="1"/>
    <col min="258" max="258" width="18.140625" style="2" customWidth="1"/>
    <col min="259" max="259" width="73.7109375" style="2" customWidth="1"/>
    <col min="260" max="260" width="19.5703125" style="2" customWidth="1"/>
    <col min="261" max="261" width="32.85546875" style="2" customWidth="1"/>
    <col min="262" max="262" width="18.28515625" style="2" customWidth="1"/>
    <col min="263" max="263" width="19.140625" style="2" customWidth="1"/>
    <col min="264" max="264" width="17" style="2" customWidth="1"/>
    <col min="265" max="272" width="9.140625" style="2"/>
    <col min="273" max="273" width="38.140625" style="2" customWidth="1"/>
    <col min="274" max="274" width="9.140625" style="2"/>
    <col min="275" max="275" width="10" style="2" bestFit="1" customWidth="1"/>
    <col min="276" max="512" width="9.140625" style="2"/>
    <col min="513" max="513" width="10.140625" style="2" customWidth="1"/>
    <col min="514" max="514" width="18.140625" style="2" customWidth="1"/>
    <col min="515" max="515" width="73.7109375" style="2" customWidth="1"/>
    <col min="516" max="516" width="19.5703125" style="2" customWidth="1"/>
    <col min="517" max="517" width="32.85546875" style="2" customWidth="1"/>
    <col min="518" max="518" width="18.28515625" style="2" customWidth="1"/>
    <col min="519" max="519" width="19.140625" style="2" customWidth="1"/>
    <col min="520" max="520" width="17" style="2" customWidth="1"/>
    <col min="521" max="528" width="9.140625" style="2"/>
    <col min="529" max="529" width="38.140625" style="2" customWidth="1"/>
    <col min="530" max="530" width="9.140625" style="2"/>
    <col min="531" max="531" width="10" style="2" bestFit="1" customWidth="1"/>
    <col min="532" max="768" width="9.140625" style="2"/>
    <col min="769" max="769" width="10.140625" style="2" customWidth="1"/>
    <col min="770" max="770" width="18.140625" style="2" customWidth="1"/>
    <col min="771" max="771" width="73.7109375" style="2" customWidth="1"/>
    <col min="772" max="772" width="19.5703125" style="2" customWidth="1"/>
    <col min="773" max="773" width="32.85546875" style="2" customWidth="1"/>
    <col min="774" max="774" width="18.28515625" style="2" customWidth="1"/>
    <col min="775" max="775" width="19.140625" style="2" customWidth="1"/>
    <col min="776" max="776" width="17" style="2" customWidth="1"/>
    <col min="777" max="784" width="9.140625" style="2"/>
    <col min="785" max="785" width="38.140625" style="2" customWidth="1"/>
    <col min="786" max="786" width="9.140625" style="2"/>
    <col min="787" max="787" width="10" style="2" bestFit="1" customWidth="1"/>
    <col min="788" max="1024" width="9.140625" style="2"/>
    <col min="1025" max="1025" width="10.140625" style="2" customWidth="1"/>
    <col min="1026" max="1026" width="18.140625" style="2" customWidth="1"/>
    <col min="1027" max="1027" width="73.7109375" style="2" customWidth="1"/>
    <col min="1028" max="1028" width="19.5703125" style="2" customWidth="1"/>
    <col min="1029" max="1029" width="32.85546875" style="2" customWidth="1"/>
    <col min="1030" max="1030" width="18.28515625" style="2" customWidth="1"/>
    <col min="1031" max="1031" width="19.140625" style="2" customWidth="1"/>
    <col min="1032" max="1032" width="17" style="2" customWidth="1"/>
    <col min="1033" max="1040" width="9.140625" style="2"/>
    <col min="1041" max="1041" width="38.140625" style="2" customWidth="1"/>
    <col min="1042" max="1042" width="9.140625" style="2"/>
    <col min="1043" max="1043" width="10" style="2" bestFit="1" customWidth="1"/>
    <col min="1044" max="1280" width="9.140625" style="2"/>
    <col min="1281" max="1281" width="10.140625" style="2" customWidth="1"/>
    <col min="1282" max="1282" width="18.140625" style="2" customWidth="1"/>
    <col min="1283" max="1283" width="73.7109375" style="2" customWidth="1"/>
    <col min="1284" max="1284" width="19.5703125" style="2" customWidth="1"/>
    <col min="1285" max="1285" width="32.85546875" style="2" customWidth="1"/>
    <col min="1286" max="1286" width="18.28515625" style="2" customWidth="1"/>
    <col min="1287" max="1287" width="19.140625" style="2" customWidth="1"/>
    <col min="1288" max="1288" width="17" style="2" customWidth="1"/>
    <col min="1289" max="1296" width="9.140625" style="2"/>
    <col min="1297" max="1297" width="38.140625" style="2" customWidth="1"/>
    <col min="1298" max="1298" width="9.140625" style="2"/>
    <col min="1299" max="1299" width="10" style="2" bestFit="1" customWidth="1"/>
    <col min="1300" max="1536" width="9.140625" style="2"/>
    <col min="1537" max="1537" width="10.140625" style="2" customWidth="1"/>
    <col min="1538" max="1538" width="18.140625" style="2" customWidth="1"/>
    <col min="1539" max="1539" width="73.7109375" style="2" customWidth="1"/>
    <col min="1540" max="1540" width="19.5703125" style="2" customWidth="1"/>
    <col min="1541" max="1541" width="32.85546875" style="2" customWidth="1"/>
    <col min="1542" max="1542" width="18.28515625" style="2" customWidth="1"/>
    <col min="1543" max="1543" width="19.140625" style="2" customWidth="1"/>
    <col min="1544" max="1544" width="17" style="2" customWidth="1"/>
    <col min="1545" max="1552" width="9.140625" style="2"/>
    <col min="1553" max="1553" width="38.140625" style="2" customWidth="1"/>
    <col min="1554" max="1554" width="9.140625" style="2"/>
    <col min="1555" max="1555" width="10" style="2" bestFit="1" customWidth="1"/>
    <col min="1556" max="1792" width="9.140625" style="2"/>
    <col min="1793" max="1793" width="10.140625" style="2" customWidth="1"/>
    <col min="1794" max="1794" width="18.140625" style="2" customWidth="1"/>
    <col min="1795" max="1795" width="73.7109375" style="2" customWidth="1"/>
    <col min="1796" max="1796" width="19.5703125" style="2" customWidth="1"/>
    <col min="1797" max="1797" width="32.85546875" style="2" customWidth="1"/>
    <col min="1798" max="1798" width="18.28515625" style="2" customWidth="1"/>
    <col min="1799" max="1799" width="19.140625" style="2" customWidth="1"/>
    <col min="1800" max="1800" width="17" style="2" customWidth="1"/>
    <col min="1801" max="1808" width="9.140625" style="2"/>
    <col min="1809" max="1809" width="38.140625" style="2" customWidth="1"/>
    <col min="1810" max="1810" width="9.140625" style="2"/>
    <col min="1811" max="1811" width="10" style="2" bestFit="1" customWidth="1"/>
    <col min="1812" max="2048" width="9.140625" style="2"/>
    <col min="2049" max="2049" width="10.140625" style="2" customWidth="1"/>
    <col min="2050" max="2050" width="18.140625" style="2" customWidth="1"/>
    <col min="2051" max="2051" width="73.7109375" style="2" customWidth="1"/>
    <col min="2052" max="2052" width="19.5703125" style="2" customWidth="1"/>
    <col min="2053" max="2053" width="32.85546875" style="2" customWidth="1"/>
    <col min="2054" max="2054" width="18.28515625" style="2" customWidth="1"/>
    <col min="2055" max="2055" width="19.140625" style="2" customWidth="1"/>
    <col min="2056" max="2056" width="17" style="2" customWidth="1"/>
    <col min="2057" max="2064" width="9.140625" style="2"/>
    <col min="2065" max="2065" width="38.140625" style="2" customWidth="1"/>
    <col min="2066" max="2066" width="9.140625" style="2"/>
    <col min="2067" max="2067" width="10" style="2" bestFit="1" customWidth="1"/>
    <col min="2068" max="2304" width="9.140625" style="2"/>
    <col min="2305" max="2305" width="10.140625" style="2" customWidth="1"/>
    <col min="2306" max="2306" width="18.140625" style="2" customWidth="1"/>
    <col min="2307" max="2307" width="73.7109375" style="2" customWidth="1"/>
    <col min="2308" max="2308" width="19.5703125" style="2" customWidth="1"/>
    <col min="2309" max="2309" width="32.85546875" style="2" customWidth="1"/>
    <col min="2310" max="2310" width="18.28515625" style="2" customWidth="1"/>
    <col min="2311" max="2311" width="19.140625" style="2" customWidth="1"/>
    <col min="2312" max="2312" width="17" style="2" customWidth="1"/>
    <col min="2313" max="2320" width="9.140625" style="2"/>
    <col min="2321" max="2321" width="38.140625" style="2" customWidth="1"/>
    <col min="2322" max="2322" width="9.140625" style="2"/>
    <col min="2323" max="2323" width="10" style="2" bestFit="1" customWidth="1"/>
    <col min="2324" max="2560" width="9.140625" style="2"/>
    <col min="2561" max="2561" width="10.140625" style="2" customWidth="1"/>
    <col min="2562" max="2562" width="18.140625" style="2" customWidth="1"/>
    <col min="2563" max="2563" width="73.7109375" style="2" customWidth="1"/>
    <col min="2564" max="2564" width="19.5703125" style="2" customWidth="1"/>
    <col min="2565" max="2565" width="32.85546875" style="2" customWidth="1"/>
    <col min="2566" max="2566" width="18.28515625" style="2" customWidth="1"/>
    <col min="2567" max="2567" width="19.140625" style="2" customWidth="1"/>
    <col min="2568" max="2568" width="17" style="2" customWidth="1"/>
    <col min="2569" max="2576" width="9.140625" style="2"/>
    <col min="2577" max="2577" width="38.140625" style="2" customWidth="1"/>
    <col min="2578" max="2578" width="9.140625" style="2"/>
    <col min="2579" max="2579" width="10" style="2" bestFit="1" customWidth="1"/>
    <col min="2580" max="2816" width="9.140625" style="2"/>
    <col min="2817" max="2817" width="10.140625" style="2" customWidth="1"/>
    <col min="2818" max="2818" width="18.140625" style="2" customWidth="1"/>
    <col min="2819" max="2819" width="73.7109375" style="2" customWidth="1"/>
    <col min="2820" max="2820" width="19.5703125" style="2" customWidth="1"/>
    <col min="2821" max="2821" width="32.85546875" style="2" customWidth="1"/>
    <col min="2822" max="2822" width="18.28515625" style="2" customWidth="1"/>
    <col min="2823" max="2823" width="19.140625" style="2" customWidth="1"/>
    <col min="2824" max="2824" width="17" style="2" customWidth="1"/>
    <col min="2825" max="2832" width="9.140625" style="2"/>
    <col min="2833" max="2833" width="38.140625" style="2" customWidth="1"/>
    <col min="2834" max="2834" width="9.140625" style="2"/>
    <col min="2835" max="2835" width="10" style="2" bestFit="1" customWidth="1"/>
    <col min="2836" max="3072" width="9.140625" style="2"/>
    <col min="3073" max="3073" width="10.140625" style="2" customWidth="1"/>
    <col min="3074" max="3074" width="18.140625" style="2" customWidth="1"/>
    <col min="3075" max="3075" width="73.7109375" style="2" customWidth="1"/>
    <col min="3076" max="3076" width="19.5703125" style="2" customWidth="1"/>
    <col min="3077" max="3077" width="32.85546875" style="2" customWidth="1"/>
    <col min="3078" max="3078" width="18.28515625" style="2" customWidth="1"/>
    <col min="3079" max="3079" width="19.140625" style="2" customWidth="1"/>
    <col min="3080" max="3080" width="17" style="2" customWidth="1"/>
    <col min="3081" max="3088" width="9.140625" style="2"/>
    <col min="3089" max="3089" width="38.140625" style="2" customWidth="1"/>
    <col min="3090" max="3090" width="9.140625" style="2"/>
    <col min="3091" max="3091" width="10" style="2" bestFit="1" customWidth="1"/>
    <col min="3092" max="3328" width="9.140625" style="2"/>
    <col min="3329" max="3329" width="10.140625" style="2" customWidth="1"/>
    <col min="3330" max="3330" width="18.140625" style="2" customWidth="1"/>
    <col min="3331" max="3331" width="73.7109375" style="2" customWidth="1"/>
    <col min="3332" max="3332" width="19.5703125" style="2" customWidth="1"/>
    <col min="3333" max="3333" width="32.85546875" style="2" customWidth="1"/>
    <col min="3334" max="3334" width="18.28515625" style="2" customWidth="1"/>
    <col min="3335" max="3335" width="19.140625" style="2" customWidth="1"/>
    <col min="3336" max="3336" width="17" style="2" customWidth="1"/>
    <col min="3337" max="3344" width="9.140625" style="2"/>
    <col min="3345" max="3345" width="38.140625" style="2" customWidth="1"/>
    <col min="3346" max="3346" width="9.140625" style="2"/>
    <col min="3347" max="3347" width="10" style="2" bestFit="1" customWidth="1"/>
    <col min="3348" max="3584" width="9.140625" style="2"/>
    <col min="3585" max="3585" width="10.140625" style="2" customWidth="1"/>
    <col min="3586" max="3586" width="18.140625" style="2" customWidth="1"/>
    <col min="3587" max="3587" width="73.7109375" style="2" customWidth="1"/>
    <col min="3588" max="3588" width="19.5703125" style="2" customWidth="1"/>
    <col min="3589" max="3589" width="32.85546875" style="2" customWidth="1"/>
    <col min="3590" max="3590" width="18.28515625" style="2" customWidth="1"/>
    <col min="3591" max="3591" width="19.140625" style="2" customWidth="1"/>
    <col min="3592" max="3592" width="17" style="2" customWidth="1"/>
    <col min="3593" max="3600" width="9.140625" style="2"/>
    <col min="3601" max="3601" width="38.140625" style="2" customWidth="1"/>
    <col min="3602" max="3602" width="9.140625" style="2"/>
    <col min="3603" max="3603" width="10" style="2" bestFit="1" customWidth="1"/>
    <col min="3604" max="3840" width="9.140625" style="2"/>
    <col min="3841" max="3841" width="10.140625" style="2" customWidth="1"/>
    <col min="3842" max="3842" width="18.140625" style="2" customWidth="1"/>
    <col min="3843" max="3843" width="73.7109375" style="2" customWidth="1"/>
    <col min="3844" max="3844" width="19.5703125" style="2" customWidth="1"/>
    <col min="3845" max="3845" width="32.85546875" style="2" customWidth="1"/>
    <col min="3846" max="3846" width="18.28515625" style="2" customWidth="1"/>
    <col min="3847" max="3847" width="19.140625" style="2" customWidth="1"/>
    <col min="3848" max="3848" width="17" style="2" customWidth="1"/>
    <col min="3849" max="3856" width="9.140625" style="2"/>
    <col min="3857" max="3857" width="38.140625" style="2" customWidth="1"/>
    <col min="3858" max="3858" width="9.140625" style="2"/>
    <col min="3859" max="3859" width="10" style="2" bestFit="1" customWidth="1"/>
    <col min="3860" max="4096" width="9.140625" style="2"/>
    <col min="4097" max="4097" width="10.140625" style="2" customWidth="1"/>
    <col min="4098" max="4098" width="18.140625" style="2" customWidth="1"/>
    <col min="4099" max="4099" width="73.7109375" style="2" customWidth="1"/>
    <col min="4100" max="4100" width="19.5703125" style="2" customWidth="1"/>
    <col min="4101" max="4101" width="32.85546875" style="2" customWidth="1"/>
    <col min="4102" max="4102" width="18.28515625" style="2" customWidth="1"/>
    <col min="4103" max="4103" width="19.140625" style="2" customWidth="1"/>
    <col min="4104" max="4104" width="17" style="2" customWidth="1"/>
    <col min="4105" max="4112" width="9.140625" style="2"/>
    <col min="4113" max="4113" width="38.140625" style="2" customWidth="1"/>
    <col min="4114" max="4114" width="9.140625" style="2"/>
    <col min="4115" max="4115" width="10" style="2" bestFit="1" customWidth="1"/>
    <col min="4116" max="4352" width="9.140625" style="2"/>
    <col min="4353" max="4353" width="10.140625" style="2" customWidth="1"/>
    <col min="4354" max="4354" width="18.140625" style="2" customWidth="1"/>
    <col min="4355" max="4355" width="73.7109375" style="2" customWidth="1"/>
    <col min="4356" max="4356" width="19.5703125" style="2" customWidth="1"/>
    <col min="4357" max="4357" width="32.85546875" style="2" customWidth="1"/>
    <col min="4358" max="4358" width="18.28515625" style="2" customWidth="1"/>
    <col min="4359" max="4359" width="19.140625" style="2" customWidth="1"/>
    <col min="4360" max="4360" width="17" style="2" customWidth="1"/>
    <col min="4361" max="4368" width="9.140625" style="2"/>
    <col min="4369" max="4369" width="38.140625" style="2" customWidth="1"/>
    <col min="4370" max="4370" width="9.140625" style="2"/>
    <col min="4371" max="4371" width="10" style="2" bestFit="1" customWidth="1"/>
    <col min="4372" max="4608" width="9.140625" style="2"/>
    <col min="4609" max="4609" width="10.140625" style="2" customWidth="1"/>
    <col min="4610" max="4610" width="18.140625" style="2" customWidth="1"/>
    <col min="4611" max="4611" width="73.7109375" style="2" customWidth="1"/>
    <col min="4612" max="4612" width="19.5703125" style="2" customWidth="1"/>
    <col min="4613" max="4613" width="32.85546875" style="2" customWidth="1"/>
    <col min="4614" max="4614" width="18.28515625" style="2" customWidth="1"/>
    <col min="4615" max="4615" width="19.140625" style="2" customWidth="1"/>
    <col min="4616" max="4616" width="17" style="2" customWidth="1"/>
    <col min="4617" max="4624" width="9.140625" style="2"/>
    <col min="4625" max="4625" width="38.140625" style="2" customWidth="1"/>
    <col min="4626" max="4626" width="9.140625" style="2"/>
    <col min="4627" max="4627" width="10" style="2" bestFit="1" customWidth="1"/>
    <col min="4628" max="4864" width="9.140625" style="2"/>
    <col min="4865" max="4865" width="10.140625" style="2" customWidth="1"/>
    <col min="4866" max="4866" width="18.140625" style="2" customWidth="1"/>
    <col min="4867" max="4867" width="73.7109375" style="2" customWidth="1"/>
    <col min="4868" max="4868" width="19.5703125" style="2" customWidth="1"/>
    <col min="4869" max="4869" width="32.85546875" style="2" customWidth="1"/>
    <col min="4870" max="4870" width="18.28515625" style="2" customWidth="1"/>
    <col min="4871" max="4871" width="19.140625" style="2" customWidth="1"/>
    <col min="4872" max="4872" width="17" style="2" customWidth="1"/>
    <col min="4873" max="4880" width="9.140625" style="2"/>
    <col min="4881" max="4881" width="38.140625" style="2" customWidth="1"/>
    <col min="4882" max="4882" width="9.140625" style="2"/>
    <col min="4883" max="4883" width="10" style="2" bestFit="1" customWidth="1"/>
    <col min="4884" max="5120" width="9.140625" style="2"/>
    <col min="5121" max="5121" width="10.140625" style="2" customWidth="1"/>
    <col min="5122" max="5122" width="18.140625" style="2" customWidth="1"/>
    <col min="5123" max="5123" width="73.7109375" style="2" customWidth="1"/>
    <col min="5124" max="5124" width="19.5703125" style="2" customWidth="1"/>
    <col min="5125" max="5125" width="32.85546875" style="2" customWidth="1"/>
    <col min="5126" max="5126" width="18.28515625" style="2" customWidth="1"/>
    <col min="5127" max="5127" width="19.140625" style="2" customWidth="1"/>
    <col min="5128" max="5128" width="17" style="2" customWidth="1"/>
    <col min="5129" max="5136" width="9.140625" style="2"/>
    <col min="5137" max="5137" width="38.140625" style="2" customWidth="1"/>
    <col min="5138" max="5138" width="9.140625" style="2"/>
    <col min="5139" max="5139" width="10" style="2" bestFit="1" customWidth="1"/>
    <col min="5140" max="5376" width="9.140625" style="2"/>
    <col min="5377" max="5377" width="10.140625" style="2" customWidth="1"/>
    <col min="5378" max="5378" width="18.140625" style="2" customWidth="1"/>
    <col min="5379" max="5379" width="73.7109375" style="2" customWidth="1"/>
    <col min="5380" max="5380" width="19.5703125" style="2" customWidth="1"/>
    <col min="5381" max="5381" width="32.85546875" style="2" customWidth="1"/>
    <col min="5382" max="5382" width="18.28515625" style="2" customWidth="1"/>
    <col min="5383" max="5383" width="19.140625" style="2" customWidth="1"/>
    <col min="5384" max="5384" width="17" style="2" customWidth="1"/>
    <col min="5385" max="5392" width="9.140625" style="2"/>
    <col min="5393" max="5393" width="38.140625" style="2" customWidth="1"/>
    <col min="5394" max="5394" width="9.140625" style="2"/>
    <col min="5395" max="5395" width="10" style="2" bestFit="1" customWidth="1"/>
    <col min="5396" max="5632" width="9.140625" style="2"/>
    <col min="5633" max="5633" width="10.140625" style="2" customWidth="1"/>
    <col min="5634" max="5634" width="18.140625" style="2" customWidth="1"/>
    <col min="5635" max="5635" width="73.7109375" style="2" customWidth="1"/>
    <col min="5636" max="5636" width="19.5703125" style="2" customWidth="1"/>
    <col min="5637" max="5637" width="32.85546875" style="2" customWidth="1"/>
    <col min="5638" max="5638" width="18.28515625" style="2" customWidth="1"/>
    <col min="5639" max="5639" width="19.140625" style="2" customWidth="1"/>
    <col min="5640" max="5640" width="17" style="2" customWidth="1"/>
    <col min="5641" max="5648" width="9.140625" style="2"/>
    <col min="5649" max="5649" width="38.140625" style="2" customWidth="1"/>
    <col min="5650" max="5650" width="9.140625" style="2"/>
    <col min="5651" max="5651" width="10" style="2" bestFit="1" customWidth="1"/>
    <col min="5652" max="5888" width="9.140625" style="2"/>
    <col min="5889" max="5889" width="10.140625" style="2" customWidth="1"/>
    <col min="5890" max="5890" width="18.140625" style="2" customWidth="1"/>
    <col min="5891" max="5891" width="73.7109375" style="2" customWidth="1"/>
    <col min="5892" max="5892" width="19.5703125" style="2" customWidth="1"/>
    <col min="5893" max="5893" width="32.85546875" style="2" customWidth="1"/>
    <col min="5894" max="5894" width="18.28515625" style="2" customWidth="1"/>
    <col min="5895" max="5895" width="19.140625" style="2" customWidth="1"/>
    <col min="5896" max="5896" width="17" style="2" customWidth="1"/>
    <col min="5897" max="5904" width="9.140625" style="2"/>
    <col min="5905" max="5905" width="38.140625" style="2" customWidth="1"/>
    <col min="5906" max="5906" width="9.140625" style="2"/>
    <col min="5907" max="5907" width="10" style="2" bestFit="1" customWidth="1"/>
    <col min="5908" max="6144" width="9.140625" style="2"/>
    <col min="6145" max="6145" width="10.140625" style="2" customWidth="1"/>
    <col min="6146" max="6146" width="18.140625" style="2" customWidth="1"/>
    <col min="6147" max="6147" width="73.7109375" style="2" customWidth="1"/>
    <col min="6148" max="6148" width="19.5703125" style="2" customWidth="1"/>
    <col min="6149" max="6149" width="32.85546875" style="2" customWidth="1"/>
    <col min="6150" max="6150" width="18.28515625" style="2" customWidth="1"/>
    <col min="6151" max="6151" width="19.140625" style="2" customWidth="1"/>
    <col min="6152" max="6152" width="17" style="2" customWidth="1"/>
    <col min="6153" max="6160" width="9.140625" style="2"/>
    <col min="6161" max="6161" width="38.140625" style="2" customWidth="1"/>
    <col min="6162" max="6162" width="9.140625" style="2"/>
    <col min="6163" max="6163" width="10" style="2" bestFit="1" customWidth="1"/>
    <col min="6164" max="6400" width="9.140625" style="2"/>
    <col min="6401" max="6401" width="10.140625" style="2" customWidth="1"/>
    <col min="6402" max="6402" width="18.140625" style="2" customWidth="1"/>
    <col min="6403" max="6403" width="73.7109375" style="2" customWidth="1"/>
    <col min="6404" max="6404" width="19.5703125" style="2" customWidth="1"/>
    <col min="6405" max="6405" width="32.85546875" style="2" customWidth="1"/>
    <col min="6406" max="6406" width="18.28515625" style="2" customWidth="1"/>
    <col min="6407" max="6407" width="19.140625" style="2" customWidth="1"/>
    <col min="6408" max="6408" width="17" style="2" customWidth="1"/>
    <col min="6409" max="6416" width="9.140625" style="2"/>
    <col min="6417" max="6417" width="38.140625" style="2" customWidth="1"/>
    <col min="6418" max="6418" width="9.140625" style="2"/>
    <col min="6419" max="6419" width="10" style="2" bestFit="1" customWidth="1"/>
    <col min="6420" max="6656" width="9.140625" style="2"/>
    <col min="6657" max="6657" width="10.140625" style="2" customWidth="1"/>
    <col min="6658" max="6658" width="18.140625" style="2" customWidth="1"/>
    <col min="6659" max="6659" width="73.7109375" style="2" customWidth="1"/>
    <col min="6660" max="6660" width="19.5703125" style="2" customWidth="1"/>
    <col min="6661" max="6661" width="32.85546875" style="2" customWidth="1"/>
    <col min="6662" max="6662" width="18.28515625" style="2" customWidth="1"/>
    <col min="6663" max="6663" width="19.140625" style="2" customWidth="1"/>
    <col min="6664" max="6664" width="17" style="2" customWidth="1"/>
    <col min="6665" max="6672" width="9.140625" style="2"/>
    <col min="6673" max="6673" width="38.140625" style="2" customWidth="1"/>
    <col min="6674" max="6674" width="9.140625" style="2"/>
    <col min="6675" max="6675" width="10" style="2" bestFit="1" customWidth="1"/>
    <col min="6676" max="6912" width="9.140625" style="2"/>
    <col min="6913" max="6913" width="10.140625" style="2" customWidth="1"/>
    <col min="6914" max="6914" width="18.140625" style="2" customWidth="1"/>
    <col min="6915" max="6915" width="73.7109375" style="2" customWidth="1"/>
    <col min="6916" max="6916" width="19.5703125" style="2" customWidth="1"/>
    <col min="6917" max="6917" width="32.85546875" style="2" customWidth="1"/>
    <col min="6918" max="6918" width="18.28515625" style="2" customWidth="1"/>
    <col min="6919" max="6919" width="19.140625" style="2" customWidth="1"/>
    <col min="6920" max="6920" width="17" style="2" customWidth="1"/>
    <col min="6921" max="6928" width="9.140625" style="2"/>
    <col min="6929" max="6929" width="38.140625" style="2" customWidth="1"/>
    <col min="6930" max="6930" width="9.140625" style="2"/>
    <col min="6931" max="6931" width="10" style="2" bestFit="1" customWidth="1"/>
    <col min="6932" max="7168" width="9.140625" style="2"/>
    <col min="7169" max="7169" width="10.140625" style="2" customWidth="1"/>
    <col min="7170" max="7170" width="18.140625" style="2" customWidth="1"/>
    <col min="7171" max="7171" width="73.7109375" style="2" customWidth="1"/>
    <col min="7172" max="7172" width="19.5703125" style="2" customWidth="1"/>
    <col min="7173" max="7173" width="32.85546875" style="2" customWidth="1"/>
    <col min="7174" max="7174" width="18.28515625" style="2" customWidth="1"/>
    <col min="7175" max="7175" width="19.140625" style="2" customWidth="1"/>
    <col min="7176" max="7176" width="17" style="2" customWidth="1"/>
    <col min="7177" max="7184" width="9.140625" style="2"/>
    <col min="7185" max="7185" width="38.140625" style="2" customWidth="1"/>
    <col min="7186" max="7186" width="9.140625" style="2"/>
    <col min="7187" max="7187" width="10" style="2" bestFit="1" customWidth="1"/>
    <col min="7188" max="7424" width="9.140625" style="2"/>
    <col min="7425" max="7425" width="10.140625" style="2" customWidth="1"/>
    <col min="7426" max="7426" width="18.140625" style="2" customWidth="1"/>
    <col min="7427" max="7427" width="73.7109375" style="2" customWidth="1"/>
    <col min="7428" max="7428" width="19.5703125" style="2" customWidth="1"/>
    <col min="7429" max="7429" width="32.85546875" style="2" customWidth="1"/>
    <col min="7430" max="7430" width="18.28515625" style="2" customWidth="1"/>
    <col min="7431" max="7431" width="19.140625" style="2" customWidth="1"/>
    <col min="7432" max="7432" width="17" style="2" customWidth="1"/>
    <col min="7433" max="7440" width="9.140625" style="2"/>
    <col min="7441" max="7441" width="38.140625" style="2" customWidth="1"/>
    <col min="7442" max="7442" width="9.140625" style="2"/>
    <col min="7443" max="7443" width="10" style="2" bestFit="1" customWidth="1"/>
    <col min="7444" max="7680" width="9.140625" style="2"/>
    <col min="7681" max="7681" width="10.140625" style="2" customWidth="1"/>
    <col min="7682" max="7682" width="18.140625" style="2" customWidth="1"/>
    <col min="7683" max="7683" width="73.7109375" style="2" customWidth="1"/>
    <col min="7684" max="7684" width="19.5703125" style="2" customWidth="1"/>
    <col min="7685" max="7685" width="32.85546875" style="2" customWidth="1"/>
    <col min="7686" max="7686" width="18.28515625" style="2" customWidth="1"/>
    <col min="7687" max="7687" width="19.140625" style="2" customWidth="1"/>
    <col min="7688" max="7688" width="17" style="2" customWidth="1"/>
    <col min="7689" max="7696" width="9.140625" style="2"/>
    <col min="7697" max="7697" width="38.140625" style="2" customWidth="1"/>
    <col min="7698" max="7698" width="9.140625" style="2"/>
    <col min="7699" max="7699" width="10" style="2" bestFit="1" customWidth="1"/>
    <col min="7700" max="7936" width="9.140625" style="2"/>
    <col min="7937" max="7937" width="10.140625" style="2" customWidth="1"/>
    <col min="7938" max="7938" width="18.140625" style="2" customWidth="1"/>
    <col min="7939" max="7939" width="73.7109375" style="2" customWidth="1"/>
    <col min="7940" max="7940" width="19.5703125" style="2" customWidth="1"/>
    <col min="7941" max="7941" width="32.85546875" style="2" customWidth="1"/>
    <col min="7942" max="7942" width="18.28515625" style="2" customWidth="1"/>
    <col min="7943" max="7943" width="19.140625" style="2" customWidth="1"/>
    <col min="7944" max="7944" width="17" style="2" customWidth="1"/>
    <col min="7945" max="7952" width="9.140625" style="2"/>
    <col min="7953" max="7953" width="38.140625" style="2" customWidth="1"/>
    <col min="7954" max="7954" width="9.140625" style="2"/>
    <col min="7955" max="7955" width="10" style="2" bestFit="1" customWidth="1"/>
    <col min="7956" max="8192" width="9.140625" style="2"/>
    <col min="8193" max="8193" width="10.140625" style="2" customWidth="1"/>
    <col min="8194" max="8194" width="18.140625" style="2" customWidth="1"/>
    <col min="8195" max="8195" width="73.7109375" style="2" customWidth="1"/>
    <col min="8196" max="8196" width="19.5703125" style="2" customWidth="1"/>
    <col min="8197" max="8197" width="32.85546875" style="2" customWidth="1"/>
    <col min="8198" max="8198" width="18.28515625" style="2" customWidth="1"/>
    <col min="8199" max="8199" width="19.140625" style="2" customWidth="1"/>
    <col min="8200" max="8200" width="17" style="2" customWidth="1"/>
    <col min="8201" max="8208" width="9.140625" style="2"/>
    <col min="8209" max="8209" width="38.140625" style="2" customWidth="1"/>
    <col min="8210" max="8210" width="9.140625" style="2"/>
    <col min="8211" max="8211" width="10" style="2" bestFit="1" customWidth="1"/>
    <col min="8212" max="8448" width="9.140625" style="2"/>
    <col min="8449" max="8449" width="10.140625" style="2" customWidth="1"/>
    <col min="8450" max="8450" width="18.140625" style="2" customWidth="1"/>
    <col min="8451" max="8451" width="73.7109375" style="2" customWidth="1"/>
    <col min="8452" max="8452" width="19.5703125" style="2" customWidth="1"/>
    <col min="8453" max="8453" width="32.85546875" style="2" customWidth="1"/>
    <col min="8454" max="8454" width="18.28515625" style="2" customWidth="1"/>
    <col min="8455" max="8455" width="19.140625" style="2" customWidth="1"/>
    <col min="8456" max="8456" width="17" style="2" customWidth="1"/>
    <col min="8457" max="8464" width="9.140625" style="2"/>
    <col min="8465" max="8465" width="38.140625" style="2" customWidth="1"/>
    <col min="8466" max="8466" width="9.140625" style="2"/>
    <col min="8467" max="8467" width="10" style="2" bestFit="1" customWidth="1"/>
    <col min="8468" max="8704" width="9.140625" style="2"/>
    <col min="8705" max="8705" width="10.140625" style="2" customWidth="1"/>
    <col min="8706" max="8706" width="18.140625" style="2" customWidth="1"/>
    <col min="8707" max="8707" width="73.7109375" style="2" customWidth="1"/>
    <col min="8708" max="8708" width="19.5703125" style="2" customWidth="1"/>
    <col min="8709" max="8709" width="32.85546875" style="2" customWidth="1"/>
    <col min="8710" max="8710" width="18.28515625" style="2" customWidth="1"/>
    <col min="8711" max="8711" width="19.140625" style="2" customWidth="1"/>
    <col min="8712" max="8712" width="17" style="2" customWidth="1"/>
    <col min="8713" max="8720" width="9.140625" style="2"/>
    <col min="8721" max="8721" width="38.140625" style="2" customWidth="1"/>
    <col min="8722" max="8722" width="9.140625" style="2"/>
    <col min="8723" max="8723" width="10" style="2" bestFit="1" customWidth="1"/>
    <col min="8724" max="8960" width="9.140625" style="2"/>
    <col min="8961" max="8961" width="10.140625" style="2" customWidth="1"/>
    <col min="8962" max="8962" width="18.140625" style="2" customWidth="1"/>
    <col min="8963" max="8963" width="73.7109375" style="2" customWidth="1"/>
    <col min="8964" max="8964" width="19.5703125" style="2" customWidth="1"/>
    <col min="8965" max="8965" width="32.85546875" style="2" customWidth="1"/>
    <col min="8966" max="8966" width="18.28515625" style="2" customWidth="1"/>
    <col min="8967" max="8967" width="19.140625" style="2" customWidth="1"/>
    <col min="8968" max="8968" width="17" style="2" customWidth="1"/>
    <col min="8969" max="8976" width="9.140625" style="2"/>
    <col min="8977" max="8977" width="38.140625" style="2" customWidth="1"/>
    <col min="8978" max="8978" width="9.140625" style="2"/>
    <col min="8979" max="8979" width="10" style="2" bestFit="1" customWidth="1"/>
    <col min="8980" max="9216" width="9.140625" style="2"/>
    <col min="9217" max="9217" width="10.140625" style="2" customWidth="1"/>
    <col min="9218" max="9218" width="18.140625" style="2" customWidth="1"/>
    <col min="9219" max="9219" width="73.7109375" style="2" customWidth="1"/>
    <col min="9220" max="9220" width="19.5703125" style="2" customWidth="1"/>
    <col min="9221" max="9221" width="32.85546875" style="2" customWidth="1"/>
    <col min="9222" max="9222" width="18.28515625" style="2" customWidth="1"/>
    <col min="9223" max="9223" width="19.140625" style="2" customWidth="1"/>
    <col min="9224" max="9224" width="17" style="2" customWidth="1"/>
    <col min="9225" max="9232" width="9.140625" style="2"/>
    <col min="9233" max="9233" width="38.140625" style="2" customWidth="1"/>
    <col min="9234" max="9234" width="9.140625" style="2"/>
    <col min="9235" max="9235" width="10" style="2" bestFit="1" customWidth="1"/>
    <col min="9236" max="9472" width="9.140625" style="2"/>
    <col min="9473" max="9473" width="10.140625" style="2" customWidth="1"/>
    <col min="9474" max="9474" width="18.140625" style="2" customWidth="1"/>
    <col min="9475" max="9475" width="73.7109375" style="2" customWidth="1"/>
    <col min="9476" max="9476" width="19.5703125" style="2" customWidth="1"/>
    <col min="9477" max="9477" width="32.85546875" style="2" customWidth="1"/>
    <col min="9478" max="9478" width="18.28515625" style="2" customWidth="1"/>
    <col min="9479" max="9479" width="19.140625" style="2" customWidth="1"/>
    <col min="9480" max="9480" width="17" style="2" customWidth="1"/>
    <col min="9481" max="9488" width="9.140625" style="2"/>
    <col min="9489" max="9489" width="38.140625" style="2" customWidth="1"/>
    <col min="9490" max="9490" width="9.140625" style="2"/>
    <col min="9491" max="9491" width="10" style="2" bestFit="1" customWidth="1"/>
    <col min="9492" max="9728" width="9.140625" style="2"/>
    <col min="9729" max="9729" width="10.140625" style="2" customWidth="1"/>
    <col min="9730" max="9730" width="18.140625" style="2" customWidth="1"/>
    <col min="9731" max="9731" width="73.7109375" style="2" customWidth="1"/>
    <col min="9732" max="9732" width="19.5703125" style="2" customWidth="1"/>
    <col min="9733" max="9733" width="32.85546875" style="2" customWidth="1"/>
    <col min="9734" max="9734" width="18.28515625" style="2" customWidth="1"/>
    <col min="9735" max="9735" width="19.140625" style="2" customWidth="1"/>
    <col min="9736" max="9736" width="17" style="2" customWidth="1"/>
    <col min="9737" max="9744" width="9.140625" style="2"/>
    <col min="9745" max="9745" width="38.140625" style="2" customWidth="1"/>
    <col min="9746" max="9746" width="9.140625" style="2"/>
    <col min="9747" max="9747" width="10" style="2" bestFit="1" customWidth="1"/>
    <col min="9748" max="9984" width="9.140625" style="2"/>
    <col min="9985" max="9985" width="10.140625" style="2" customWidth="1"/>
    <col min="9986" max="9986" width="18.140625" style="2" customWidth="1"/>
    <col min="9987" max="9987" width="73.7109375" style="2" customWidth="1"/>
    <col min="9988" max="9988" width="19.5703125" style="2" customWidth="1"/>
    <col min="9989" max="9989" width="32.85546875" style="2" customWidth="1"/>
    <col min="9990" max="9990" width="18.28515625" style="2" customWidth="1"/>
    <col min="9991" max="9991" width="19.140625" style="2" customWidth="1"/>
    <col min="9992" max="9992" width="17" style="2" customWidth="1"/>
    <col min="9993" max="10000" width="9.140625" style="2"/>
    <col min="10001" max="10001" width="38.140625" style="2" customWidth="1"/>
    <col min="10002" max="10002" width="9.140625" style="2"/>
    <col min="10003" max="10003" width="10" style="2" bestFit="1" customWidth="1"/>
    <col min="10004" max="10240" width="9.140625" style="2"/>
    <col min="10241" max="10241" width="10.140625" style="2" customWidth="1"/>
    <col min="10242" max="10242" width="18.140625" style="2" customWidth="1"/>
    <col min="10243" max="10243" width="73.7109375" style="2" customWidth="1"/>
    <col min="10244" max="10244" width="19.5703125" style="2" customWidth="1"/>
    <col min="10245" max="10245" width="32.85546875" style="2" customWidth="1"/>
    <col min="10246" max="10246" width="18.28515625" style="2" customWidth="1"/>
    <col min="10247" max="10247" width="19.140625" style="2" customWidth="1"/>
    <col min="10248" max="10248" width="17" style="2" customWidth="1"/>
    <col min="10249" max="10256" width="9.140625" style="2"/>
    <col min="10257" max="10257" width="38.140625" style="2" customWidth="1"/>
    <col min="10258" max="10258" width="9.140625" style="2"/>
    <col min="10259" max="10259" width="10" style="2" bestFit="1" customWidth="1"/>
    <col min="10260" max="10496" width="9.140625" style="2"/>
    <col min="10497" max="10497" width="10.140625" style="2" customWidth="1"/>
    <col min="10498" max="10498" width="18.140625" style="2" customWidth="1"/>
    <col min="10499" max="10499" width="73.7109375" style="2" customWidth="1"/>
    <col min="10500" max="10500" width="19.5703125" style="2" customWidth="1"/>
    <col min="10501" max="10501" width="32.85546875" style="2" customWidth="1"/>
    <col min="10502" max="10502" width="18.28515625" style="2" customWidth="1"/>
    <col min="10503" max="10503" width="19.140625" style="2" customWidth="1"/>
    <col min="10504" max="10504" width="17" style="2" customWidth="1"/>
    <col min="10505" max="10512" width="9.140625" style="2"/>
    <col min="10513" max="10513" width="38.140625" style="2" customWidth="1"/>
    <col min="10514" max="10514" width="9.140625" style="2"/>
    <col min="10515" max="10515" width="10" style="2" bestFit="1" customWidth="1"/>
    <col min="10516" max="10752" width="9.140625" style="2"/>
    <col min="10753" max="10753" width="10.140625" style="2" customWidth="1"/>
    <col min="10754" max="10754" width="18.140625" style="2" customWidth="1"/>
    <col min="10755" max="10755" width="73.7109375" style="2" customWidth="1"/>
    <col min="10756" max="10756" width="19.5703125" style="2" customWidth="1"/>
    <col min="10757" max="10757" width="32.85546875" style="2" customWidth="1"/>
    <col min="10758" max="10758" width="18.28515625" style="2" customWidth="1"/>
    <col min="10759" max="10759" width="19.140625" style="2" customWidth="1"/>
    <col min="10760" max="10760" width="17" style="2" customWidth="1"/>
    <col min="10761" max="10768" width="9.140625" style="2"/>
    <col min="10769" max="10769" width="38.140625" style="2" customWidth="1"/>
    <col min="10770" max="10770" width="9.140625" style="2"/>
    <col min="10771" max="10771" width="10" style="2" bestFit="1" customWidth="1"/>
    <col min="10772" max="11008" width="9.140625" style="2"/>
    <col min="11009" max="11009" width="10.140625" style="2" customWidth="1"/>
    <col min="11010" max="11010" width="18.140625" style="2" customWidth="1"/>
    <col min="11011" max="11011" width="73.7109375" style="2" customWidth="1"/>
    <col min="11012" max="11012" width="19.5703125" style="2" customWidth="1"/>
    <col min="11013" max="11013" width="32.85546875" style="2" customWidth="1"/>
    <col min="11014" max="11014" width="18.28515625" style="2" customWidth="1"/>
    <col min="11015" max="11015" width="19.140625" style="2" customWidth="1"/>
    <col min="11016" max="11016" width="17" style="2" customWidth="1"/>
    <col min="11017" max="11024" width="9.140625" style="2"/>
    <col min="11025" max="11025" width="38.140625" style="2" customWidth="1"/>
    <col min="11026" max="11026" width="9.140625" style="2"/>
    <col min="11027" max="11027" width="10" style="2" bestFit="1" customWidth="1"/>
    <col min="11028" max="11264" width="9.140625" style="2"/>
    <col min="11265" max="11265" width="10.140625" style="2" customWidth="1"/>
    <col min="11266" max="11266" width="18.140625" style="2" customWidth="1"/>
    <col min="11267" max="11267" width="73.7109375" style="2" customWidth="1"/>
    <col min="11268" max="11268" width="19.5703125" style="2" customWidth="1"/>
    <col min="11269" max="11269" width="32.85546875" style="2" customWidth="1"/>
    <col min="11270" max="11270" width="18.28515625" style="2" customWidth="1"/>
    <col min="11271" max="11271" width="19.140625" style="2" customWidth="1"/>
    <col min="11272" max="11272" width="17" style="2" customWidth="1"/>
    <col min="11273" max="11280" width="9.140625" style="2"/>
    <col min="11281" max="11281" width="38.140625" style="2" customWidth="1"/>
    <col min="11282" max="11282" width="9.140625" style="2"/>
    <col min="11283" max="11283" width="10" style="2" bestFit="1" customWidth="1"/>
    <col min="11284" max="11520" width="9.140625" style="2"/>
    <col min="11521" max="11521" width="10.140625" style="2" customWidth="1"/>
    <col min="11522" max="11522" width="18.140625" style="2" customWidth="1"/>
    <col min="11523" max="11523" width="73.7109375" style="2" customWidth="1"/>
    <col min="11524" max="11524" width="19.5703125" style="2" customWidth="1"/>
    <col min="11525" max="11525" width="32.85546875" style="2" customWidth="1"/>
    <col min="11526" max="11526" width="18.28515625" style="2" customWidth="1"/>
    <col min="11527" max="11527" width="19.140625" style="2" customWidth="1"/>
    <col min="11528" max="11528" width="17" style="2" customWidth="1"/>
    <col min="11529" max="11536" width="9.140625" style="2"/>
    <col min="11537" max="11537" width="38.140625" style="2" customWidth="1"/>
    <col min="11538" max="11538" width="9.140625" style="2"/>
    <col min="11539" max="11539" width="10" style="2" bestFit="1" customWidth="1"/>
    <col min="11540" max="11776" width="9.140625" style="2"/>
    <col min="11777" max="11777" width="10.140625" style="2" customWidth="1"/>
    <col min="11778" max="11778" width="18.140625" style="2" customWidth="1"/>
    <col min="11779" max="11779" width="73.7109375" style="2" customWidth="1"/>
    <col min="11780" max="11780" width="19.5703125" style="2" customWidth="1"/>
    <col min="11781" max="11781" width="32.85546875" style="2" customWidth="1"/>
    <col min="11782" max="11782" width="18.28515625" style="2" customWidth="1"/>
    <col min="11783" max="11783" width="19.140625" style="2" customWidth="1"/>
    <col min="11784" max="11784" width="17" style="2" customWidth="1"/>
    <col min="11785" max="11792" width="9.140625" style="2"/>
    <col min="11793" max="11793" width="38.140625" style="2" customWidth="1"/>
    <col min="11794" max="11794" width="9.140625" style="2"/>
    <col min="11795" max="11795" width="10" style="2" bestFit="1" customWidth="1"/>
    <col min="11796" max="12032" width="9.140625" style="2"/>
    <col min="12033" max="12033" width="10.140625" style="2" customWidth="1"/>
    <col min="12034" max="12034" width="18.140625" style="2" customWidth="1"/>
    <col min="12035" max="12035" width="73.7109375" style="2" customWidth="1"/>
    <col min="12036" max="12036" width="19.5703125" style="2" customWidth="1"/>
    <col min="12037" max="12037" width="32.85546875" style="2" customWidth="1"/>
    <col min="12038" max="12038" width="18.28515625" style="2" customWidth="1"/>
    <col min="12039" max="12039" width="19.140625" style="2" customWidth="1"/>
    <col min="12040" max="12040" width="17" style="2" customWidth="1"/>
    <col min="12041" max="12048" width="9.140625" style="2"/>
    <col min="12049" max="12049" width="38.140625" style="2" customWidth="1"/>
    <col min="12050" max="12050" width="9.140625" style="2"/>
    <col min="12051" max="12051" width="10" style="2" bestFit="1" customWidth="1"/>
    <col min="12052" max="12288" width="9.140625" style="2"/>
    <col min="12289" max="12289" width="10.140625" style="2" customWidth="1"/>
    <col min="12290" max="12290" width="18.140625" style="2" customWidth="1"/>
    <col min="12291" max="12291" width="73.7109375" style="2" customWidth="1"/>
    <col min="12292" max="12292" width="19.5703125" style="2" customWidth="1"/>
    <col min="12293" max="12293" width="32.85546875" style="2" customWidth="1"/>
    <col min="12294" max="12294" width="18.28515625" style="2" customWidth="1"/>
    <col min="12295" max="12295" width="19.140625" style="2" customWidth="1"/>
    <col min="12296" max="12296" width="17" style="2" customWidth="1"/>
    <col min="12297" max="12304" width="9.140625" style="2"/>
    <col min="12305" max="12305" width="38.140625" style="2" customWidth="1"/>
    <col min="12306" max="12306" width="9.140625" style="2"/>
    <col min="12307" max="12307" width="10" style="2" bestFit="1" customWidth="1"/>
    <col min="12308" max="12544" width="9.140625" style="2"/>
    <col min="12545" max="12545" width="10.140625" style="2" customWidth="1"/>
    <col min="12546" max="12546" width="18.140625" style="2" customWidth="1"/>
    <col min="12547" max="12547" width="73.7109375" style="2" customWidth="1"/>
    <col min="12548" max="12548" width="19.5703125" style="2" customWidth="1"/>
    <col min="12549" max="12549" width="32.85546875" style="2" customWidth="1"/>
    <col min="12550" max="12550" width="18.28515625" style="2" customWidth="1"/>
    <col min="12551" max="12551" width="19.140625" style="2" customWidth="1"/>
    <col min="12552" max="12552" width="17" style="2" customWidth="1"/>
    <col min="12553" max="12560" width="9.140625" style="2"/>
    <col min="12561" max="12561" width="38.140625" style="2" customWidth="1"/>
    <col min="12562" max="12562" width="9.140625" style="2"/>
    <col min="12563" max="12563" width="10" style="2" bestFit="1" customWidth="1"/>
    <col min="12564" max="12800" width="9.140625" style="2"/>
    <col min="12801" max="12801" width="10.140625" style="2" customWidth="1"/>
    <col min="12802" max="12802" width="18.140625" style="2" customWidth="1"/>
    <col min="12803" max="12803" width="73.7109375" style="2" customWidth="1"/>
    <col min="12804" max="12804" width="19.5703125" style="2" customWidth="1"/>
    <col min="12805" max="12805" width="32.85546875" style="2" customWidth="1"/>
    <col min="12806" max="12806" width="18.28515625" style="2" customWidth="1"/>
    <col min="12807" max="12807" width="19.140625" style="2" customWidth="1"/>
    <col min="12808" max="12808" width="17" style="2" customWidth="1"/>
    <col min="12809" max="12816" width="9.140625" style="2"/>
    <col min="12817" max="12817" width="38.140625" style="2" customWidth="1"/>
    <col min="12818" max="12818" width="9.140625" style="2"/>
    <col min="12819" max="12819" width="10" style="2" bestFit="1" customWidth="1"/>
    <col min="12820" max="13056" width="9.140625" style="2"/>
    <col min="13057" max="13057" width="10.140625" style="2" customWidth="1"/>
    <col min="13058" max="13058" width="18.140625" style="2" customWidth="1"/>
    <col min="13059" max="13059" width="73.7109375" style="2" customWidth="1"/>
    <col min="13060" max="13060" width="19.5703125" style="2" customWidth="1"/>
    <col min="13061" max="13061" width="32.85546875" style="2" customWidth="1"/>
    <col min="13062" max="13062" width="18.28515625" style="2" customWidth="1"/>
    <col min="13063" max="13063" width="19.140625" style="2" customWidth="1"/>
    <col min="13064" max="13064" width="17" style="2" customWidth="1"/>
    <col min="13065" max="13072" width="9.140625" style="2"/>
    <col min="13073" max="13073" width="38.140625" style="2" customWidth="1"/>
    <col min="13074" max="13074" width="9.140625" style="2"/>
    <col min="13075" max="13075" width="10" style="2" bestFit="1" customWidth="1"/>
    <col min="13076" max="13312" width="9.140625" style="2"/>
    <col min="13313" max="13313" width="10.140625" style="2" customWidth="1"/>
    <col min="13314" max="13314" width="18.140625" style="2" customWidth="1"/>
    <col min="13315" max="13315" width="73.7109375" style="2" customWidth="1"/>
    <col min="13316" max="13316" width="19.5703125" style="2" customWidth="1"/>
    <col min="13317" max="13317" width="32.85546875" style="2" customWidth="1"/>
    <col min="13318" max="13318" width="18.28515625" style="2" customWidth="1"/>
    <col min="13319" max="13319" width="19.140625" style="2" customWidth="1"/>
    <col min="13320" max="13320" width="17" style="2" customWidth="1"/>
    <col min="13321" max="13328" width="9.140625" style="2"/>
    <col min="13329" max="13329" width="38.140625" style="2" customWidth="1"/>
    <col min="13330" max="13330" width="9.140625" style="2"/>
    <col min="13331" max="13331" width="10" style="2" bestFit="1" customWidth="1"/>
    <col min="13332" max="13568" width="9.140625" style="2"/>
    <col min="13569" max="13569" width="10.140625" style="2" customWidth="1"/>
    <col min="13570" max="13570" width="18.140625" style="2" customWidth="1"/>
    <col min="13571" max="13571" width="73.7109375" style="2" customWidth="1"/>
    <col min="13572" max="13572" width="19.5703125" style="2" customWidth="1"/>
    <col min="13573" max="13573" width="32.85546875" style="2" customWidth="1"/>
    <col min="13574" max="13574" width="18.28515625" style="2" customWidth="1"/>
    <col min="13575" max="13575" width="19.140625" style="2" customWidth="1"/>
    <col min="13576" max="13576" width="17" style="2" customWidth="1"/>
    <col min="13577" max="13584" width="9.140625" style="2"/>
    <col min="13585" max="13585" width="38.140625" style="2" customWidth="1"/>
    <col min="13586" max="13586" width="9.140625" style="2"/>
    <col min="13587" max="13587" width="10" style="2" bestFit="1" customWidth="1"/>
    <col min="13588" max="13824" width="9.140625" style="2"/>
    <col min="13825" max="13825" width="10.140625" style="2" customWidth="1"/>
    <col min="13826" max="13826" width="18.140625" style="2" customWidth="1"/>
    <col min="13827" max="13827" width="73.7109375" style="2" customWidth="1"/>
    <col min="13828" max="13828" width="19.5703125" style="2" customWidth="1"/>
    <col min="13829" max="13829" width="32.85546875" style="2" customWidth="1"/>
    <col min="13830" max="13830" width="18.28515625" style="2" customWidth="1"/>
    <col min="13831" max="13831" width="19.140625" style="2" customWidth="1"/>
    <col min="13832" max="13832" width="17" style="2" customWidth="1"/>
    <col min="13833" max="13840" width="9.140625" style="2"/>
    <col min="13841" max="13841" width="38.140625" style="2" customWidth="1"/>
    <col min="13842" max="13842" width="9.140625" style="2"/>
    <col min="13843" max="13843" width="10" style="2" bestFit="1" customWidth="1"/>
    <col min="13844" max="14080" width="9.140625" style="2"/>
    <col min="14081" max="14081" width="10.140625" style="2" customWidth="1"/>
    <col min="14082" max="14082" width="18.140625" style="2" customWidth="1"/>
    <col min="14083" max="14083" width="73.7109375" style="2" customWidth="1"/>
    <col min="14084" max="14084" width="19.5703125" style="2" customWidth="1"/>
    <col min="14085" max="14085" width="32.85546875" style="2" customWidth="1"/>
    <col min="14086" max="14086" width="18.28515625" style="2" customWidth="1"/>
    <col min="14087" max="14087" width="19.140625" style="2" customWidth="1"/>
    <col min="14088" max="14088" width="17" style="2" customWidth="1"/>
    <col min="14089" max="14096" width="9.140625" style="2"/>
    <col min="14097" max="14097" width="38.140625" style="2" customWidth="1"/>
    <col min="14098" max="14098" width="9.140625" style="2"/>
    <col min="14099" max="14099" width="10" style="2" bestFit="1" customWidth="1"/>
    <col min="14100" max="14336" width="9.140625" style="2"/>
    <col min="14337" max="14337" width="10.140625" style="2" customWidth="1"/>
    <col min="14338" max="14338" width="18.140625" style="2" customWidth="1"/>
    <col min="14339" max="14339" width="73.7109375" style="2" customWidth="1"/>
    <col min="14340" max="14340" width="19.5703125" style="2" customWidth="1"/>
    <col min="14341" max="14341" width="32.85546875" style="2" customWidth="1"/>
    <col min="14342" max="14342" width="18.28515625" style="2" customWidth="1"/>
    <col min="14343" max="14343" width="19.140625" style="2" customWidth="1"/>
    <col min="14344" max="14344" width="17" style="2" customWidth="1"/>
    <col min="14345" max="14352" width="9.140625" style="2"/>
    <col min="14353" max="14353" width="38.140625" style="2" customWidth="1"/>
    <col min="14354" max="14354" width="9.140625" style="2"/>
    <col min="14355" max="14355" width="10" style="2" bestFit="1" customWidth="1"/>
    <col min="14356" max="14592" width="9.140625" style="2"/>
    <col min="14593" max="14593" width="10.140625" style="2" customWidth="1"/>
    <col min="14594" max="14594" width="18.140625" style="2" customWidth="1"/>
    <col min="14595" max="14595" width="73.7109375" style="2" customWidth="1"/>
    <col min="14596" max="14596" width="19.5703125" style="2" customWidth="1"/>
    <col min="14597" max="14597" width="32.85546875" style="2" customWidth="1"/>
    <col min="14598" max="14598" width="18.28515625" style="2" customWidth="1"/>
    <col min="14599" max="14599" width="19.140625" style="2" customWidth="1"/>
    <col min="14600" max="14600" width="17" style="2" customWidth="1"/>
    <col min="14601" max="14608" width="9.140625" style="2"/>
    <col min="14609" max="14609" width="38.140625" style="2" customWidth="1"/>
    <col min="14610" max="14610" width="9.140625" style="2"/>
    <col min="14611" max="14611" width="10" style="2" bestFit="1" customWidth="1"/>
    <col min="14612" max="14848" width="9.140625" style="2"/>
    <col min="14849" max="14849" width="10.140625" style="2" customWidth="1"/>
    <col min="14850" max="14850" width="18.140625" style="2" customWidth="1"/>
    <col min="14851" max="14851" width="73.7109375" style="2" customWidth="1"/>
    <col min="14852" max="14852" width="19.5703125" style="2" customWidth="1"/>
    <col min="14853" max="14853" width="32.85546875" style="2" customWidth="1"/>
    <col min="14854" max="14854" width="18.28515625" style="2" customWidth="1"/>
    <col min="14855" max="14855" width="19.140625" style="2" customWidth="1"/>
    <col min="14856" max="14856" width="17" style="2" customWidth="1"/>
    <col min="14857" max="14864" width="9.140625" style="2"/>
    <col min="14865" max="14865" width="38.140625" style="2" customWidth="1"/>
    <col min="14866" max="14866" width="9.140625" style="2"/>
    <col min="14867" max="14867" width="10" style="2" bestFit="1" customWidth="1"/>
    <col min="14868" max="15104" width="9.140625" style="2"/>
    <col min="15105" max="15105" width="10.140625" style="2" customWidth="1"/>
    <col min="15106" max="15106" width="18.140625" style="2" customWidth="1"/>
    <col min="15107" max="15107" width="73.7109375" style="2" customWidth="1"/>
    <col min="15108" max="15108" width="19.5703125" style="2" customWidth="1"/>
    <col min="15109" max="15109" width="32.85546875" style="2" customWidth="1"/>
    <col min="15110" max="15110" width="18.28515625" style="2" customWidth="1"/>
    <col min="15111" max="15111" width="19.140625" style="2" customWidth="1"/>
    <col min="15112" max="15112" width="17" style="2" customWidth="1"/>
    <col min="15113" max="15120" width="9.140625" style="2"/>
    <col min="15121" max="15121" width="38.140625" style="2" customWidth="1"/>
    <col min="15122" max="15122" width="9.140625" style="2"/>
    <col min="15123" max="15123" width="10" style="2" bestFit="1" customWidth="1"/>
    <col min="15124" max="15360" width="9.140625" style="2"/>
    <col min="15361" max="15361" width="10.140625" style="2" customWidth="1"/>
    <col min="15362" max="15362" width="18.140625" style="2" customWidth="1"/>
    <col min="15363" max="15363" width="73.7109375" style="2" customWidth="1"/>
    <col min="15364" max="15364" width="19.5703125" style="2" customWidth="1"/>
    <col min="15365" max="15365" width="32.85546875" style="2" customWidth="1"/>
    <col min="15366" max="15366" width="18.28515625" style="2" customWidth="1"/>
    <col min="15367" max="15367" width="19.140625" style="2" customWidth="1"/>
    <col min="15368" max="15368" width="17" style="2" customWidth="1"/>
    <col min="15369" max="15376" width="9.140625" style="2"/>
    <col min="15377" max="15377" width="38.140625" style="2" customWidth="1"/>
    <col min="15378" max="15378" width="9.140625" style="2"/>
    <col min="15379" max="15379" width="10" style="2" bestFit="1" customWidth="1"/>
    <col min="15380" max="15616" width="9.140625" style="2"/>
    <col min="15617" max="15617" width="10.140625" style="2" customWidth="1"/>
    <col min="15618" max="15618" width="18.140625" style="2" customWidth="1"/>
    <col min="15619" max="15619" width="73.7109375" style="2" customWidth="1"/>
    <col min="15620" max="15620" width="19.5703125" style="2" customWidth="1"/>
    <col min="15621" max="15621" width="32.85546875" style="2" customWidth="1"/>
    <col min="15622" max="15622" width="18.28515625" style="2" customWidth="1"/>
    <col min="15623" max="15623" width="19.140625" style="2" customWidth="1"/>
    <col min="15624" max="15624" width="17" style="2" customWidth="1"/>
    <col min="15625" max="15632" width="9.140625" style="2"/>
    <col min="15633" max="15633" width="38.140625" style="2" customWidth="1"/>
    <col min="15634" max="15634" width="9.140625" style="2"/>
    <col min="15635" max="15635" width="10" style="2" bestFit="1" customWidth="1"/>
    <col min="15636" max="15872" width="9.140625" style="2"/>
    <col min="15873" max="15873" width="10.140625" style="2" customWidth="1"/>
    <col min="15874" max="15874" width="18.140625" style="2" customWidth="1"/>
    <col min="15875" max="15875" width="73.7109375" style="2" customWidth="1"/>
    <col min="15876" max="15876" width="19.5703125" style="2" customWidth="1"/>
    <col min="15877" max="15877" width="32.85546875" style="2" customWidth="1"/>
    <col min="15878" max="15878" width="18.28515625" style="2" customWidth="1"/>
    <col min="15879" max="15879" width="19.140625" style="2" customWidth="1"/>
    <col min="15880" max="15880" width="17" style="2" customWidth="1"/>
    <col min="15881" max="15888" width="9.140625" style="2"/>
    <col min="15889" max="15889" width="38.140625" style="2" customWidth="1"/>
    <col min="15890" max="15890" width="9.140625" style="2"/>
    <col min="15891" max="15891" width="10" style="2" bestFit="1" customWidth="1"/>
    <col min="15892" max="16128" width="9.140625" style="2"/>
    <col min="16129" max="16129" width="10.140625" style="2" customWidth="1"/>
    <col min="16130" max="16130" width="18.140625" style="2" customWidth="1"/>
    <col min="16131" max="16131" width="73.7109375" style="2" customWidth="1"/>
    <col min="16132" max="16132" width="19.5703125" style="2" customWidth="1"/>
    <col min="16133" max="16133" width="32.85546875" style="2" customWidth="1"/>
    <col min="16134" max="16134" width="18.28515625" style="2" customWidth="1"/>
    <col min="16135" max="16135" width="19.140625" style="2" customWidth="1"/>
    <col min="16136" max="16136" width="17" style="2" customWidth="1"/>
    <col min="16137" max="16144" width="9.140625" style="2"/>
    <col min="16145" max="16145" width="38.140625" style="2" customWidth="1"/>
    <col min="16146" max="16146" width="9.140625" style="2"/>
    <col min="16147" max="16147" width="10" style="2" bestFit="1" customWidth="1"/>
    <col min="16148" max="16384" width="9.140625" style="2"/>
  </cols>
  <sheetData>
    <row r="1" spans="1:19" s="20" customFormat="1" x14ac:dyDescent="0.25">
      <c r="A1" s="455"/>
      <c r="B1" s="455"/>
      <c r="C1" s="455"/>
      <c r="D1" s="455"/>
      <c r="E1" s="128"/>
      <c r="F1" s="128"/>
      <c r="G1" s="395" t="s">
        <v>6636</v>
      </c>
      <c r="H1" s="249"/>
    </row>
    <row r="2" spans="1:19" s="20" customFormat="1" x14ac:dyDescent="0.25">
      <c r="A2" s="248"/>
      <c r="B2" s="248"/>
      <c r="C2" s="248"/>
      <c r="D2" s="248"/>
      <c r="E2" s="248"/>
      <c r="F2" s="248"/>
      <c r="G2" s="396" t="s">
        <v>6628</v>
      </c>
      <c r="H2" s="249"/>
    </row>
    <row r="3" spans="1:19" s="20" customFormat="1" x14ac:dyDescent="0.25">
      <c r="A3" s="248"/>
      <c r="B3" s="248"/>
      <c r="C3" s="248"/>
      <c r="D3" s="248"/>
      <c r="E3" s="248"/>
      <c r="F3" s="248"/>
      <c r="G3" s="396" t="s">
        <v>6629</v>
      </c>
      <c r="H3" s="249"/>
    </row>
    <row r="4" spans="1:19" ht="18.75" x14ac:dyDescent="0.25">
      <c r="C4" s="253"/>
      <c r="M4" s="252"/>
      <c r="N4" s="252"/>
      <c r="O4" s="252"/>
      <c r="P4" s="252"/>
      <c r="Q4" s="251"/>
      <c r="R4" s="20"/>
      <c r="S4" s="252"/>
    </row>
    <row r="5" spans="1:19" ht="18.75" x14ac:dyDescent="0.25">
      <c r="A5" s="255"/>
      <c r="C5" s="256"/>
      <c r="E5" s="5"/>
      <c r="G5" s="5" t="s">
        <v>2947</v>
      </c>
      <c r="M5" s="252"/>
      <c r="N5" s="252"/>
      <c r="O5" s="252"/>
      <c r="P5" s="252"/>
      <c r="Q5" s="251"/>
      <c r="R5" s="20"/>
      <c r="S5" s="252"/>
    </row>
    <row r="6" spans="1:19" ht="18.75" x14ac:dyDescent="0.25">
      <c r="A6" s="255"/>
      <c r="B6" s="255"/>
      <c r="C6" s="256"/>
      <c r="E6" s="5"/>
      <c r="G6" s="5" t="s">
        <v>11</v>
      </c>
      <c r="M6" s="252"/>
      <c r="N6" s="252"/>
      <c r="O6" s="252"/>
      <c r="P6" s="252"/>
      <c r="Q6" s="251"/>
      <c r="R6" s="20"/>
      <c r="S6" s="252"/>
    </row>
    <row r="7" spans="1:19" ht="18.75" x14ac:dyDescent="0.25">
      <c r="A7" s="255"/>
      <c r="B7" s="255"/>
      <c r="C7" s="256"/>
      <c r="E7" s="5"/>
      <c r="G7" s="5" t="s">
        <v>301</v>
      </c>
      <c r="M7" s="252"/>
      <c r="N7" s="252"/>
      <c r="O7" s="252"/>
      <c r="P7" s="252"/>
      <c r="Q7" s="251"/>
      <c r="R7" s="20"/>
      <c r="S7" s="252"/>
    </row>
    <row r="8" spans="1:19" ht="18.75" x14ac:dyDescent="0.25">
      <c r="A8" s="255"/>
      <c r="B8" s="255"/>
      <c r="C8" s="256"/>
      <c r="G8" s="10" t="s">
        <v>987</v>
      </c>
      <c r="M8" s="252"/>
      <c r="N8" s="252"/>
      <c r="O8" s="252"/>
      <c r="P8" s="252"/>
      <c r="Q8" s="251"/>
      <c r="R8" s="20"/>
      <c r="S8" s="252"/>
    </row>
    <row r="9" spans="1:19" ht="18.75" x14ac:dyDescent="0.25">
      <c r="A9" s="257"/>
      <c r="B9" s="257"/>
      <c r="C9" s="258"/>
      <c r="E9" s="258"/>
      <c r="F9" s="258"/>
      <c r="G9" s="258"/>
      <c r="M9" s="252"/>
      <c r="N9" s="252"/>
      <c r="O9" s="252"/>
      <c r="P9" s="252"/>
      <c r="Q9" s="251"/>
      <c r="R9" s="20"/>
      <c r="S9" s="252"/>
    </row>
    <row r="10" spans="1:19" ht="18.75" x14ac:dyDescent="0.25">
      <c r="A10" s="456" t="s">
        <v>2948</v>
      </c>
      <c r="B10" s="456"/>
      <c r="C10" s="456"/>
      <c r="D10" s="456"/>
      <c r="E10" s="456"/>
      <c r="F10" s="456"/>
      <c r="G10" s="259"/>
      <c r="M10" s="252"/>
      <c r="N10" s="252"/>
      <c r="O10" s="252"/>
      <c r="P10" s="252"/>
      <c r="Q10" s="251"/>
      <c r="R10" s="20"/>
      <c r="S10" s="252"/>
    </row>
    <row r="11" spans="1:19" ht="57" x14ac:dyDescent="0.25">
      <c r="A11" s="130" t="s">
        <v>16</v>
      </c>
      <c r="B11" s="130" t="s">
        <v>2949</v>
      </c>
      <c r="C11" s="130" t="s">
        <v>2950</v>
      </c>
      <c r="D11" s="130" t="s">
        <v>2951</v>
      </c>
      <c r="E11" s="130" t="s">
        <v>2952</v>
      </c>
      <c r="F11" s="130" t="s">
        <v>86</v>
      </c>
      <c r="G11" s="130" t="s">
        <v>2953</v>
      </c>
      <c r="H11" s="260" t="s">
        <v>2954</v>
      </c>
    </row>
    <row r="12" spans="1:19" ht="30" x14ac:dyDescent="0.25">
      <c r="A12" s="11">
        <v>1</v>
      </c>
      <c r="B12" s="11" t="s">
        <v>2955</v>
      </c>
      <c r="C12" s="261" t="s">
        <v>2956</v>
      </c>
      <c r="D12" s="11">
        <v>0.5</v>
      </c>
      <c r="E12" s="262"/>
      <c r="F12" s="263">
        <v>1.05</v>
      </c>
      <c r="G12" s="263"/>
    </row>
    <row r="13" spans="1:19" x14ac:dyDescent="0.25">
      <c r="A13" s="11">
        <v>2</v>
      </c>
      <c r="B13" s="11" t="s">
        <v>2957</v>
      </c>
      <c r="C13" s="261" t="s">
        <v>2958</v>
      </c>
      <c r="D13" s="11">
        <v>0.93</v>
      </c>
      <c r="E13" s="262"/>
      <c r="F13" s="263">
        <v>0.95</v>
      </c>
      <c r="G13" s="263"/>
      <c r="H13" s="254" t="s">
        <v>2959</v>
      </c>
    </row>
    <row r="14" spans="1:19" x14ac:dyDescent="0.25">
      <c r="A14" s="11">
        <v>3</v>
      </c>
      <c r="B14" s="11" t="s">
        <v>2960</v>
      </c>
      <c r="C14" s="261" t="s">
        <v>2961</v>
      </c>
      <c r="D14" s="11">
        <v>0.70699999999999996</v>
      </c>
      <c r="E14" s="262"/>
      <c r="F14" s="263">
        <v>1</v>
      </c>
      <c r="G14" s="263"/>
    </row>
    <row r="15" spans="1:19" ht="30" x14ac:dyDescent="0.25">
      <c r="A15" s="11">
        <v>4</v>
      </c>
      <c r="B15" s="11" t="s">
        <v>2962</v>
      </c>
      <c r="C15" s="261" t="s">
        <v>2963</v>
      </c>
      <c r="D15" s="11">
        <v>0.88400000000000001</v>
      </c>
      <c r="E15" s="262"/>
      <c r="F15" s="263">
        <v>1</v>
      </c>
      <c r="G15" s="263"/>
    </row>
    <row r="16" spans="1:19" x14ac:dyDescent="0.25">
      <c r="A16" s="11">
        <v>5</v>
      </c>
      <c r="B16" s="11" t="s">
        <v>2964</v>
      </c>
      <c r="C16" s="261" t="s">
        <v>2965</v>
      </c>
      <c r="D16" s="11">
        <v>0.97199999999999998</v>
      </c>
      <c r="E16" s="262"/>
      <c r="F16" s="263">
        <v>1</v>
      </c>
      <c r="G16" s="263"/>
    </row>
    <row r="17" spans="1:8" x14ac:dyDescent="0.25">
      <c r="A17" s="11">
        <v>6</v>
      </c>
      <c r="B17" s="11" t="s">
        <v>2966</v>
      </c>
      <c r="C17" s="261" t="s">
        <v>2967</v>
      </c>
      <c r="D17" s="11">
        <v>0.28000000000000003</v>
      </c>
      <c r="E17" s="262"/>
      <c r="F17" s="263">
        <v>1</v>
      </c>
      <c r="G17" s="263"/>
    </row>
    <row r="18" spans="1:8" x14ac:dyDescent="0.25">
      <c r="A18" s="11">
        <v>7</v>
      </c>
      <c r="B18" s="11" t="s">
        <v>2968</v>
      </c>
      <c r="C18" s="261" t="s">
        <v>2969</v>
      </c>
      <c r="D18" s="11">
        <v>0.98</v>
      </c>
      <c r="E18" s="262"/>
      <c r="F18" s="263">
        <v>0.97</v>
      </c>
      <c r="G18" s="263"/>
      <c r="H18" s="264" t="s">
        <v>2959</v>
      </c>
    </row>
    <row r="19" spans="1:8" x14ac:dyDescent="0.25">
      <c r="A19" s="11">
        <v>8</v>
      </c>
      <c r="B19" s="11" t="s">
        <v>2970</v>
      </c>
      <c r="C19" s="261" t="s">
        <v>2969</v>
      </c>
      <c r="D19" s="11">
        <v>0.93100000000000005</v>
      </c>
      <c r="E19" s="262"/>
      <c r="F19" s="263">
        <v>1</v>
      </c>
      <c r="G19" s="263"/>
      <c r="H19" s="264"/>
    </row>
    <row r="20" spans="1:8" x14ac:dyDescent="0.25">
      <c r="A20" s="11">
        <v>9</v>
      </c>
      <c r="B20" s="11" t="s">
        <v>2971</v>
      </c>
      <c r="C20" s="261" t="s">
        <v>2972</v>
      </c>
      <c r="D20" s="11">
        <v>2.0099999999999998</v>
      </c>
      <c r="E20" s="262"/>
      <c r="F20" s="263">
        <v>1</v>
      </c>
      <c r="G20" s="263"/>
      <c r="H20" s="264"/>
    </row>
    <row r="21" spans="1:8" x14ac:dyDescent="0.25">
      <c r="A21" s="11">
        <v>10</v>
      </c>
      <c r="B21" s="11" t="s">
        <v>2973</v>
      </c>
      <c r="C21" s="261" t="s">
        <v>2974</v>
      </c>
      <c r="D21" s="11">
        <v>1.01</v>
      </c>
      <c r="E21" s="262"/>
      <c r="F21" s="263">
        <v>0.97</v>
      </c>
      <c r="G21" s="263"/>
      <c r="H21" s="264" t="s">
        <v>2959</v>
      </c>
    </row>
    <row r="22" spans="1:8" x14ac:dyDescent="0.25">
      <c r="A22" s="11">
        <v>11</v>
      </c>
      <c r="B22" s="11" t="s">
        <v>2975</v>
      </c>
      <c r="C22" s="261" t="s">
        <v>2974</v>
      </c>
      <c r="D22" s="11">
        <v>0.95950000000000002</v>
      </c>
      <c r="E22" s="262"/>
      <c r="F22" s="263">
        <v>1</v>
      </c>
      <c r="G22" s="263"/>
      <c r="H22" s="264"/>
    </row>
    <row r="23" spans="1:8" x14ac:dyDescent="0.25">
      <c r="A23" s="11">
        <v>12</v>
      </c>
      <c r="B23" s="11" t="s">
        <v>2976</v>
      </c>
      <c r="C23" s="261" t="s">
        <v>2977</v>
      </c>
      <c r="D23" s="11">
        <v>2.04</v>
      </c>
      <c r="E23" s="262"/>
      <c r="F23" s="263">
        <v>1</v>
      </c>
      <c r="G23" s="263"/>
      <c r="H23" s="264"/>
    </row>
    <row r="24" spans="1:8" x14ac:dyDescent="0.25">
      <c r="A24" s="11">
        <v>13</v>
      </c>
      <c r="B24" s="11" t="s">
        <v>2978</v>
      </c>
      <c r="C24" s="261" t="s">
        <v>2979</v>
      </c>
      <c r="D24" s="11">
        <v>0.74</v>
      </c>
      <c r="E24" s="262"/>
      <c r="F24" s="263">
        <v>0.95</v>
      </c>
      <c r="G24" s="263"/>
      <c r="H24" s="264"/>
    </row>
    <row r="25" spans="1:8" x14ac:dyDescent="0.25">
      <c r="A25" s="11">
        <v>14</v>
      </c>
      <c r="B25" s="11" t="s">
        <v>2980</v>
      </c>
      <c r="C25" s="261" t="s">
        <v>2981</v>
      </c>
      <c r="D25" s="11">
        <v>3.21</v>
      </c>
      <c r="E25" s="262"/>
      <c r="F25" s="263">
        <v>1.1500000000000001</v>
      </c>
      <c r="G25" s="263"/>
      <c r="H25" s="264"/>
    </row>
    <row r="26" spans="1:8" x14ac:dyDescent="0.25">
      <c r="A26" s="11">
        <v>15</v>
      </c>
      <c r="B26" s="11" t="s">
        <v>2982</v>
      </c>
      <c r="C26" s="261" t="s">
        <v>2983</v>
      </c>
      <c r="D26" s="11">
        <v>0.71</v>
      </c>
      <c r="E26" s="262"/>
      <c r="F26" s="263">
        <v>0.95</v>
      </c>
      <c r="G26" s="263"/>
      <c r="H26" s="264"/>
    </row>
    <row r="27" spans="1:8" ht="30" x14ac:dyDescent="0.25">
      <c r="A27" s="11">
        <v>16</v>
      </c>
      <c r="B27" s="11" t="s">
        <v>2984</v>
      </c>
      <c r="C27" s="261" t="s">
        <v>2985</v>
      </c>
      <c r="D27" s="11">
        <v>0.89</v>
      </c>
      <c r="E27" s="262"/>
      <c r="F27" s="263">
        <v>0.95</v>
      </c>
      <c r="G27" s="263"/>
      <c r="H27" s="264"/>
    </row>
    <row r="28" spans="1:8" ht="30" x14ac:dyDescent="0.25">
      <c r="A28" s="11">
        <v>17</v>
      </c>
      <c r="B28" s="11" t="s">
        <v>2986</v>
      </c>
      <c r="C28" s="261" t="s">
        <v>2987</v>
      </c>
      <c r="D28" s="11">
        <v>0.46</v>
      </c>
      <c r="E28" s="262"/>
      <c r="F28" s="263">
        <v>0.95</v>
      </c>
      <c r="G28" s="263"/>
    </row>
    <row r="29" spans="1:8" x14ac:dyDescent="0.25">
      <c r="A29" s="11">
        <v>18</v>
      </c>
      <c r="B29" s="11" t="s">
        <v>2988</v>
      </c>
      <c r="C29" s="261" t="s">
        <v>2989</v>
      </c>
      <c r="D29" s="11">
        <v>0.39</v>
      </c>
      <c r="E29" s="262"/>
      <c r="F29" s="263">
        <v>0.8</v>
      </c>
      <c r="G29" s="263"/>
    </row>
    <row r="30" spans="1:8" x14ac:dyDescent="0.25">
      <c r="A30" s="11">
        <v>19</v>
      </c>
      <c r="B30" s="11" t="s">
        <v>2990</v>
      </c>
      <c r="C30" s="261" t="s">
        <v>2991</v>
      </c>
      <c r="D30" s="11">
        <v>0.57999999999999996</v>
      </c>
      <c r="E30" s="262"/>
      <c r="F30" s="263">
        <v>0.95</v>
      </c>
      <c r="G30" s="263"/>
    </row>
    <row r="31" spans="1:8" x14ac:dyDescent="0.25">
      <c r="A31" s="11">
        <v>20</v>
      </c>
      <c r="B31" s="11" t="s">
        <v>2992</v>
      </c>
      <c r="C31" s="261" t="s">
        <v>2993</v>
      </c>
      <c r="D31" s="11">
        <v>1.17</v>
      </c>
      <c r="E31" s="262"/>
      <c r="F31" s="263">
        <v>1</v>
      </c>
      <c r="G31" s="263"/>
    </row>
    <row r="32" spans="1:8" x14ac:dyDescent="0.25">
      <c r="A32" s="11">
        <v>21</v>
      </c>
      <c r="B32" s="11" t="s">
        <v>2994</v>
      </c>
      <c r="C32" s="261" t="s">
        <v>2995</v>
      </c>
      <c r="D32" s="11">
        <v>2.2000000000000002</v>
      </c>
      <c r="E32" s="262"/>
      <c r="F32" s="263">
        <v>0.95</v>
      </c>
      <c r="G32" s="263"/>
    </row>
    <row r="33" spans="1:8" x14ac:dyDescent="0.25">
      <c r="A33" s="11">
        <v>22</v>
      </c>
      <c r="B33" s="11" t="s">
        <v>2996</v>
      </c>
      <c r="C33" s="261" t="s">
        <v>2997</v>
      </c>
      <c r="D33" s="11">
        <v>3.56</v>
      </c>
      <c r="E33" s="262">
        <v>0.38490000000000002</v>
      </c>
      <c r="F33" s="263">
        <v>0.95</v>
      </c>
      <c r="G33" s="263"/>
    </row>
    <row r="34" spans="1:8" x14ac:dyDescent="0.25">
      <c r="A34" s="11">
        <v>23</v>
      </c>
      <c r="B34" s="11" t="s">
        <v>2998</v>
      </c>
      <c r="C34" s="261" t="s">
        <v>2999</v>
      </c>
      <c r="D34" s="11">
        <v>4.46</v>
      </c>
      <c r="E34" s="262">
        <v>0.31979999999999997</v>
      </c>
      <c r="F34" s="263">
        <v>0.95</v>
      </c>
      <c r="G34" s="263"/>
    </row>
    <row r="35" spans="1:8" x14ac:dyDescent="0.25">
      <c r="A35" s="11">
        <v>24</v>
      </c>
      <c r="B35" s="11" t="s">
        <v>3000</v>
      </c>
      <c r="C35" s="261" t="s">
        <v>3001</v>
      </c>
      <c r="D35" s="11">
        <v>4.97</v>
      </c>
      <c r="E35" s="262">
        <v>0.33610000000000001</v>
      </c>
      <c r="F35" s="263">
        <v>0.95</v>
      </c>
      <c r="G35" s="263"/>
    </row>
    <row r="36" spans="1:8" x14ac:dyDescent="0.25">
      <c r="A36" s="11">
        <v>25</v>
      </c>
      <c r="B36" s="11" t="s">
        <v>3002</v>
      </c>
      <c r="C36" s="261" t="s">
        <v>3003</v>
      </c>
      <c r="D36" s="11">
        <v>3.85</v>
      </c>
      <c r="E36" s="262">
        <v>0.30449999999999999</v>
      </c>
      <c r="F36" s="263">
        <v>1</v>
      </c>
      <c r="G36" s="263"/>
    </row>
    <row r="37" spans="1:8" x14ac:dyDescent="0.25">
      <c r="A37" s="11">
        <v>26</v>
      </c>
      <c r="B37" s="11" t="s">
        <v>3004</v>
      </c>
      <c r="C37" s="261" t="s">
        <v>3005</v>
      </c>
      <c r="D37" s="11">
        <v>4.5199999999999996</v>
      </c>
      <c r="E37" s="262"/>
      <c r="F37" s="263">
        <v>0.8</v>
      </c>
      <c r="G37" s="263"/>
    </row>
    <row r="38" spans="1:8" x14ac:dyDescent="0.25">
      <c r="A38" s="11">
        <v>27</v>
      </c>
      <c r="B38" s="11" t="s">
        <v>3006</v>
      </c>
      <c r="C38" s="261" t="s">
        <v>3007</v>
      </c>
      <c r="D38" s="11">
        <v>0.27</v>
      </c>
      <c r="E38" s="262"/>
      <c r="F38" s="263">
        <v>1.05</v>
      </c>
      <c r="G38" s="263"/>
    </row>
    <row r="39" spans="1:8" x14ac:dyDescent="0.25">
      <c r="A39" s="11">
        <v>28</v>
      </c>
      <c r="B39" s="11" t="s">
        <v>3008</v>
      </c>
      <c r="C39" s="261" t="s">
        <v>3009</v>
      </c>
      <c r="D39" s="11">
        <v>0.89</v>
      </c>
      <c r="E39" s="262"/>
      <c r="F39" s="263">
        <v>0.85000000000000009</v>
      </c>
      <c r="G39" s="263"/>
    </row>
    <row r="40" spans="1:8" x14ac:dyDescent="0.25">
      <c r="A40" s="11">
        <v>29</v>
      </c>
      <c r="B40" s="11" t="s">
        <v>3010</v>
      </c>
      <c r="C40" s="261" t="s">
        <v>3011</v>
      </c>
      <c r="D40" s="11">
        <v>2.0099999999999998</v>
      </c>
      <c r="E40" s="262"/>
      <c r="F40" s="263">
        <v>0.8</v>
      </c>
      <c r="G40" s="263"/>
    </row>
    <row r="41" spans="1:8" x14ac:dyDescent="0.25">
      <c r="A41" s="11">
        <v>30</v>
      </c>
      <c r="B41" s="11" t="s">
        <v>3012</v>
      </c>
      <c r="C41" s="261" t="s">
        <v>3013</v>
      </c>
      <c r="D41" s="11">
        <v>0.86</v>
      </c>
      <c r="E41" s="262"/>
      <c r="F41" s="263">
        <v>0.8</v>
      </c>
      <c r="G41" s="263"/>
    </row>
    <row r="42" spans="1:8" x14ac:dyDescent="0.25">
      <c r="A42" s="11">
        <v>31</v>
      </c>
      <c r="B42" s="11" t="s">
        <v>3014</v>
      </c>
      <c r="C42" s="261" t="s">
        <v>3015</v>
      </c>
      <c r="D42" s="11">
        <v>1.21</v>
      </c>
      <c r="E42" s="262"/>
      <c r="F42" s="263">
        <v>0.8</v>
      </c>
      <c r="G42" s="263"/>
      <c r="H42" s="254" t="s">
        <v>2959</v>
      </c>
    </row>
    <row r="43" spans="1:8" x14ac:dyDescent="0.25">
      <c r="A43" s="11">
        <v>32</v>
      </c>
      <c r="B43" s="11" t="s">
        <v>3016</v>
      </c>
      <c r="C43" s="261" t="s">
        <v>3015</v>
      </c>
      <c r="D43" s="11">
        <v>0.77400000000000002</v>
      </c>
      <c r="E43" s="262"/>
      <c r="F43" s="263">
        <v>1</v>
      </c>
      <c r="G43" s="263"/>
    </row>
    <row r="44" spans="1:8" ht="30" x14ac:dyDescent="0.25">
      <c r="A44" s="11">
        <v>33</v>
      </c>
      <c r="B44" s="11" t="s">
        <v>3017</v>
      </c>
      <c r="C44" s="261" t="s">
        <v>3018</v>
      </c>
      <c r="D44" s="11">
        <v>1.2549999999999999</v>
      </c>
      <c r="E44" s="262"/>
      <c r="F44" s="263">
        <v>1</v>
      </c>
      <c r="G44" s="263"/>
    </row>
    <row r="45" spans="1:8" x14ac:dyDescent="0.25">
      <c r="A45" s="11">
        <v>34</v>
      </c>
      <c r="B45" s="11" t="s">
        <v>3019</v>
      </c>
      <c r="C45" s="261" t="s">
        <v>3020</v>
      </c>
      <c r="D45" s="11">
        <v>0.87</v>
      </c>
      <c r="E45" s="262"/>
      <c r="F45" s="263">
        <v>0.8</v>
      </c>
      <c r="G45" s="263"/>
    </row>
    <row r="46" spans="1:8" x14ac:dyDescent="0.25">
      <c r="A46" s="11">
        <v>35</v>
      </c>
      <c r="B46" s="11" t="s">
        <v>3021</v>
      </c>
      <c r="C46" s="261" t="s">
        <v>3022</v>
      </c>
      <c r="D46" s="11">
        <v>4.1900000000000004</v>
      </c>
      <c r="E46" s="262"/>
      <c r="F46" s="263">
        <v>0.8</v>
      </c>
      <c r="G46" s="263"/>
    </row>
    <row r="47" spans="1:8" x14ac:dyDescent="0.25">
      <c r="A47" s="11">
        <v>36</v>
      </c>
      <c r="B47" s="11" t="s">
        <v>3023</v>
      </c>
      <c r="C47" s="261" t="s">
        <v>3024</v>
      </c>
      <c r="D47" s="11">
        <v>0.94</v>
      </c>
      <c r="E47" s="262"/>
      <c r="F47" s="263">
        <v>0.8</v>
      </c>
      <c r="G47" s="263"/>
    </row>
    <row r="48" spans="1:8" x14ac:dyDescent="0.25">
      <c r="A48" s="11">
        <v>37</v>
      </c>
      <c r="B48" s="11" t="s">
        <v>3025</v>
      </c>
      <c r="C48" s="261" t="s">
        <v>3026</v>
      </c>
      <c r="D48" s="11">
        <v>5.32</v>
      </c>
      <c r="E48" s="262"/>
      <c r="F48" s="263">
        <v>0.8</v>
      </c>
      <c r="G48" s="263"/>
    </row>
    <row r="49" spans="1:43" x14ac:dyDescent="0.25">
      <c r="A49" s="11">
        <v>38</v>
      </c>
      <c r="B49" s="11" t="s">
        <v>3027</v>
      </c>
      <c r="C49" s="261" t="s">
        <v>3028</v>
      </c>
      <c r="D49" s="11">
        <v>4.5</v>
      </c>
      <c r="E49" s="262"/>
      <c r="F49" s="263">
        <v>0.8</v>
      </c>
      <c r="G49" s="263"/>
    </row>
    <row r="50" spans="1:43" x14ac:dyDescent="0.25">
      <c r="A50" s="11">
        <v>39</v>
      </c>
      <c r="B50" s="11" t="s">
        <v>3029</v>
      </c>
      <c r="C50" s="261" t="s">
        <v>3030</v>
      </c>
      <c r="D50" s="11">
        <v>1.0900000000000001</v>
      </c>
      <c r="E50" s="262"/>
      <c r="F50" s="263">
        <v>0.8</v>
      </c>
      <c r="G50" s="263"/>
    </row>
    <row r="51" spans="1:43" x14ac:dyDescent="0.25">
      <c r="A51" s="11">
        <v>40</v>
      </c>
      <c r="B51" s="11" t="s">
        <v>3031</v>
      </c>
      <c r="C51" s="261" t="s">
        <v>3032</v>
      </c>
      <c r="D51" s="11">
        <v>4.51</v>
      </c>
      <c r="E51" s="262"/>
      <c r="F51" s="263">
        <v>0.8</v>
      </c>
      <c r="G51" s="263"/>
    </row>
    <row r="52" spans="1:43" ht="30" x14ac:dyDescent="0.25">
      <c r="A52" s="11">
        <v>41</v>
      </c>
      <c r="B52" s="11" t="s">
        <v>3033</v>
      </c>
      <c r="C52" s="261" t="s">
        <v>3034</v>
      </c>
      <c r="D52" s="11">
        <v>2.0499999999999998</v>
      </c>
      <c r="E52" s="262"/>
      <c r="F52" s="263">
        <v>0.8</v>
      </c>
      <c r="G52" s="263"/>
    </row>
    <row r="53" spans="1:43" x14ac:dyDescent="0.25">
      <c r="A53" s="11">
        <v>42</v>
      </c>
      <c r="B53" s="11" t="s">
        <v>3035</v>
      </c>
      <c r="C53" s="261" t="s">
        <v>3036</v>
      </c>
      <c r="D53" s="11">
        <v>0.32</v>
      </c>
      <c r="E53" s="262">
        <v>0.97470000000000001</v>
      </c>
      <c r="F53" s="263">
        <v>1</v>
      </c>
      <c r="G53" s="263"/>
    </row>
    <row r="54" spans="1:43" ht="30" x14ac:dyDescent="0.25">
      <c r="A54" s="11">
        <v>43</v>
      </c>
      <c r="B54" s="11" t="s">
        <v>3037</v>
      </c>
      <c r="C54" s="261" t="s">
        <v>3038</v>
      </c>
      <c r="D54" s="11">
        <v>1.39</v>
      </c>
      <c r="E54" s="262">
        <v>0.9849</v>
      </c>
      <c r="F54" s="263">
        <v>1</v>
      </c>
      <c r="G54" s="263"/>
    </row>
    <row r="55" spans="1:43" x14ac:dyDescent="0.25">
      <c r="A55" s="11">
        <v>44</v>
      </c>
      <c r="B55" s="11" t="s">
        <v>3039</v>
      </c>
      <c r="C55" s="261" t="s">
        <v>3040</v>
      </c>
      <c r="D55" s="11">
        <v>2.1</v>
      </c>
      <c r="E55" s="262">
        <v>0.99039999999999995</v>
      </c>
      <c r="F55" s="263">
        <v>0.8</v>
      </c>
      <c r="G55" s="263"/>
    </row>
    <row r="56" spans="1:43" x14ac:dyDescent="0.25">
      <c r="A56" s="11">
        <v>45</v>
      </c>
      <c r="B56" s="11" t="s">
        <v>3041</v>
      </c>
      <c r="C56" s="261" t="s">
        <v>3042</v>
      </c>
      <c r="D56" s="11">
        <v>2.86</v>
      </c>
      <c r="E56" s="262">
        <v>0.98</v>
      </c>
      <c r="F56" s="263">
        <v>1</v>
      </c>
      <c r="G56" s="263"/>
    </row>
    <row r="57" spans="1:43" x14ac:dyDescent="0.25">
      <c r="A57" s="11">
        <v>46</v>
      </c>
      <c r="B57" s="11" t="s">
        <v>3043</v>
      </c>
      <c r="C57" s="261" t="s">
        <v>3044</v>
      </c>
      <c r="D57" s="11">
        <v>1.84</v>
      </c>
      <c r="E57" s="262"/>
      <c r="F57" s="263">
        <v>0.8</v>
      </c>
      <c r="G57" s="263"/>
      <c r="H57" s="254" t="s">
        <v>2959</v>
      </c>
    </row>
    <row r="58" spans="1:43" s="1" customFormat="1" x14ac:dyDescent="0.25">
      <c r="A58" s="11">
        <v>47</v>
      </c>
      <c r="B58" s="265" t="s">
        <v>3045</v>
      </c>
      <c r="C58" s="261" t="s">
        <v>3046</v>
      </c>
      <c r="D58" s="265">
        <v>2.02</v>
      </c>
      <c r="E58" s="262"/>
      <c r="F58" s="263">
        <v>1</v>
      </c>
      <c r="G58" s="263"/>
      <c r="H58" s="266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s="1" customFormat="1" x14ac:dyDescent="0.25">
      <c r="A59" s="11">
        <v>48</v>
      </c>
      <c r="B59" s="265" t="s">
        <v>3047</v>
      </c>
      <c r="C59" s="261" t="s">
        <v>3048</v>
      </c>
      <c r="D59" s="265">
        <v>1.3120000000000001</v>
      </c>
      <c r="E59" s="262"/>
      <c r="F59" s="263">
        <v>1</v>
      </c>
      <c r="G59" s="263"/>
      <c r="H59" s="266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30" x14ac:dyDescent="0.25">
      <c r="A60" s="11">
        <v>49</v>
      </c>
      <c r="B60" s="11" t="s">
        <v>3049</v>
      </c>
      <c r="C60" s="261" t="s">
        <v>3050</v>
      </c>
      <c r="D60" s="11">
        <v>4.37</v>
      </c>
      <c r="E60" s="262"/>
      <c r="F60" s="263">
        <v>1</v>
      </c>
      <c r="G60" s="263"/>
    </row>
    <row r="61" spans="1:43" x14ac:dyDescent="0.25">
      <c r="A61" s="11">
        <v>50</v>
      </c>
      <c r="B61" s="11" t="s">
        <v>3051</v>
      </c>
      <c r="C61" s="261" t="s">
        <v>3052</v>
      </c>
      <c r="D61" s="11">
        <v>7.82</v>
      </c>
      <c r="E61" s="262"/>
      <c r="F61" s="263">
        <v>1</v>
      </c>
      <c r="G61" s="263"/>
    </row>
    <row r="62" spans="1:43" ht="30" x14ac:dyDescent="0.25">
      <c r="A62" s="11">
        <v>51</v>
      </c>
      <c r="B62" s="11" t="s">
        <v>3053</v>
      </c>
      <c r="C62" s="261" t="s">
        <v>3054</v>
      </c>
      <c r="D62" s="11">
        <v>5.68</v>
      </c>
      <c r="E62" s="262"/>
      <c r="F62" s="263">
        <v>1</v>
      </c>
      <c r="G62" s="263"/>
    </row>
    <row r="63" spans="1:43" x14ac:dyDescent="0.25">
      <c r="A63" s="11">
        <v>52</v>
      </c>
      <c r="B63" s="11" t="s">
        <v>3055</v>
      </c>
      <c r="C63" s="261" t="s">
        <v>3056</v>
      </c>
      <c r="D63" s="11">
        <v>0.97</v>
      </c>
      <c r="E63" s="262"/>
      <c r="F63" s="263">
        <v>1</v>
      </c>
      <c r="G63" s="263"/>
    </row>
    <row r="64" spans="1:43" x14ac:dyDescent="0.25">
      <c r="A64" s="11">
        <v>53</v>
      </c>
      <c r="B64" s="11" t="s">
        <v>3057</v>
      </c>
      <c r="C64" s="261" t="s">
        <v>3058</v>
      </c>
      <c r="D64" s="11">
        <v>1.1100000000000001</v>
      </c>
      <c r="E64" s="262"/>
      <c r="F64" s="263">
        <v>1</v>
      </c>
      <c r="G64" s="263"/>
    </row>
    <row r="65" spans="1:7" x14ac:dyDescent="0.25">
      <c r="A65" s="11">
        <v>54</v>
      </c>
      <c r="B65" s="11" t="s">
        <v>3059</v>
      </c>
      <c r="C65" s="261" t="s">
        <v>3060</v>
      </c>
      <c r="D65" s="11">
        <v>1.97</v>
      </c>
      <c r="E65" s="262"/>
      <c r="F65" s="263">
        <v>1.1000000000000001</v>
      </c>
      <c r="G65" s="263"/>
    </row>
    <row r="66" spans="1:7" x14ac:dyDescent="0.25">
      <c r="A66" s="11">
        <v>55</v>
      </c>
      <c r="B66" s="11" t="s">
        <v>3061</v>
      </c>
      <c r="C66" s="261" t="s">
        <v>3062</v>
      </c>
      <c r="D66" s="11">
        <v>2.78</v>
      </c>
      <c r="E66" s="262"/>
      <c r="F66" s="263">
        <v>1.1500000000000001</v>
      </c>
      <c r="G66" s="263"/>
    </row>
    <row r="67" spans="1:7" x14ac:dyDescent="0.25">
      <c r="A67" s="11">
        <v>56</v>
      </c>
      <c r="B67" s="11" t="s">
        <v>3063</v>
      </c>
      <c r="C67" s="261" t="s">
        <v>3064</v>
      </c>
      <c r="D67" s="11">
        <v>1.1499999999999999</v>
      </c>
      <c r="E67" s="262"/>
      <c r="F67" s="263">
        <v>1</v>
      </c>
      <c r="G67" s="263"/>
    </row>
    <row r="68" spans="1:7" x14ac:dyDescent="0.25">
      <c r="A68" s="11">
        <v>57</v>
      </c>
      <c r="B68" s="11" t="s">
        <v>3065</v>
      </c>
      <c r="C68" s="261" t="s">
        <v>3066</v>
      </c>
      <c r="D68" s="11">
        <v>1.22</v>
      </c>
      <c r="E68" s="262"/>
      <c r="F68" s="263">
        <v>1</v>
      </c>
      <c r="G68" s="263"/>
    </row>
    <row r="69" spans="1:7" x14ac:dyDescent="0.25">
      <c r="A69" s="11">
        <v>58</v>
      </c>
      <c r="B69" s="11" t="s">
        <v>3067</v>
      </c>
      <c r="C69" s="261" t="s">
        <v>3068</v>
      </c>
      <c r="D69" s="11">
        <v>1.78</v>
      </c>
      <c r="E69" s="262"/>
      <c r="F69" s="263">
        <v>1.05</v>
      </c>
      <c r="G69" s="263"/>
    </row>
    <row r="70" spans="1:7" x14ac:dyDescent="0.25">
      <c r="A70" s="11">
        <v>59</v>
      </c>
      <c r="B70" s="11" t="s">
        <v>3069</v>
      </c>
      <c r="C70" s="261" t="s">
        <v>3070</v>
      </c>
      <c r="D70" s="11">
        <v>2.23</v>
      </c>
      <c r="E70" s="262"/>
      <c r="F70" s="263">
        <v>1.1500000000000001</v>
      </c>
      <c r="G70" s="263"/>
    </row>
    <row r="71" spans="1:7" x14ac:dyDescent="0.25">
      <c r="A71" s="11">
        <v>60</v>
      </c>
      <c r="B71" s="11" t="s">
        <v>3071</v>
      </c>
      <c r="C71" s="261" t="s">
        <v>3072</v>
      </c>
      <c r="D71" s="11">
        <v>2.36</v>
      </c>
      <c r="E71" s="262"/>
      <c r="F71" s="263">
        <v>1.2</v>
      </c>
      <c r="G71" s="263"/>
    </row>
    <row r="72" spans="1:7" x14ac:dyDescent="0.25">
      <c r="A72" s="11">
        <v>61</v>
      </c>
      <c r="B72" s="11" t="s">
        <v>3073</v>
      </c>
      <c r="C72" s="261" t="s">
        <v>3074</v>
      </c>
      <c r="D72" s="11">
        <v>4.28</v>
      </c>
      <c r="E72" s="262"/>
      <c r="F72" s="263">
        <v>1</v>
      </c>
      <c r="G72" s="263"/>
    </row>
    <row r="73" spans="1:7" x14ac:dyDescent="0.25">
      <c r="A73" s="11">
        <v>62</v>
      </c>
      <c r="B73" s="11" t="s">
        <v>3075</v>
      </c>
      <c r="C73" s="261" t="s">
        <v>3076</v>
      </c>
      <c r="D73" s="11">
        <v>4.4000000000000004</v>
      </c>
      <c r="E73" s="262">
        <v>0.1623</v>
      </c>
      <c r="F73" s="263">
        <v>1.1499999999999999</v>
      </c>
      <c r="G73" s="263"/>
    </row>
    <row r="74" spans="1:7" x14ac:dyDescent="0.25">
      <c r="A74" s="11">
        <v>63</v>
      </c>
      <c r="B74" s="11" t="s">
        <v>3077</v>
      </c>
      <c r="C74" s="261" t="s">
        <v>3078</v>
      </c>
      <c r="D74" s="11">
        <v>2.95</v>
      </c>
      <c r="E74" s="262"/>
      <c r="F74" s="263">
        <v>1</v>
      </c>
      <c r="G74" s="263"/>
    </row>
    <row r="75" spans="1:7" x14ac:dyDescent="0.25">
      <c r="A75" s="11">
        <v>64</v>
      </c>
      <c r="B75" s="11" t="s">
        <v>3079</v>
      </c>
      <c r="C75" s="261" t="s">
        <v>3080</v>
      </c>
      <c r="D75" s="11">
        <v>5.33</v>
      </c>
      <c r="E75" s="262"/>
      <c r="F75" s="263">
        <v>1.05</v>
      </c>
      <c r="G75" s="263"/>
    </row>
    <row r="76" spans="1:7" x14ac:dyDescent="0.25">
      <c r="A76" s="11">
        <v>65</v>
      </c>
      <c r="B76" s="11" t="s">
        <v>3081</v>
      </c>
      <c r="C76" s="261" t="s">
        <v>3082</v>
      </c>
      <c r="D76" s="11">
        <v>0.77</v>
      </c>
      <c r="E76" s="262"/>
      <c r="F76" s="263">
        <v>1.05</v>
      </c>
      <c r="G76" s="263"/>
    </row>
    <row r="77" spans="1:7" x14ac:dyDescent="0.25">
      <c r="A77" s="11">
        <v>66</v>
      </c>
      <c r="B77" s="11" t="s">
        <v>3083</v>
      </c>
      <c r="C77" s="261" t="s">
        <v>3084</v>
      </c>
      <c r="D77" s="11">
        <v>0.88</v>
      </c>
      <c r="E77" s="262"/>
      <c r="F77" s="263">
        <v>1.05</v>
      </c>
      <c r="G77" s="263"/>
    </row>
    <row r="78" spans="1:7" x14ac:dyDescent="0.25">
      <c r="A78" s="11">
        <v>67</v>
      </c>
      <c r="B78" s="11" t="s">
        <v>3085</v>
      </c>
      <c r="C78" s="261" t="s">
        <v>3086</v>
      </c>
      <c r="D78" s="11">
        <v>1.05</v>
      </c>
      <c r="E78" s="262"/>
      <c r="F78" s="263">
        <v>1</v>
      </c>
      <c r="G78" s="263"/>
    </row>
    <row r="79" spans="1:7" x14ac:dyDescent="0.25">
      <c r="A79" s="11">
        <v>68</v>
      </c>
      <c r="B79" s="11" t="s">
        <v>3087</v>
      </c>
      <c r="C79" s="261" t="s">
        <v>3088</v>
      </c>
      <c r="D79" s="11">
        <v>1.25</v>
      </c>
      <c r="E79" s="262"/>
      <c r="F79" s="263">
        <v>1.05</v>
      </c>
      <c r="G79" s="263"/>
    </row>
    <row r="80" spans="1:7" x14ac:dyDescent="0.25">
      <c r="A80" s="11">
        <v>69</v>
      </c>
      <c r="B80" s="11" t="s">
        <v>3089</v>
      </c>
      <c r="C80" s="261" t="s">
        <v>3090</v>
      </c>
      <c r="D80" s="11">
        <v>2.29</v>
      </c>
      <c r="E80" s="262">
        <v>0.32419999999999999</v>
      </c>
      <c r="F80" s="263">
        <v>1</v>
      </c>
      <c r="G80" s="263"/>
    </row>
    <row r="81" spans="1:43" x14ac:dyDescent="0.25">
      <c r="A81" s="11">
        <v>70</v>
      </c>
      <c r="B81" s="11" t="s">
        <v>3091</v>
      </c>
      <c r="C81" s="261" t="s">
        <v>3092</v>
      </c>
      <c r="D81" s="11">
        <v>1.51</v>
      </c>
      <c r="E81" s="262"/>
      <c r="F81" s="263">
        <v>0.8</v>
      </c>
      <c r="G81" s="263"/>
      <c r="H81" s="254" t="s">
        <v>2959</v>
      </c>
    </row>
    <row r="82" spans="1:43" s="1" customFormat="1" x14ac:dyDescent="0.25">
      <c r="A82" s="11">
        <v>71</v>
      </c>
      <c r="B82" s="11" t="s">
        <v>3093</v>
      </c>
      <c r="C82" s="261" t="s">
        <v>3094</v>
      </c>
      <c r="D82" s="11">
        <v>1.95</v>
      </c>
      <c r="E82" s="262"/>
      <c r="F82" s="263">
        <v>1</v>
      </c>
      <c r="G82" s="263"/>
      <c r="H82" s="266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s="1" customFormat="1" x14ac:dyDescent="0.25">
      <c r="A83" s="11">
        <v>72</v>
      </c>
      <c r="B83" s="11" t="s">
        <v>3095</v>
      </c>
      <c r="C83" s="261" t="s">
        <v>3096</v>
      </c>
      <c r="D83" s="11">
        <v>1.1040000000000001</v>
      </c>
      <c r="E83" s="262"/>
      <c r="F83" s="263">
        <v>1</v>
      </c>
      <c r="G83" s="263"/>
      <c r="H83" s="266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x14ac:dyDescent="0.25">
      <c r="A84" s="11">
        <v>73</v>
      </c>
      <c r="B84" s="11" t="s">
        <v>3097</v>
      </c>
      <c r="C84" s="261" t="s">
        <v>3098</v>
      </c>
      <c r="D84" s="11">
        <v>2.2599999999999998</v>
      </c>
      <c r="E84" s="262"/>
      <c r="F84" s="263">
        <v>0.8</v>
      </c>
      <c r="G84" s="263"/>
    </row>
    <row r="85" spans="1:43" x14ac:dyDescent="0.25">
      <c r="A85" s="11">
        <v>74</v>
      </c>
      <c r="B85" s="11" t="s">
        <v>3099</v>
      </c>
      <c r="C85" s="261" t="s">
        <v>3100</v>
      </c>
      <c r="D85" s="11">
        <v>1.38</v>
      </c>
      <c r="E85" s="262"/>
      <c r="F85" s="263">
        <v>1</v>
      </c>
      <c r="G85" s="263"/>
    </row>
    <row r="86" spans="1:43" x14ac:dyDescent="0.25">
      <c r="A86" s="11">
        <v>75</v>
      </c>
      <c r="B86" s="11" t="s">
        <v>3101</v>
      </c>
      <c r="C86" s="261" t="s">
        <v>3102</v>
      </c>
      <c r="D86" s="11">
        <v>2.82</v>
      </c>
      <c r="E86" s="262"/>
      <c r="F86" s="263">
        <v>1</v>
      </c>
      <c r="G86" s="263"/>
    </row>
    <row r="87" spans="1:43" x14ac:dyDescent="0.25">
      <c r="A87" s="11">
        <v>76</v>
      </c>
      <c r="B87" s="11" t="s">
        <v>3103</v>
      </c>
      <c r="C87" s="261" t="s">
        <v>3104</v>
      </c>
      <c r="D87" s="11">
        <v>1.45</v>
      </c>
      <c r="E87" s="262">
        <v>0.82020000000000004</v>
      </c>
      <c r="F87" s="263">
        <v>0.8</v>
      </c>
      <c r="G87" s="263"/>
    </row>
    <row r="88" spans="1:43" x14ac:dyDescent="0.25">
      <c r="A88" s="11">
        <v>77</v>
      </c>
      <c r="B88" s="11" t="s">
        <v>3105</v>
      </c>
      <c r="C88" s="261" t="s">
        <v>3106</v>
      </c>
      <c r="D88" s="11">
        <v>1.39</v>
      </c>
      <c r="E88" s="262">
        <v>0.86339999999999995</v>
      </c>
      <c r="F88" s="263">
        <v>0.8</v>
      </c>
      <c r="G88" s="263"/>
    </row>
    <row r="89" spans="1:43" x14ac:dyDescent="0.25">
      <c r="A89" s="11">
        <v>78</v>
      </c>
      <c r="B89" s="11" t="s">
        <v>3107</v>
      </c>
      <c r="C89" s="261" t="s">
        <v>3108</v>
      </c>
      <c r="D89" s="11">
        <v>1.4</v>
      </c>
      <c r="E89" s="262"/>
      <c r="F89" s="263">
        <v>0.8</v>
      </c>
      <c r="G89" s="263"/>
    </row>
    <row r="90" spans="1:43" x14ac:dyDescent="0.25">
      <c r="A90" s="11">
        <v>79</v>
      </c>
      <c r="B90" s="11" t="s">
        <v>3109</v>
      </c>
      <c r="C90" s="261" t="s">
        <v>3110</v>
      </c>
      <c r="D90" s="11">
        <v>1.27</v>
      </c>
      <c r="E90" s="262"/>
      <c r="F90" s="263">
        <v>0.8</v>
      </c>
      <c r="G90" s="263"/>
    </row>
    <row r="91" spans="1:43" x14ac:dyDescent="0.25">
      <c r="A91" s="11">
        <v>80</v>
      </c>
      <c r="B91" s="11" t="s">
        <v>3111</v>
      </c>
      <c r="C91" s="261" t="s">
        <v>3112</v>
      </c>
      <c r="D91" s="11">
        <v>3.12</v>
      </c>
      <c r="E91" s="262"/>
      <c r="F91" s="263">
        <v>0.8</v>
      </c>
      <c r="G91" s="263"/>
    </row>
    <row r="92" spans="1:43" x14ac:dyDescent="0.25">
      <c r="A92" s="11">
        <v>81</v>
      </c>
      <c r="B92" s="11" t="s">
        <v>3113</v>
      </c>
      <c r="C92" s="261" t="s">
        <v>3114</v>
      </c>
      <c r="D92" s="11">
        <v>4.51</v>
      </c>
      <c r="E92" s="262"/>
      <c r="F92" s="263">
        <v>1.2</v>
      </c>
      <c r="G92" s="263"/>
    </row>
    <row r="93" spans="1:43" x14ac:dyDescent="0.25">
      <c r="A93" s="11">
        <v>82</v>
      </c>
      <c r="B93" s="11" t="s">
        <v>3115</v>
      </c>
      <c r="C93" s="261" t="s">
        <v>3116</v>
      </c>
      <c r="D93" s="11">
        <v>7.2</v>
      </c>
      <c r="E93" s="262"/>
      <c r="F93" s="263">
        <v>1.05</v>
      </c>
      <c r="G93" s="263"/>
    </row>
    <row r="94" spans="1:43" x14ac:dyDescent="0.25">
      <c r="A94" s="11">
        <v>83</v>
      </c>
      <c r="B94" s="11" t="s">
        <v>3117</v>
      </c>
      <c r="C94" s="261" t="s">
        <v>3118</v>
      </c>
      <c r="D94" s="11">
        <v>1.18</v>
      </c>
      <c r="E94" s="262"/>
      <c r="F94" s="263">
        <v>0.8</v>
      </c>
      <c r="G94" s="263"/>
    </row>
    <row r="95" spans="1:43" x14ac:dyDescent="0.25">
      <c r="A95" s="11">
        <v>84</v>
      </c>
      <c r="B95" s="11" t="s">
        <v>3119</v>
      </c>
      <c r="C95" s="261" t="s">
        <v>3120</v>
      </c>
      <c r="D95" s="11">
        <v>0.98</v>
      </c>
      <c r="E95" s="262"/>
      <c r="F95" s="263">
        <v>0.8</v>
      </c>
      <c r="G95" s="263"/>
    </row>
    <row r="96" spans="1:43" ht="30" x14ac:dyDescent="0.25">
      <c r="A96" s="11">
        <v>85</v>
      </c>
      <c r="B96" s="11" t="s">
        <v>3121</v>
      </c>
      <c r="C96" s="261" t="s">
        <v>3122</v>
      </c>
      <c r="D96" s="11">
        <v>0.35</v>
      </c>
      <c r="E96" s="262"/>
      <c r="F96" s="263">
        <v>0.8</v>
      </c>
      <c r="G96" s="263"/>
    </row>
    <row r="97" spans="1:43" x14ac:dyDescent="0.25">
      <c r="A97" s="11">
        <v>86</v>
      </c>
      <c r="B97" s="11" t="s">
        <v>3123</v>
      </c>
      <c r="C97" s="261" t="s">
        <v>3124</v>
      </c>
      <c r="D97" s="11">
        <v>0.5</v>
      </c>
      <c r="E97" s="262"/>
      <c r="F97" s="263">
        <v>0.85</v>
      </c>
      <c r="G97" s="263"/>
      <c r="H97" s="254" t="s">
        <v>2959</v>
      </c>
    </row>
    <row r="98" spans="1:43" s="1" customFormat="1" x14ac:dyDescent="0.25">
      <c r="A98" s="11">
        <v>87</v>
      </c>
      <c r="B98" s="11" t="s">
        <v>3125</v>
      </c>
      <c r="C98" s="261" t="s">
        <v>3126</v>
      </c>
      <c r="D98" s="11">
        <v>0.67</v>
      </c>
      <c r="E98" s="262"/>
      <c r="F98" s="263">
        <v>1</v>
      </c>
      <c r="G98" s="263"/>
      <c r="H98" s="266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s="1" customFormat="1" x14ac:dyDescent="0.25">
      <c r="A99" s="11">
        <v>88</v>
      </c>
      <c r="B99" s="11" t="s">
        <v>3127</v>
      </c>
      <c r="C99" s="261" t="s">
        <v>3128</v>
      </c>
      <c r="D99" s="11">
        <v>0.40799999999999997</v>
      </c>
      <c r="E99" s="262"/>
      <c r="F99" s="263">
        <v>1</v>
      </c>
      <c r="G99" s="263"/>
      <c r="H99" s="266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x14ac:dyDescent="0.25">
      <c r="A100" s="11">
        <v>89</v>
      </c>
      <c r="B100" s="11" t="s">
        <v>3129</v>
      </c>
      <c r="C100" s="261" t="s">
        <v>3130</v>
      </c>
      <c r="D100" s="11">
        <v>1</v>
      </c>
      <c r="E100" s="262"/>
      <c r="F100" s="263">
        <v>0.8</v>
      </c>
      <c r="G100" s="263"/>
    </row>
    <row r="101" spans="1:43" x14ac:dyDescent="0.25">
      <c r="A101" s="11">
        <v>90</v>
      </c>
      <c r="B101" s="11" t="s">
        <v>3131</v>
      </c>
      <c r="C101" s="261" t="s">
        <v>3132</v>
      </c>
      <c r="D101" s="11">
        <v>4.4000000000000004</v>
      </c>
      <c r="E101" s="262"/>
      <c r="F101" s="263">
        <v>0.8</v>
      </c>
      <c r="G101" s="263"/>
    </row>
    <row r="102" spans="1:43" x14ac:dyDescent="0.25">
      <c r="A102" s="11">
        <v>91</v>
      </c>
      <c r="B102" s="11" t="s">
        <v>3133</v>
      </c>
      <c r="C102" s="261" t="s">
        <v>3134</v>
      </c>
      <c r="D102" s="11">
        <v>2.2999999999999998</v>
      </c>
      <c r="E102" s="262"/>
      <c r="F102" s="263">
        <v>1.05</v>
      </c>
      <c r="G102" s="263"/>
    </row>
    <row r="103" spans="1:43" x14ac:dyDescent="0.25">
      <c r="A103" s="11">
        <v>92</v>
      </c>
      <c r="B103" s="11" t="s">
        <v>3135</v>
      </c>
      <c r="C103" s="261" t="s">
        <v>3136</v>
      </c>
      <c r="D103" s="11">
        <v>1.89</v>
      </c>
      <c r="E103" s="262">
        <v>0.91120000000000001</v>
      </c>
      <c r="F103" s="263">
        <v>0.8</v>
      </c>
      <c r="G103" s="263"/>
    </row>
    <row r="104" spans="1:43" x14ac:dyDescent="0.25">
      <c r="A104" s="11">
        <v>93</v>
      </c>
      <c r="B104" s="11" t="s">
        <v>3137</v>
      </c>
      <c r="C104" s="261" t="s">
        <v>3138</v>
      </c>
      <c r="D104" s="11">
        <v>4.08</v>
      </c>
      <c r="E104" s="262">
        <v>0.61299999999999999</v>
      </c>
      <c r="F104" s="263">
        <v>0.8</v>
      </c>
      <c r="G104" s="263"/>
      <c r="H104" s="254" t="s">
        <v>2959</v>
      </c>
    </row>
    <row r="105" spans="1:43" x14ac:dyDescent="0.25">
      <c r="A105" s="11">
        <v>94</v>
      </c>
      <c r="B105" s="11" t="s">
        <v>3139</v>
      </c>
      <c r="C105" s="261" t="s">
        <v>3140</v>
      </c>
      <c r="D105" s="267">
        <v>3.556</v>
      </c>
      <c r="E105" s="262">
        <v>0.61299999999999999</v>
      </c>
      <c r="F105" s="263">
        <v>1</v>
      </c>
      <c r="G105" s="263"/>
      <c r="H105" s="268"/>
    </row>
    <row r="106" spans="1:43" x14ac:dyDescent="0.25">
      <c r="A106" s="11">
        <v>95</v>
      </c>
      <c r="B106" s="11" t="s">
        <v>3141</v>
      </c>
      <c r="C106" s="261" t="s">
        <v>3142</v>
      </c>
      <c r="D106" s="11">
        <v>2.3180000000000001</v>
      </c>
      <c r="E106" s="262">
        <v>0.61299999999999999</v>
      </c>
      <c r="F106" s="263">
        <v>1</v>
      </c>
      <c r="G106" s="263"/>
      <c r="H106" s="268"/>
    </row>
    <row r="107" spans="1:43" x14ac:dyDescent="0.25">
      <c r="A107" s="11">
        <v>96</v>
      </c>
      <c r="B107" s="11" t="s">
        <v>3143</v>
      </c>
      <c r="C107" s="261" t="s">
        <v>3144</v>
      </c>
      <c r="D107" s="11">
        <v>6.17</v>
      </c>
      <c r="E107" s="262">
        <v>0.63239999999999996</v>
      </c>
      <c r="F107" s="263">
        <v>0.8</v>
      </c>
      <c r="G107" s="263"/>
      <c r="H107" s="254" t="s">
        <v>2959</v>
      </c>
    </row>
    <row r="108" spans="1:43" x14ac:dyDescent="0.25">
      <c r="A108" s="11">
        <v>97</v>
      </c>
      <c r="B108" s="11" t="s">
        <v>3145</v>
      </c>
      <c r="C108" s="261" t="s">
        <v>3146</v>
      </c>
      <c r="D108" s="263">
        <v>5.36</v>
      </c>
      <c r="E108" s="262">
        <v>0.63239999999999996</v>
      </c>
      <c r="F108" s="263">
        <v>1</v>
      </c>
      <c r="G108" s="263"/>
      <c r="H108" s="268"/>
    </row>
    <row r="109" spans="1:43" x14ac:dyDescent="0.25">
      <c r="A109" s="11">
        <v>98</v>
      </c>
      <c r="B109" s="11" t="s">
        <v>3147</v>
      </c>
      <c r="C109" s="261" t="s">
        <v>3148</v>
      </c>
      <c r="D109" s="11">
        <v>3.9449999999999998</v>
      </c>
      <c r="E109" s="262">
        <v>0.63239999999999996</v>
      </c>
      <c r="F109" s="263">
        <v>1</v>
      </c>
      <c r="G109" s="263"/>
      <c r="H109" s="268"/>
    </row>
    <row r="110" spans="1:43" x14ac:dyDescent="0.25">
      <c r="A110" s="11">
        <v>99</v>
      </c>
      <c r="B110" s="11" t="s">
        <v>3149</v>
      </c>
      <c r="C110" s="261" t="s">
        <v>3150</v>
      </c>
      <c r="D110" s="11">
        <v>12.07</v>
      </c>
      <c r="E110" s="262">
        <v>0.77629999999999999</v>
      </c>
      <c r="F110" s="263">
        <v>0.8</v>
      </c>
      <c r="G110" s="263"/>
      <c r="H110" s="254" t="s">
        <v>2959</v>
      </c>
    </row>
    <row r="111" spans="1:43" x14ac:dyDescent="0.25">
      <c r="A111" s="11">
        <v>100</v>
      </c>
      <c r="B111" s="11" t="s">
        <v>3151</v>
      </c>
      <c r="C111" s="261" t="s">
        <v>3152</v>
      </c>
      <c r="D111" s="11">
        <v>10.15</v>
      </c>
      <c r="E111" s="262">
        <v>0.77629999999999999</v>
      </c>
      <c r="F111" s="263">
        <v>1</v>
      </c>
      <c r="G111" s="263"/>
      <c r="H111" s="268"/>
    </row>
    <row r="112" spans="1:43" x14ac:dyDescent="0.25">
      <c r="A112" s="11">
        <v>101</v>
      </c>
      <c r="B112" s="11" t="s">
        <v>3153</v>
      </c>
      <c r="C112" s="261" t="s">
        <v>3154</v>
      </c>
      <c r="D112" s="11">
        <v>8.75</v>
      </c>
      <c r="E112" s="262">
        <v>0.77629999999999999</v>
      </c>
      <c r="F112" s="263">
        <v>1</v>
      </c>
      <c r="G112" s="263"/>
      <c r="H112" s="268"/>
    </row>
    <row r="113" spans="1:7" x14ac:dyDescent="0.25">
      <c r="A113" s="11">
        <v>102</v>
      </c>
      <c r="B113" s="11" t="s">
        <v>3155</v>
      </c>
      <c r="C113" s="261" t="s">
        <v>3156</v>
      </c>
      <c r="D113" s="11">
        <v>2.0699999999999998</v>
      </c>
      <c r="E113" s="262"/>
      <c r="F113" s="263">
        <v>0.8</v>
      </c>
      <c r="G113" s="263"/>
    </row>
    <row r="114" spans="1:7" x14ac:dyDescent="0.25">
      <c r="A114" s="11">
        <v>103</v>
      </c>
      <c r="B114" s="11" t="s">
        <v>3157</v>
      </c>
      <c r="C114" s="261" t="s">
        <v>3158</v>
      </c>
      <c r="D114" s="11">
        <v>1.42</v>
      </c>
      <c r="E114" s="262"/>
      <c r="F114" s="263">
        <v>0.8</v>
      </c>
      <c r="G114" s="263"/>
    </row>
    <row r="115" spans="1:7" x14ac:dyDescent="0.25">
      <c r="A115" s="11">
        <v>104</v>
      </c>
      <c r="B115" s="11" t="s">
        <v>3159</v>
      </c>
      <c r="C115" s="261" t="s">
        <v>3160</v>
      </c>
      <c r="D115" s="11">
        <v>2.81</v>
      </c>
      <c r="E115" s="262"/>
      <c r="F115" s="263">
        <v>1</v>
      </c>
      <c r="G115" s="263"/>
    </row>
    <row r="116" spans="1:7" x14ac:dyDescent="0.25">
      <c r="A116" s="11">
        <v>105</v>
      </c>
      <c r="B116" s="11" t="s">
        <v>3161</v>
      </c>
      <c r="C116" s="261" t="s">
        <v>3162</v>
      </c>
      <c r="D116" s="11">
        <v>1.1200000000000001</v>
      </c>
      <c r="E116" s="262"/>
      <c r="F116" s="263">
        <v>0.8</v>
      </c>
      <c r="G116" s="263"/>
    </row>
    <row r="117" spans="1:7" x14ac:dyDescent="0.25">
      <c r="A117" s="11">
        <v>106</v>
      </c>
      <c r="B117" s="11" t="s">
        <v>3163</v>
      </c>
      <c r="C117" s="261" t="s">
        <v>3164</v>
      </c>
      <c r="D117" s="11">
        <v>2.0099999999999998</v>
      </c>
      <c r="E117" s="262"/>
      <c r="F117" s="263">
        <v>1</v>
      </c>
      <c r="G117" s="263"/>
    </row>
    <row r="118" spans="1:7" x14ac:dyDescent="0.25">
      <c r="A118" s="11">
        <v>107</v>
      </c>
      <c r="B118" s="11" t="s">
        <v>3165</v>
      </c>
      <c r="C118" s="261" t="s">
        <v>3166</v>
      </c>
      <c r="D118" s="11">
        <v>1.42</v>
      </c>
      <c r="E118" s="262"/>
      <c r="F118" s="263">
        <v>0.8</v>
      </c>
      <c r="G118" s="263"/>
    </row>
    <row r="119" spans="1:7" x14ac:dyDescent="0.25">
      <c r="A119" s="11">
        <v>108</v>
      </c>
      <c r="B119" s="11" t="s">
        <v>3167</v>
      </c>
      <c r="C119" s="261" t="s">
        <v>3168</v>
      </c>
      <c r="D119" s="11">
        <v>2.38</v>
      </c>
      <c r="E119" s="262"/>
      <c r="F119" s="263">
        <v>1</v>
      </c>
      <c r="G119" s="263"/>
    </row>
    <row r="120" spans="1:7" ht="30" x14ac:dyDescent="0.25">
      <c r="A120" s="11">
        <v>109</v>
      </c>
      <c r="B120" s="11" t="s">
        <v>3169</v>
      </c>
      <c r="C120" s="261" t="s">
        <v>3170</v>
      </c>
      <c r="D120" s="11">
        <v>1.61</v>
      </c>
      <c r="E120" s="262"/>
      <c r="F120" s="263">
        <v>0.9</v>
      </c>
      <c r="G120" s="263"/>
    </row>
    <row r="121" spans="1:7" ht="30" x14ac:dyDescent="0.25">
      <c r="A121" s="11">
        <v>110</v>
      </c>
      <c r="B121" s="11" t="s">
        <v>3171</v>
      </c>
      <c r="C121" s="261" t="s">
        <v>3172</v>
      </c>
      <c r="D121" s="11">
        <v>2.99</v>
      </c>
      <c r="E121" s="262"/>
      <c r="F121" s="263">
        <v>0.9</v>
      </c>
      <c r="G121" s="263"/>
    </row>
    <row r="122" spans="1:7" ht="30" x14ac:dyDescent="0.25">
      <c r="A122" s="11">
        <v>111</v>
      </c>
      <c r="B122" s="11" t="s">
        <v>3173</v>
      </c>
      <c r="C122" s="261" t="s">
        <v>3174</v>
      </c>
      <c r="D122" s="11">
        <v>3.54</v>
      </c>
      <c r="E122" s="262"/>
      <c r="F122" s="263">
        <v>1</v>
      </c>
      <c r="G122" s="263"/>
    </row>
    <row r="123" spans="1:7" x14ac:dyDescent="0.25">
      <c r="A123" s="11">
        <v>112</v>
      </c>
      <c r="B123" s="11" t="s">
        <v>3175</v>
      </c>
      <c r="C123" s="261" t="s">
        <v>3176</v>
      </c>
      <c r="D123" s="11">
        <v>0.84</v>
      </c>
      <c r="E123" s="262"/>
      <c r="F123" s="263">
        <v>0.85000000000000009</v>
      </c>
      <c r="G123" s="263"/>
    </row>
    <row r="124" spans="1:7" x14ac:dyDescent="0.25">
      <c r="A124" s="11">
        <v>113</v>
      </c>
      <c r="B124" s="11" t="s">
        <v>3177</v>
      </c>
      <c r="C124" s="261" t="s">
        <v>3178</v>
      </c>
      <c r="D124" s="11">
        <v>1.74</v>
      </c>
      <c r="E124" s="262"/>
      <c r="F124" s="263">
        <v>0.8</v>
      </c>
      <c r="G124" s="263"/>
    </row>
    <row r="125" spans="1:7" x14ac:dyDescent="0.25">
      <c r="A125" s="11">
        <v>114</v>
      </c>
      <c r="B125" s="11" t="s">
        <v>3179</v>
      </c>
      <c r="C125" s="261" t="s">
        <v>3180</v>
      </c>
      <c r="D125" s="11">
        <v>2.4900000000000002</v>
      </c>
      <c r="E125" s="262"/>
      <c r="F125" s="263">
        <v>0.8</v>
      </c>
      <c r="G125" s="263"/>
    </row>
    <row r="126" spans="1:7" x14ac:dyDescent="0.25">
      <c r="A126" s="11">
        <v>115</v>
      </c>
      <c r="B126" s="11" t="s">
        <v>3181</v>
      </c>
      <c r="C126" s="261" t="s">
        <v>3182</v>
      </c>
      <c r="D126" s="11">
        <v>7.23</v>
      </c>
      <c r="E126" s="262">
        <v>0.3332</v>
      </c>
      <c r="F126" s="263">
        <v>0.8</v>
      </c>
      <c r="G126" s="263"/>
    </row>
    <row r="127" spans="1:7" x14ac:dyDescent="0.25">
      <c r="A127" s="11">
        <v>116</v>
      </c>
      <c r="B127" s="11" t="s">
        <v>3183</v>
      </c>
      <c r="C127" s="261" t="s">
        <v>3184</v>
      </c>
      <c r="D127" s="11">
        <v>0.98</v>
      </c>
      <c r="E127" s="262"/>
      <c r="F127" s="263">
        <v>0.8</v>
      </c>
      <c r="G127" s="263"/>
    </row>
    <row r="128" spans="1:7" x14ac:dyDescent="0.25">
      <c r="A128" s="11">
        <v>117</v>
      </c>
      <c r="B128" s="11" t="s">
        <v>3185</v>
      </c>
      <c r="C128" s="261" t="s">
        <v>3186</v>
      </c>
      <c r="D128" s="11">
        <v>1.55</v>
      </c>
      <c r="E128" s="262"/>
      <c r="F128" s="263">
        <v>1</v>
      </c>
      <c r="G128" s="263"/>
    </row>
    <row r="129" spans="1:43" x14ac:dyDescent="0.25">
      <c r="A129" s="11">
        <v>118</v>
      </c>
      <c r="B129" s="11" t="s">
        <v>3187</v>
      </c>
      <c r="C129" s="261" t="s">
        <v>3188</v>
      </c>
      <c r="D129" s="11">
        <v>0.84</v>
      </c>
      <c r="E129" s="262"/>
      <c r="F129" s="263">
        <v>1</v>
      </c>
      <c r="G129" s="263"/>
      <c r="H129" s="254" t="s">
        <v>2959</v>
      </c>
    </row>
    <row r="130" spans="1:43" x14ac:dyDescent="0.25">
      <c r="A130" s="11">
        <v>119</v>
      </c>
      <c r="B130" s="11" t="s">
        <v>3189</v>
      </c>
      <c r="C130" s="261" t="s">
        <v>3188</v>
      </c>
      <c r="D130" s="11">
        <v>0.67200000000000004</v>
      </c>
      <c r="E130" s="262"/>
      <c r="F130" s="263">
        <v>1</v>
      </c>
      <c r="G130" s="263"/>
    </row>
    <row r="131" spans="1:43" x14ac:dyDescent="0.25">
      <c r="A131" s="11">
        <v>120</v>
      </c>
      <c r="B131" s="11" t="s">
        <v>3190</v>
      </c>
      <c r="C131" s="261" t="s">
        <v>3191</v>
      </c>
      <c r="D131" s="11">
        <v>1.0840000000000001</v>
      </c>
      <c r="E131" s="262"/>
      <c r="F131" s="263">
        <v>1</v>
      </c>
      <c r="G131" s="263"/>
    </row>
    <row r="132" spans="1:43" x14ac:dyDescent="0.25">
      <c r="A132" s="11">
        <v>121</v>
      </c>
      <c r="B132" s="11" t="s">
        <v>3192</v>
      </c>
      <c r="C132" s="261" t="s">
        <v>3193</v>
      </c>
      <c r="D132" s="11">
        <v>0.90800000000000003</v>
      </c>
      <c r="E132" s="262"/>
      <c r="F132" s="263">
        <v>1</v>
      </c>
      <c r="G132" s="263"/>
    </row>
    <row r="133" spans="1:43" x14ac:dyDescent="0.25">
      <c r="A133" s="11">
        <v>122</v>
      </c>
      <c r="B133" s="11" t="s">
        <v>3194</v>
      </c>
      <c r="C133" s="261" t="s">
        <v>3195</v>
      </c>
      <c r="D133" s="11">
        <v>1.2589999999999999</v>
      </c>
      <c r="E133" s="262"/>
      <c r="F133" s="263">
        <v>1</v>
      </c>
      <c r="G133" s="263"/>
    </row>
    <row r="134" spans="1:43" x14ac:dyDescent="0.25">
      <c r="A134" s="11">
        <v>123</v>
      </c>
      <c r="B134" s="11" t="s">
        <v>3196</v>
      </c>
      <c r="C134" s="261" t="s">
        <v>3197</v>
      </c>
      <c r="D134" s="11">
        <v>1.33</v>
      </c>
      <c r="E134" s="262"/>
      <c r="F134" s="263">
        <v>0.9</v>
      </c>
      <c r="G134" s="263"/>
      <c r="H134" s="254" t="s">
        <v>2959</v>
      </c>
    </row>
    <row r="135" spans="1:43" x14ac:dyDescent="0.25">
      <c r="A135" s="11">
        <v>124</v>
      </c>
      <c r="B135" s="11" t="s">
        <v>3198</v>
      </c>
      <c r="C135" s="261" t="s">
        <v>3199</v>
      </c>
      <c r="D135" s="11">
        <v>1.0640000000000001</v>
      </c>
      <c r="E135" s="262"/>
      <c r="F135" s="263">
        <v>1</v>
      </c>
      <c r="G135" s="263"/>
    </row>
    <row r="136" spans="1:43" ht="45" x14ac:dyDescent="0.25">
      <c r="A136" s="11">
        <v>125</v>
      </c>
      <c r="B136" s="11" t="s">
        <v>3200</v>
      </c>
      <c r="C136" s="261" t="s">
        <v>3201</v>
      </c>
      <c r="D136" s="11">
        <v>2.444</v>
      </c>
      <c r="E136" s="262"/>
      <c r="F136" s="263">
        <v>1</v>
      </c>
      <c r="G136" s="263"/>
    </row>
    <row r="137" spans="1:43" ht="45" x14ac:dyDescent="0.25">
      <c r="A137" s="11">
        <v>126</v>
      </c>
      <c r="B137" s="11" t="s">
        <v>3202</v>
      </c>
      <c r="C137" s="261" t="s">
        <v>3203</v>
      </c>
      <c r="D137" s="11">
        <v>2.65</v>
      </c>
      <c r="E137" s="262"/>
      <c r="F137" s="263">
        <v>1</v>
      </c>
      <c r="G137" s="263"/>
      <c r="H137" s="269"/>
    </row>
    <row r="138" spans="1:43" ht="30" x14ac:dyDescent="0.25">
      <c r="A138" s="11">
        <v>127</v>
      </c>
      <c r="B138" s="11" t="s">
        <v>3204</v>
      </c>
      <c r="C138" s="261" t="s">
        <v>3205</v>
      </c>
      <c r="D138" s="11">
        <v>15.244</v>
      </c>
      <c r="E138" s="262"/>
      <c r="F138" s="263">
        <v>1</v>
      </c>
      <c r="G138" s="263"/>
      <c r="H138" s="270"/>
    </row>
    <row r="139" spans="1:43" x14ac:dyDescent="0.25">
      <c r="A139" s="11">
        <v>128</v>
      </c>
      <c r="B139" s="11" t="s">
        <v>3206</v>
      </c>
      <c r="C139" s="261" t="s">
        <v>3207</v>
      </c>
      <c r="D139" s="11">
        <v>1.476</v>
      </c>
      <c r="E139" s="262"/>
      <c r="F139" s="263">
        <v>1</v>
      </c>
      <c r="G139" s="263"/>
      <c r="H139" s="270"/>
    </row>
    <row r="140" spans="1:43" x14ac:dyDescent="0.25">
      <c r="A140" s="11">
        <v>129</v>
      </c>
      <c r="B140" s="11" t="s">
        <v>3208</v>
      </c>
      <c r="C140" s="261" t="s">
        <v>3209</v>
      </c>
      <c r="D140" s="11">
        <v>1.3</v>
      </c>
      <c r="E140" s="262"/>
      <c r="F140" s="263">
        <v>1</v>
      </c>
      <c r="G140" s="263"/>
      <c r="H140" s="270"/>
    </row>
    <row r="141" spans="1:43" x14ac:dyDescent="0.25">
      <c r="A141" s="11">
        <v>130</v>
      </c>
      <c r="B141" s="11" t="s">
        <v>3210</v>
      </c>
      <c r="C141" s="261" t="s">
        <v>3211</v>
      </c>
      <c r="D141" s="11">
        <v>1.651</v>
      </c>
      <c r="E141" s="262"/>
      <c r="F141" s="263">
        <v>1</v>
      </c>
      <c r="G141" s="263"/>
      <c r="H141" s="270"/>
    </row>
    <row r="142" spans="1:43" x14ac:dyDescent="0.25">
      <c r="A142" s="11">
        <v>131</v>
      </c>
      <c r="B142" s="11" t="s">
        <v>3212</v>
      </c>
      <c r="C142" s="261" t="s">
        <v>3213</v>
      </c>
      <c r="D142" s="11">
        <v>0.96</v>
      </c>
      <c r="E142" s="262"/>
      <c r="F142" s="263">
        <v>0.85</v>
      </c>
      <c r="G142" s="263"/>
      <c r="H142" s="254" t="s">
        <v>2959</v>
      </c>
    </row>
    <row r="143" spans="1:43" s="1" customFormat="1" x14ac:dyDescent="0.25">
      <c r="A143" s="11">
        <v>132</v>
      </c>
      <c r="B143" s="265" t="s">
        <v>3214</v>
      </c>
      <c r="C143" s="261" t="s">
        <v>3215</v>
      </c>
      <c r="D143" s="265">
        <v>1.222</v>
      </c>
      <c r="E143" s="262"/>
      <c r="F143" s="263">
        <v>1</v>
      </c>
      <c r="G143" s="263"/>
      <c r="H143" s="266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s="1" customFormat="1" x14ac:dyDescent="0.25">
      <c r="A144" s="11">
        <v>133</v>
      </c>
      <c r="B144" s="265" t="s">
        <v>3216</v>
      </c>
      <c r="C144" s="261" t="s">
        <v>3217</v>
      </c>
      <c r="D144" s="265">
        <v>0.76500000000000001</v>
      </c>
      <c r="E144" s="262"/>
      <c r="F144" s="263">
        <v>1</v>
      </c>
      <c r="G144" s="263"/>
      <c r="H144" s="266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x14ac:dyDescent="0.25">
      <c r="A145" s="11">
        <v>134</v>
      </c>
      <c r="B145" s="11" t="s">
        <v>3218</v>
      </c>
      <c r="C145" s="261" t="s">
        <v>3219</v>
      </c>
      <c r="D145" s="11">
        <v>2.2999999999999998</v>
      </c>
      <c r="E145" s="262"/>
      <c r="F145" s="263">
        <v>0.8</v>
      </c>
      <c r="G145" s="263"/>
      <c r="H145" s="254" t="s">
        <v>2959</v>
      </c>
    </row>
    <row r="146" spans="1:43" s="1" customFormat="1" x14ac:dyDescent="0.25">
      <c r="A146" s="11">
        <v>135</v>
      </c>
      <c r="B146" s="265" t="s">
        <v>3220</v>
      </c>
      <c r="C146" s="261" t="s">
        <v>3221</v>
      </c>
      <c r="D146" s="271">
        <v>2.25</v>
      </c>
      <c r="E146" s="262"/>
      <c r="F146" s="263">
        <v>1</v>
      </c>
      <c r="G146" s="263"/>
      <c r="H146" s="266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s="1" customFormat="1" x14ac:dyDescent="0.25">
      <c r="A147" s="11">
        <v>136</v>
      </c>
      <c r="B147" s="265" t="s">
        <v>3222</v>
      </c>
      <c r="C147" s="261" t="s">
        <v>3223</v>
      </c>
      <c r="D147" s="272">
        <v>1.629</v>
      </c>
      <c r="E147" s="262"/>
      <c r="F147" s="263">
        <v>1</v>
      </c>
      <c r="G147" s="263"/>
      <c r="H147" s="266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x14ac:dyDescent="0.25">
      <c r="A148" s="11">
        <v>137</v>
      </c>
      <c r="B148" s="11" t="s">
        <v>3224</v>
      </c>
      <c r="C148" s="261" t="s">
        <v>3225</v>
      </c>
      <c r="D148" s="11">
        <v>3.16</v>
      </c>
      <c r="E148" s="262"/>
      <c r="F148" s="263">
        <v>0.8</v>
      </c>
      <c r="G148" s="263"/>
    </row>
    <row r="149" spans="1:43" x14ac:dyDescent="0.25">
      <c r="A149" s="11">
        <v>138</v>
      </c>
      <c r="B149" s="11" t="s">
        <v>3226</v>
      </c>
      <c r="C149" s="261" t="s">
        <v>3227</v>
      </c>
      <c r="D149" s="11">
        <v>4.84</v>
      </c>
      <c r="E149" s="262"/>
      <c r="F149" s="263">
        <v>1.1000000000000001</v>
      </c>
      <c r="G149" s="263"/>
    </row>
    <row r="150" spans="1:43" x14ac:dyDescent="0.25">
      <c r="A150" s="11">
        <v>139</v>
      </c>
      <c r="B150" s="11" t="s">
        <v>3228</v>
      </c>
      <c r="C150" s="261" t="s">
        <v>3229</v>
      </c>
      <c r="D150" s="11">
        <v>1.02</v>
      </c>
      <c r="E150" s="262"/>
      <c r="F150" s="263">
        <v>1</v>
      </c>
      <c r="G150" s="263"/>
      <c r="H150" s="254" t="s">
        <v>2959</v>
      </c>
    </row>
    <row r="151" spans="1:43" x14ac:dyDescent="0.25">
      <c r="A151" s="11">
        <v>140</v>
      </c>
      <c r="B151" s="11" t="s">
        <v>3230</v>
      </c>
      <c r="C151" s="261" t="s">
        <v>3229</v>
      </c>
      <c r="D151" s="11">
        <v>0.81599999999999995</v>
      </c>
      <c r="E151" s="262"/>
      <c r="F151" s="263">
        <v>1</v>
      </c>
      <c r="G151" s="263"/>
    </row>
    <row r="152" spans="1:43" x14ac:dyDescent="0.25">
      <c r="A152" s="11">
        <v>141</v>
      </c>
      <c r="B152" s="11" t="s">
        <v>3231</v>
      </c>
      <c r="C152" s="261" t="s">
        <v>3232</v>
      </c>
      <c r="D152" s="11">
        <v>1.228</v>
      </c>
      <c r="E152" s="262"/>
      <c r="F152" s="263">
        <v>1</v>
      </c>
      <c r="G152" s="263"/>
    </row>
    <row r="153" spans="1:43" x14ac:dyDescent="0.25">
      <c r="A153" s="11">
        <v>142</v>
      </c>
      <c r="B153" s="11" t="s">
        <v>3233</v>
      </c>
      <c r="C153" s="261" t="s">
        <v>3234</v>
      </c>
      <c r="D153" s="11">
        <v>1.052</v>
      </c>
      <c r="E153" s="262"/>
      <c r="F153" s="263">
        <v>1</v>
      </c>
      <c r="G153" s="263"/>
    </row>
    <row r="154" spans="1:43" x14ac:dyDescent="0.25">
      <c r="A154" s="11">
        <v>143</v>
      </c>
      <c r="B154" s="11" t="s">
        <v>3235</v>
      </c>
      <c r="C154" s="261" t="s">
        <v>3236</v>
      </c>
      <c r="D154" s="11">
        <v>1.403</v>
      </c>
      <c r="E154" s="262"/>
      <c r="F154" s="263">
        <v>1</v>
      </c>
      <c r="G154" s="263"/>
    </row>
    <row r="155" spans="1:43" ht="30" x14ac:dyDescent="0.25">
      <c r="A155" s="11">
        <v>144</v>
      </c>
      <c r="B155" s="11" t="s">
        <v>3237</v>
      </c>
      <c r="C155" s="261" t="s">
        <v>3238</v>
      </c>
      <c r="D155" s="11">
        <v>1.08</v>
      </c>
      <c r="E155" s="262">
        <v>0.34310000000000002</v>
      </c>
      <c r="F155" s="263">
        <v>1</v>
      </c>
      <c r="G155" s="263"/>
      <c r="H155" s="254" t="s">
        <v>2959</v>
      </c>
    </row>
    <row r="156" spans="1:43" ht="30" x14ac:dyDescent="0.25">
      <c r="A156" s="11">
        <v>145</v>
      </c>
      <c r="B156" s="11" t="s">
        <v>3239</v>
      </c>
      <c r="C156" s="261" t="s">
        <v>3238</v>
      </c>
      <c r="D156" s="11">
        <v>0.91800000000000004</v>
      </c>
      <c r="E156" s="262">
        <v>0.34310000000000002</v>
      </c>
      <c r="F156" s="263">
        <v>1</v>
      </c>
      <c r="G156" s="263"/>
    </row>
    <row r="157" spans="1:43" ht="30" x14ac:dyDescent="0.25">
      <c r="A157" s="11">
        <v>146</v>
      </c>
      <c r="B157" s="11" t="s">
        <v>3240</v>
      </c>
      <c r="C157" s="261" t="s">
        <v>3241</v>
      </c>
      <c r="D157" s="11">
        <v>1.46</v>
      </c>
      <c r="E157" s="262">
        <v>0.34310000000000002</v>
      </c>
      <c r="F157" s="263">
        <v>1</v>
      </c>
      <c r="G157" s="263"/>
    </row>
    <row r="158" spans="1:43" ht="30" x14ac:dyDescent="0.25">
      <c r="A158" s="11">
        <v>147</v>
      </c>
      <c r="B158" s="11" t="s">
        <v>3242</v>
      </c>
      <c r="C158" s="261" t="s">
        <v>3243</v>
      </c>
      <c r="D158" s="11">
        <v>1.2749999999999999</v>
      </c>
      <c r="E158" s="262">
        <v>0.34310000000000002</v>
      </c>
      <c r="F158" s="263">
        <v>1</v>
      </c>
      <c r="G158" s="263"/>
    </row>
    <row r="159" spans="1:43" ht="30" x14ac:dyDescent="0.25">
      <c r="A159" s="11">
        <v>148</v>
      </c>
      <c r="B159" s="11" t="s">
        <v>3244</v>
      </c>
      <c r="C159" s="261" t="s">
        <v>3245</v>
      </c>
      <c r="D159" s="11">
        <v>1.6439999999999999</v>
      </c>
      <c r="E159" s="262">
        <v>0.34310000000000002</v>
      </c>
      <c r="F159" s="263">
        <v>1</v>
      </c>
      <c r="G159" s="263"/>
    </row>
    <row r="160" spans="1:43" ht="30" x14ac:dyDescent="0.25">
      <c r="A160" s="11">
        <v>149</v>
      </c>
      <c r="B160" s="11" t="s">
        <v>3246</v>
      </c>
      <c r="C160" s="261" t="s">
        <v>3247</v>
      </c>
      <c r="D160" s="11">
        <v>1.67</v>
      </c>
      <c r="E160" s="262">
        <v>0.24790000000000001</v>
      </c>
      <c r="F160" s="263">
        <v>0.85000000000000009</v>
      </c>
      <c r="G160" s="263"/>
    </row>
    <row r="161" spans="1:8" x14ac:dyDescent="0.25">
      <c r="A161" s="11">
        <v>150</v>
      </c>
      <c r="B161" s="11" t="s">
        <v>3248</v>
      </c>
      <c r="C161" s="261" t="s">
        <v>3249</v>
      </c>
      <c r="D161" s="11">
        <v>0.74</v>
      </c>
      <c r="E161" s="262"/>
      <c r="F161" s="263">
        <v>1</v>
      </c>
      <c r="G161" s="263"/>
      <c r="H161" s="254" t="s">
        <v>2959</v>
      </c>
    </row>
    <row r="162" spans="1:8" x14ac:dyDescent="0.25">
      <c r="A162" s="11">
        <v>151</v>
      </c>
      <c r="B162" s="11" t="s">
        <v>3250</v>
      </c>
      <c r="C162" s="261" t="s">
        <v>3249</v>
      </c>
      <c r="D162" s="11">
        <v>0.59199999999999997</v>
      </c>
      <c r="E162" s="262"/>
      <c r="F162" s="263">
        <v>1</v>
      </c>
      <c r="G162" s="263"/>
      <c r="H162" s="273"/>
    </row>
    <row r="163" spans="1:8" x14ac:dyDescent="0.25">
      <c r="A163" s="11">
        <v>152</v>
      </c>
      <c r="B163" s="11" t="s">
        <v>3251</v>
      </c>
      <c r="C163" s="261" t="s">
        <v>3252</v>
      </c>
      <c r="D163" s="11">
        <v>1.004</v>
      </c>
      <c r="E163" s="262"/>
      <c r="F163" s="263">
        <v>1</v>
      </c>
      <c r="G163" s="263"/>
    </row>
    <row r="164" spans="1:8" x14ac:dyDescent="0.25">
      <c r="A164" s="11">
        <v>153</v>
      </c>
      <c r="B164" s="11" t="s">
        <v>3253</v>
      </c>
      <c r="C164" s="261" t="s">
        <v>3254</v>
      </c>
      <c r="D164" s="11">
        <v>0.82799999999999996</v>
      </c>
      <c r="E164" s="262"/>
      <c r="F164" s="263">
        <v>1</v>
      </c>
      <c r="G164" s="263"/>
    </row>
    <row r="165" spans="1:8" x14ac:dyDescent="0.25">
      <c r="A165" s="11">
        <v>154</v>
      </c>
      <c r="B165" s="11" t="s">
        <v>3255</v>
      </c>
      <c r="C165" s="261" t="s">
        <v>3256</v>
      </c>
      <c r="D165" s="11">
        <v>1.179</v>
      </c>
      <c r="E165" s="262"/>
      <c r="F165" s="263">
        <v>1</v>
      </c>
      <c r="G165" s="263"/>
    </row>
    <row r="166" spans="1:8" x14ac:dyDescent="0.25">
      <c r="A166" s="11">
        <v>155</v>
      </c>
      <c r="B166" s="11" t="s">
        <v>3257</v>
      </c>
      <c r="C166" s="261" t="s">
        <v>3258</v>
      </c>
      <c r="D166" s="11">
        <v>0.99</v>
      </c>
      <c r="E166" s="262"/>
      <c r="F166" s="263">
        <v>1</v>
      </c>
      <c r="G166" s="263"/>
      <c r="H166" s="254" t="s">
        <v>2959</v>
      </c>
    </row>
    <row r="167" spans="1:8" x14ac:dyDescent="0.25">
      <c r="A167" s="11">
        <v>156</v>
      </c>
      <c r="B167" s="11" t="s">
        <v>3259</v>
      </c>
      <c r="C167" s="261" t="s">
        <v>3258</v>
      </c>
      <c r="D167" s="11">
        <v>0.79200000000000004</v>
      </c>
      <c r="E167" s="262"/>
      <c r="F167" s="263">
        <v>1</v>
      </c>
      <c r="G167" s="263"/>
    </row>
    <row r="168" spans="1:8" x14ac:dyDescent="0.25">
      <c r="A168" s="11">
        <v>157</v>
      </c>
      <c r="B168" s="11" t="s">
        <v>3260</v>
      </c>
      <c r="C168" s="261" t="s">
        <v>3261</v>
      </c>
      <c r="D168" s="11">
        <v>1.204</v>
      </c>
      <c r="E168" s="262"/>
      <c r="F168" s="263">
        <v>1</v>
      </c>
      <c r="G168" s="263"/>
    </row>
    <row r="169" spans="1:8" x14ac:dyDescent="0.25">
      <c r="A169" s="11">
        <v>158</v>
      </c>
      <c r="B169" s="11" t="s">
        <v>3262</v>
      </c>
      <c r="C169" s="261" t="s">
        <v>3263</v>
      </c>
      <c r="D169" s="11">
        <v>1.028</v>
      </c>
      <c r="E169" s="262"/>
      <c r="F169" s="263">
        <v>1</v>
      </c>
      <c r="G169" s="263"/>
    </row>
    <row r="170" spans="1:8" x14ac:dyDescent="0.25">
      <c r="A170" s="11">
        <v>159</v>
      </c>
      <c r="B170" s="11" t="s">
        <v>3264</v>
      </c>
      <c r="C170" s="261" t="s">
        <v>3265</v>
      </c>
      <c r="D170" s="11">
        <v>1.379</v>
      </c>
      <c r="E170" s="262"/>
      <c r="F170" s="263">
        <v>1</v>
      </c>
      <c r="G170" s="263"/>
    </row>
    <row r="171" spans="1:8" x14ac:dyDescent="0.25">
      <c r="A171" s="11">
        <v>160</v>
      </c>
      <c r="B171" s="11" t="s">
        <v>3266</v>
      </c>
      <c r="C171" s="261" t="s">
        <v>3267</v>
      </c>
      <c r="D171" s="11">
        <v>2.61</v>
      </c>
      <c r="E171" s="262">
        <v>0.70199999999999996</v>
      </c>
      <c r="F171" s="263">
        <v>0.8</v>
      </c>
      <c r="G171" s="263"/>
    </row>
    <row r="172" spans="1:8" x14ac:dyDescent="0.25">
      <c r="A172" s="11">
        <v>161</v>
      </c>
      <c r="B172" s="11" t="s">
        <v>3268</v>
      </c>
      <c r="C172" s="261" t="s">
        <v>3269</v>
      </c>
      <c r="D172" s="11">
        <v>4.8899999999999997</v>
      </c>
      <c r="E172" s="262"/>
      <c r="F172" s="263">
        <v>0.8</v>
      </c>
      <c r="G172" s="263"/>
    </row>
    <row r="173" spans="1:8" x14ac:dyDescent="0.25">
      <c r="A173" s="11">
        <v>162</v>
      </c>
      <c r="B173" s="11" t="s">
        <v>3270</v>
      </c>
      <c r="C173" s="261" t="s">
        <v>3271</v>
      </c>
      <c r="D173" s="11">
        <v>4.05</v>
      </c>
      <c r="E173" s="262">
        <v>0.88729999999999998</v>
      </c>
      <c r="F173" s="263">
        <v>0.8</v>
      </c>
      <c r="G173" s="263"/>
    </row>
    <row r="174" spans="1:8" x14ac:dyDescent="0.25">
      <c r="A174" s="11">
        <v>163</v>
      </c>
      <c r="B174" s="11" t="s">
        <v>3272</v>
      </c>
      <c r="C174" s="261" t="s">
        <v>3273</v>
      </c>
      <c r="D174" s="11">
        <v>5.13</v>
      </c>
      <c r="E174" s="262">
        <v>0.73419999999999996</v>
      </c>
      <c r="F174" s="263">
        <v>1</v>
      </c>
      <c r="G174" s="263"/>
    </row>
    <row r="175" spans="1:8" x14ac:dyDescent="0.25">
      <c r="A175" s="11">
        <v>164</v>
      </c>
      <c r="B175" s="11" t="s">
        <v>3274</v>
      </c>
      <c r="C175" s="261" t="s">
        <v>3275</v>
      </c>
      <c r="D175" s="11">
        <v>6.85</v>
      </c>
      <c r="E175" s="262">
        <v>0.81659999999999999</v>
      </c>
      <c r="F175" s="263">
        <v>1</v>
      </c>
      <c r="G175" s="263"/>
    </row>
    <row r="176" spans="1:8" x14ac:dyDescent="0.25">
      <c r="A176" s="11">
        <v>165</v>
      </c>
      <c r="B176" s="11" t="s">
        <v>3276</v>
      </c>
      <c r="C176" s="261" t="s">
        <v>3277</v>
      </c>
      <c r="D176" s="11">
        <v>0.82</v>
      </c>
      <c r="E176" s="262"/>
      <c r="F176" s="263">
        <v>1</v>
      </c>
      <c r="G176" s="263"/>
      <c r="H176" s="254" t="s">
        <v>2959</v>
      </c>
    </row>
    <row r="177" spans="1:8" x14ac:dyDescent="0.25">
      <c r="A177" s="11">
        <v>166</v>
      </c>
      <c r="B177" s="11" t="s">
        <v>3278</v>
      </c>
      <c r="C177" s="261" t="s">
        <v>3277</v>
      </c>
      <c r="D177" s="11">
        <v>0.65600000000000003</v>
      </c>
      <c r="E177" s="262"/>
      <c r="F177" s="263">
        <v>1</v>
      </c>
      <c r="G177" s="263"/>
    </row>
    <row r="178" spans="1:8" x14ac:dyDescent="0.25">
      <c r="A178" s="11">
        <v>167</v>
      </c>
      <c r="B178" s="14" t="s">
        <v>3279</v>
      </c>
      <c r="C178" s="36" t="s">
        <v>3280</v>
      </c>
      <c r="D178" s="11">
        <v>1.0680000000000001</v>
      </c>
      <c r="E178" s="262"/>
      <c r="F178" s="263">
        <v>1</v>
      </c>
      <c r="G178" s="263"/>
    </row>
    <row r="179" spans="1:8" x14ac:dyDescent="0.25">
      <c r="A179" s="11">
        <v>168</v>
      </c>
      <c r="B179" s="14" t="s">
        <v>3281</v>
      </c>
      <c r="C179" s="36" t="s">
        <v>3282</v>
      </c>
      <c r="D179" s="11">
        <v>0.89200000000000002</v>
      </c>
      <c r="E179" s="262"/>
      <c r="F179" s="263">
        <v>1</v>
      </c>
      <c r="G179" s="263"/>
    </row>
    <row r="180" spans="1:8" x14ac:dyDescent="0.25">
      <c r="A180" s="11">
        <v>169</v>
      </c>
      <c r="B180" s="14" t="s">
        <v>3283</v>
      </c>
      <c r="C180" s="36" t="s">
        <v>3284</v>
      </c>
      <c r="D180" s="11">
        <v>1.2430000000000001</v>
      </c>
      <c r="E180" s="262"/>
      <c r="F180" s="263">
        <v>1</v>
      </c>
      <c r="G180" s="263"/>
    </row>
    <row r="181" spans="1:8" x14ac:dyDescent="0.25">
      <c r="A181" s="11">
        <v>170</v>
      </c>
      <c r="B181" s="11" t="s">
        <v>3285</v>
      </c>
      <c r="C181" s="261" t="s">
        <v>3286</v>
      </c>
      <c r="D181" s="11">
        <v>2.2400000000000002</v>
      </c>
      <c r="E181" s="274">
        <v>0.73050000000000004</v>
      </c>
      <c r="F181" s="263">
        <v>1</v>
      </c>
      <c r="G181" s="263"/>
    </row>
    <row r="182" spans="1:8" x14ac:dyDescent="0.25">
      <c r="A182" s="11">
        <v>171</v>
      </c>
      <c r="B182" s="11" t="s">
        <v>3287</v>
      </c>
      <c r="C182" s="261" t="s">
        <v>3288</v>
      </c>
      <c r="D182" s="11">
        <v>6.57</v>
      </c>
      <c r="E182" s="274">
        <v>0.88539999999999996</v>
      </c>
      <c r="F182" s="263">
        <v>1</v>
      </c>
      <c r="G182" s="263"/>
    </row>
    <row r="183" spans="1:8" ht="30" x14ac:dyDescent="0.25">
      <c r="A183" s="11">
        <v>172</v>
      </c>
      <c r="B183" s="11" t="s">
        <v>3289</v>
      </c>
      <c r="C183" s="261" t="s">
        <v>3290</v>
      </c>
      <c r="D183" s="11">
        <v>29.79</v>
      </c>
      <c r="E183" s="274">
        <v>5.1799999999999999E-2</v>
      </c>
      <c r="F183" s="263">
        <v>1</v>
      </c>
      <c r="G183" s="263"/>
    </row>
    <row r="184" spans="1:8" x14ac:dyDescent="0.25">
      <c r="A184" s="11">
        <v>173</v>
      </c>
      <c r="B184" s="11" t="s">
        <v>3291</v>
      </c>
      <c r="C184" s="261" t="s">
        <v>3292</v>
      </c>
      <c r="D184" s="11">
        <v>0.98</v>
      </c>
      <c r="E184" s="262"/>
      <c r="F184" s="263">
        <v>0.9</v>
      </c>
      <c r="G184" s="263"/>
      <c r="H184" s="254" t="s">
        <v>2959</v>
      </c>
    </row>
    <row r="185" spans="1:8" x14ac:dyDescent="0.25">
      <c r="A185" s="11">
        <v>174</v>
      </c>
      <c r="B185" s="11" t="s">
        <v>3293</v>
      </c>
      <c r="C185" s="261" t="s">
        <v>3292</v>
      </c>
      <c r="D185" s="11">
        <v>0.78400000000000003</v>
      </c>
      <c r="E185" s="262"/>
      <c r="F185" s="263">
        <v>1</v>
      </c>
      <c r="G185" s="263"/>
      <c r="H185" s="270"/>
    </row>
    <row r="186" spans="1:8" x14ac:dyDescent="0.25">
      <c r="A186" s="11">
        <v>175</v>
      </c>
      <c r="B186" s="11" t="s">
        <v>3294</v>
      </c>
      <c r="C186" s="261" t="s">
        <v>3295</v>
      </c>
      <c r="D186" s="11">
        <v>1.196</v>
      </c>
      <c r="E186" s="262"/>
      <c r="F186" s="263">
        <v>1</v>
      </c>
      <c r="G186" s="263"/>
      <c r="H186" s="270"/>
    </row>
    <row r="187" spans="1:8" x14ac:dyDescent="0.25">
      <c r="A187" s="11">
        <v>176</v>
      </c>
      <c r="B187" s="11" t="s">
        <v>3296</v>
      </c>
      <c r="C187" s="261" t="s">
        <v>3297</v>
      </c>
      <c r="D187" s="11">
        <v>1.02</v>
      </c>
      <c r="E187" s="262"/>
      <c r="F187" s="263">
        <v>1</v>
      </c>
      <c r="G187" s="263"/>
      <c r="H187" s="270"/>
    </row>
    <row r="188" spans="1:8" x14ac:dyDescent="0.25">
      <c r="A188" s="11">
        <v>177</v>
      </c>
      <c r="B188" s="11" t="s">
        <v>3298</v>
      </c>
      <c r="C188" s="261" t="s">
        <v>3299</v>
      </c>
      <c r="D188" s="11">
        <v>1.371</v>
      </c>
      <c r="E188" s="262"/>
      <c r="F188" s="263">
        <v>1</v>
      </c>
      <c r="G188" s="263"/>
      <c r="H188" s="270"/>
    </row>
    <row r="189" spans="1:8" x14ac:dyDescent="0.25">
      <c r="A189" s="11">
        <v>178</v>
      </c>
      <c r="B189" s="11" t="s">
        <v>3300</v>
      </c>
      <c r="C189" s="261" t="s">
        <v>3301</v>
      </c>
      <c r="D189" s="11">
        <v>1.49</v>
      </c>
      <c r="E189" s="262"/>
      <c r="F189" s="263">
        <v>0.8</v>
      </c>
      <c r="G189" s="263"/>
    </row>
    <row r="190" spans="1:8" x14ac:dyDescent="0.25">
      <c r="A190" s="11">
        <v>179</v>
      </c>
      <c r="B190" s="11" t="s">
        <v>3302</v>
      </c>
      <c r="C190" s="261" t="s">
        <v>3303</v>
      </c>
      <c r="D190" s="11">
        <v>0.68</v>
      </c>
      <c r="E190" s="262"/>
      <c r="F190" s="263">
        <v>1</v>
      </c>
      <c r="G190" s="263"/>
      <c r="H190" s="254" t="s">
        <v>2959</v>
      </c>
    </row>
    <row r="191" spans="1:8" x14ac:dyDescent="0.25">
      <c r="A191" s="11">
        <v>180</v>
      </c>
      <c r="B191" s="11" t="s">
        <v>3304</v>
      </c>
      <c r="C191" s="261" t="s">
        <v>3303</v>
      </c>
      <c r="D191" s="11">
        <v>0.57799999999999996</v>
      </c>
      <c r="E191" s="262"/>
      <c r="F191" s="263">
        <v>1</v>
      </c>
      <c r="G191" s="263"/>
    </row>
    <row r="192" spans="1:8" x14ac:dyDescent="0.25">
      <c r="A192" s="11">
        <v>181</v>
      </c>
      <c r="B192" s="11" t="s">
        <v>3305</v>
      </c>
      <c r="C192" s="261" t="s">
        <v>3306</v>
      </c>
      <c r="D192" s="11">
        <v>0.96199999999999997</v>
      </c>
      <c r="E192" s="262"/>
      <c r="F192" s="263">
        <v>1</v>
      </c>
      <c r="G192" s="263"/>
    </row>
    <row r="193" spans="1:43" x14ac:dyDescent="0.25">
      <c r="A193" s="11">
        <v>182</v>
      </c>
      <c r="B193" s="11" t="s">
        <v>3307</v>
      </c>
      <c r="C193" s="261" t="s">
        <v>3308</v>
      </c>
      <c r="D193" s="11">
        <v>0.78700000000000003</v>
      </c>
      <c r="E193" s="262"/>
      <c r="F193" s="263">
        <v>1</v>
      </c>
      <c r="G193" s="263"/>
    </row>
    <row r="194" spans="1:43" x14ac:dyDescent="0.25">
      <c r="A194" s="11">
        <v>183</v>
      </c>
      <c r="B194" s="11" t="s">
        <v>3309</v>
      </c>
      <c r="C194" s="261" t="s">
        <v>3310</v>
      </c>
      <c r="D194" s="11">
        <v>1.1379999999999999</v>
      </c>
      <c r="E194" s="262"/>
      <c r="F194" s="263">
        <v>1</v>
      </c>
      <c r="G194" s="263"/>
    </row>
    <row r="195" spans="1:43" x14ac:dyDescent="0.25">
      <c r="A195" s="11">
        <v>184</v>
      </c>
      <c r="B195" s="11" t="s">
        <v>3311</v>
      </c>
      <c r="C195" s="261" t="s">
        <v>3312</v>
      </c>
      <c r="D195" s="11">
        <v>1.01</v>
      </c>
      <c r="E195" s="262"/>
      <c r="F195" s="263">
        <v>0.9</v>
      </c>
      <c r="G195" s="263"/>
      <c r="H195" s="254" t="s">
        <v>2959</v>
      </c>
    </row>
    <row r="196" spans="1:43" x14ac:dyDescent="0.25">
      <c r="A196" s="11">
        <v>185</v>
      </c>
      <c r="B196" s="11" t="s">
        <v>3313</v>
      </c>
      <c r="C196" s="261" t="s">
        <v>3312</v>
      </c>
      <c r="D196" s="11">
        <v>0.80800000000000005</v>
      </c>
      <c r="E196" s="262"/>
      <c r="F196" s="263">
        <v>1</v>
      </c>
      <c r="G196" s="263"/>
      <c r="H196" s="275"/>
    </row>
    <row r="197" spans="1:43" x14ac:dyDescent="0.25">
      <c r="A197" s="11">
        <v>186</v>
      </c>
      <c r="B197" s="11" t="s">
        <v>3314</v>
      </c>
      <c r="C197" s="261" t="s">
        <v>3315</v>
      </c>
      <c r="D197" s="11">
        <v>1.22</v>
      </c>
      <c r="E197" s="262"/>
      <c r="F197" s="263">
        <v>1</v>
      </c>
      <c r="G197" s="263"/>
      <c r="H197" s="270"/>
    </row>
    <row r="198" spans="1:43" x14ac:dyDescent="0.25">
      <c r="A198" s="11">
        <v>187</v>
      </c>
      <c r="B198" s="11" t="s">
        <v>3316</v>
      </c>
      <c r="C198" s="261" t="s">
        <v>3317</v>
      </c>
      <c r="D198" s="11">
        <v>1.044</v>
      </c>
      <c r="E198" s="262"/>
      <c r="F198" s="263">
        <v>1</v>
      </c>
      <c r="G198" s="263"/>
      <c r="H198" s="270"/>
    </row>
    <row r="199" spans="1:43" x14ac:dyDescent="0.25">
      <c r="A199" s="11">
        <v>188</v>
      </c>
      <c r="B199" s="11" t="s">
        <v>3318</v>
      </c>
      <c r="C199" s="261" t="s">
        <v>3319</v>
      </c>
      <c r="D199" s="11">
        <v>1.395</v>
      </c>
      <c r="E199" s="262"/>
      <c r="F199" s="263">
        <v>1</v>
      </c>
      <c r="G199" s="263"/>
      <c r="H199" s="270"/>
    </row>
    <row r="200" spans="1:43" x14ac:dyDescent="0.25">
      <c r="A200" s="11">
        <v>189</v>
      </c>
      <c r="B200" s="11" t="s">
        <v>3320</v>
      </c>
      <c r="C200" s="261" t="s">
        <v>3321</v>
      </c>
      <c r="D200" s="11">
        <v>0.4</v>
      </c>
      <c r="E200" s="262"/>
      <c r="F200" s="263">
        <v>0.85000000000000009</v>
      </c>
      <c r="G200" s="263"/>
    </row>
    <row r="201" spans="1:43" x14ac:dyDescent="0.25">
      <c r="A201" s="11">
        <v>190</v>
      </c>
      <c r="B201" s="11" t="s">
        <v>3322</v>
      </c>
      <c r="C201" s="261" t="s">
        <v>3323</v>
      </c>
      <c r="D201" s="11">
        <v>1.54</v>
      </c>
      <c r="E201" s="262"/>
      <c r="F201" s="263">
        <v>0.8</v>
      </c>
      <c r="G201" s="263"/>
      <c r="H201" s="254" t="s">
        <v>2959</v>
      </c>
    </row>
    <row r="202" spans="1:43" s="1" customFormat="1" x14ac:dyDescent="0.25">
      <c r="A202" s="11">
        <v>191</v>
      </c>
      <c r="B202" s="265" t="s">
        <v>3324</v>
      </c>
      <c r="C202" s="261" t="s">
        <v>3325</v>
      </c>
      <c r="D202" s="265">
        <v>1.74</v>
      </c>
      <c r="E202" s="262"/>
      <c r="F202" s="263">
        <v>1</v>
      </c>
      <c r="G202" s="263"/>
      <c r="H202" s="266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s="1" customFormat="1" x14ac:dyDescent="0.25">
      <c r="A203" s="11">
        <v>192</v>
      </c>
      <c r="B203" s="265" t="s">
        <v>3326</v>
      </c>
      <c r="C203" s="261" t="s">
        <v>3327</v>
      </c>
      <c r="D203" s="265">
        <v>1.0880000000000001</v>
      </c>
      <c r="E203" s="262"/>
      <c r="F203" s="263">
        <v>1</v>
      </c>
      <c r="G203" s="263"/>
      <c r="H203" s="266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x14ac:dyDescent="0.25">
      <c r="A204" s="11">
        <v>193</v>
      </c>
      <c r="B204" s="11" t="s">
        <v>3328</v>
      </c>
      <c r="C204" s="261" t="s">
        <v>3329</v>
      </c>
      <c r="D204" s="11">
        <v>4.13</v>
      </c>
      <c r="E204" s="262"/>
      <c r="F204" s="263">
        <v>0.8</v>
      </c>
      <c r="G204" s="263"/>
    </row>
    <row r="205" spans="1:43" x14ac:dyDescent="0.25">
      <c r="A205" s="11">
        <v>194</v>
      </c>
      <c r="B205" s="11" t="s">
        <v>3330</v>
      </c>
      <c r="C205" s="261" t="s">
        <v>3331</v>
      </c>
      <c r="D205" s="11">
        <v>5.82</v>
      </c>
      <c r="E205" s="262"/>
      <c r="F205" s="263">
        <v>0.8</v>
      </c>
      <c r="G205" s="263"/>
    </row>
    <row r="206" spans="1:43" x14ac:dyDescent="0.25">
      <c r="A206" s="11">
        <v>195</v>
      </c>
      <c r="B206" s="11" t="s">
        <v>3332</v>
      </c>
      <c r="C206" s="261" t="s">
        <v>3333</v>
      </c>
      <c r="D206" s="11">
        <v>1.41</v>
      </c>
      <c r="E206" s="262"/>
      <c r="F206" s="263">
        <v>0.8</v>
      </c>
      <c r="G206" s="263"/>
    </row>
    <row r="207" spans="1:43" x14ac:dyDescent="0.25">
      <c r="A207" s="11">
        <v>196</v>
      </c>
      <c r="B207" s="11" t="s">
        <v>3334</v>
      </c>
      <c r="C207" s="261" t="s">
        <v>3335</v>
      </c>
      <c r="D207" s="11">
        <v>2.19</v>
      </c>
      <c r="E207" s="262"/>
      <c r="F207" s="263">
        <v>0.85000000000000009</v>
      </c>
      <c r="G207" s="263"/>
    </row>
    <row r="208" spans="1:43" x14ac:dyDescent="0.25">
      <c r="A208" s="11">
        <v>197</v>
      </c>
      <c r="B208" s="11" t="s">
        <v>3336</v>
      </c>
      <c r="C208" s="261" t="s">
        <v>3337</v>
      </c>
      <c r="D208" s="11">
        <v>2.42</v>
      </c>
      <c r="E208" s="262"/>
      <c r="F208" s="263">
        <v>0.85000000000000009</v>
      </c>
      <c r="G208" s="263"/>
    </row>
    <row r="209" spans="1:8" x14ac:dyDescent="0.25">
      <c r="A209" s="11">
        <v>198</v>
      </c>
      <c r="B209" s="11" t="s">
        <v>3338</v>
      </c>
      <c r="C209" s="261" t="s">
        <v>3339</v>
      </c>
      <c r="D209" s="11">
        <v>1.02</v>
      </c>
      <c r="E209" s="262"/>
      <c r="F209" s="263">
        <v>0.8</v>
      </c>
      <c r="G209" s="263"/>
      <c r="H209" s="264"/>
    </row>
    <row r="210" spans="1:8" x14ac:dyDescent="0.25">
      <c r="A210" s="11">
        <v>199</v>
      </c>
      <c r="B210" s="11" t="s">
        <v>3340</v>
      </c>
      <c r="C210" s="261" t="s">
        <v>3341</v>
      </c>
      <c r="D210" s="11">
        <v>4.21</v>
      </c>
      <c r="E210" s="262"/>
      <c r="F210" s="263">
        <v>1</v>
      </c>
      <c r="G210" s="263"/>
      <c r="H210" s="264"/>
    </row>
    <row r="211" spans="1:8" x14ac:dyDescent="0.25">
      <c r="A211" s="11">
        <v>200</v>
      </c>
      <c r="B211" s="11" t="s">
        <v>3342</v>
      </c>
      <c r="C211" s="261" t="s">
        <v>3343</v>
      </c>
      <c r="D211" s="11">
        <v>15.63</v>
      </c>
      <c r="E211" s="262"/>
      <c r="F211" s="263">
        <v>1</v>
      </c>
      <c r="G211" s="263"/>
      <c r="H211" s="264"/>
    </row>
    <row r="212" spans="1:8" ht="30" x14ac:dyDescent="0.25">
      <c r="A212" s="11">
        <v>201</v>
      </c>
      <c r="B212" s="11" t="s">
        <v>3344</v>
      </c>
      <c r="C212" s="261" t="s">
        <v>3345</v>
      </c>
      <c r="D212" s="11">
        <v>8.8800000000000008</v>
      </c>
      <c r="E212" s="262">
        <v>0.81969999999999998</v>
      </c>
      <c r="F212" s="263">
        <v>1.02</v>
      </c>
      <c r="G212" s="263"/>
      <c r="H212" s="264"/>
    </row>
    <row r="213" spans="1:8" x14ac:dyDescent="0.25">
      <c r="A213" s="11">
        <v>202</v>
      </c>
      <c r="B213" s="11" t="s">
        <v>3346</v>
      </c>
      <c r="C213" s="261" t="s">
        <v>3347</v>
      </c>
      <c r="D213" s="11">
        <v>1.92</v>
      </c>
      <c r="E213" s="262"/>
      <c r="F213" s="263">
        <v>0.8</v>
      </c>
      <c r="G213" s="263"/>
      <c r="H213" s="264"/>
    </row>
    <row r="214" spans="1:8" x14ac:dyDescent="0.25">
      <c r="A214" s="11">
        <v>203</v>
      </c>
      <c r="B214" s="11" t="s">
        <v>3348</v>
      </c>
      <c r="C214" s="261" t="s">
        <v>3349</v>
      </c>
      <c r="D214" s="11">
        <v>1.39</v>
      </c>
      <c r="E214" s="262"/>
      <c r="F214" s="263">
        <v>0.8</v>
      </c>
      <c r="G214" s="263"/>
      <c r="H214" s="264"/>
    </row>
    <row r="215" spans="1:8" x14ac:dyDescent="0.25">
      <c r="A215" s="11">
        <v>204</v>
      </c>
      <c r="B215" s="11" t="s">
        <v>3350</v>
      </c>
      <c r="C215" s="261" t="s">
        <v>3351</v>
      </c>
      <c r="D215" s="11">
        <v>1.89</v>
      </c>
      <c r="E215" s="262"/>
      <c r="F215" s="263">
        <v>1.02</v>
      </c>
      <c r="G215" s="263"/>
      <c r="H215" s="264"/>
    </row>
    <row r="216" spans="1:8" x14ac:dyDescent="0.25">
      <c r="A216" s="11">
        <v>205</v>
      </c>
      <c r="B216" s="11" t="s">
        <v>3352</v>
      </c>
      <c r="C216" s="261" t="s">
        <v>3353</v>
      </c>
      <c r="D216" s="11">
        <v>2.56</v>
      </c>
      <c r="E216" s="262"/>
      <c r="F216" s="263">
        <v>1.05</v>
      </c>
      <c r="G216" s="263"/>
      <c r="H216" s="264"/>
    </row>
    <row r="217" spans="1:8" x14ac:dyDescent="0.25">
      <c r="A217" s="11">
        <v>206</v>
      </c>
      <c r="B217" s="11" t="s">
        <v>3354</v>
      </c>
      <c r="C217" s="261" t="s">
        <v>3355</v>
      </c>
      <c r="D217" s="11">
        <v>1.66</v>
      </c>
      <c r="E217" s="262"/>
      <c r="F217" s="263">
        <v>0.8</v>
      </c>
      <c r="G217" s="263"/>
      <c r="H217" s="264"/>
    </row>
    <row r="218" spans="1:8" ht="30" x14ac:dyDescent="0.25">
      <c r="A218" s="11">
        <v>207</v>
      </c>
      <c r="B218" s="11" t="s">
        <v>3356</v>
      </c>
      <c r="C218" s="261" t="s">
        <v>3357</v>
      </c>
      <c r="D218" s="11">
        <v>1.82</v>
      </c>
      <c r="E218" s="262"/>
      <c r="F218" s="263">
        <v>1</v>
      </c>
      <c r="G218" s="263"/>
    </row>
    <row r="219" spans="1:8" x14ac:dyDescent="0.25">
      <c r="A219" s="11">
        <v>208</v>
      </c>
      <c r="B219" s="11" t="s">
        <v>3358</v>
      </c>
      <c r="C219" s="261" t="s">
        <v>3359</v>
      </c>
      <c r="D219" s="11">
        <v>1.71</v>
      </c>
      <c r="E219" s="262"/>
      <c r="F219" s="263">
        <v>0.8</v>
      </c>
      <c r="G219" s="263"/>
      <c r="H219" s="264"/>
    </row>
    <row r="220" spans="1:8" ht="30" x14ac:dyDescent="0.25">
      <c r="A220" s="11">
        <v>209</v>
      </c>
      <c r="B220" s="11" t="s">
        <v>3360</v>
      </c>
      <c r="C220" s="261" t="s">
        <v>3361</v>
      </c>
      <c r="D220" s="11">
        <v>2.41</v>
      </c>
      <c r="E220" s="262"/>
      <c r="F220" s="263">
        <v>1</v>
      </c>
      <c r="G220" s="263"/>
    </row>
    <row r="221" spans="1:8" ht="30" x14ac:dyDescent="0.25">
      <c r="A221" s="11">
        <v>210</v>
      </c>
      <c r="B221" s="11" t="s">
        <v>3362</v>
      </c>
      <c r="C221" s="261" t="s">
        <v>3363</v>
      </c>
      <c r="D221" s="11">
        <v>4.0199999999999996</v>
      </c>
      <c r="E221" s="262"/>
      <c r="F221" s="263">
        <v>1</v>
      </c>
      <c r="G221" s="263"/>
    </row>
    <row r="222" spans="1:8" ht="30" x14ac:dyDescent="0.25">
      <c r="A222" s="11">
        <v>211</v>
      </c>
      <c r="B222" s="11" t="s">
        <v>3364</v>
      </c>
      <c r="C222" s="261" t="s">
        <v>3365</v>
      </c>
      <c r="D222" s="11">
        <v>4.8899999999999997</v>
      </c>
      <c r="E222" s="262"/>
      <c r="F222" s="263">
        <v>1</v>
      </c>
      <c r="G222" s="263"/>
      <c r="H222" s="264"/>
    </row>
    <row r="223" spans="1:8" ht="30" x14ac:dyDescent="0.25">
      <c r="A223" s="11">
        <v>212</v>
      </c>
      <c r="B223" s="11" t="s">
        <v>3366</v>
      </c>
      <c r="C223" s="261" t="s">
        <v>3367</v>
      </c>
      <c r="D223" s="11">
        <v>3.05</v>
      </c>
      <c r="E223" s="262"/>
      <c r="F223" s="263">
        <v>1</v>
      </c>
      <c r="G223" s="263"/>
    </row>
    <row r="224" spans="1:8" ht="30" x14ac:dyDescent="0.25">
      <c r="A224" s="11">
        <v>213</v>
      </c>
      <c r="B224" s="11" t="s">
        <v>3368</v>
      </c>
      <c r="C224" s="261" t="s">
        <v>3369</v>
      </c>
      <c r="D224" s="11">
        <v>5.31</v>
      </c>
      <c r="E224" s="262"/>
      <c r="F224" s="263">
        <v>1</v>
      </c>
      <c r="G224" s="263"/>
      <c r="H224" s="264"/>
    </row>
    <row r="225" spans="1:8" ht="30" x14ac:dyDescent="0.25">
      <c r="A225" s="11">
        <v>214</v>
      </c>
      <c r="B225" s="11" t="s">
        <v>3370</v>
      </c>
      <c r="C225" s="261" t="s">
        <v>3371</v>
      </c>
      <c r="D225" s="11">
        <v>1.66</v>
      </c>
      <c r="E225" s="262"/>
      <c r="F225" s="263">
        <v>1</v>
      </c>
      <c r="G225" s="263"/>
      <c r="H225" s="264"/>
    </row>
    <row r="226" spans="1:8" ht="30" x14ac:dyDescent="0.25">
      <c r="A226" s="11">
        <v>215</v>
      </c>
      <c r="B226" s="11" t="s">
        <v>3372</v>
      </c>
      <c r="C226" s="261" t="s">
        <v>3373</v>
      </c>
      <c r="D226" s="11">
        <v>2.77</v>
      </c>
      <c r="E226" s="262"/>
      <c r="F226" s="263">
        <v>1</v>
      </c>
      <c r="G226" s="263"/>
      <c r="H226" s="264"/>
    </row>
    <row r="227" spans="1:8" ht="30" x14ac:dyDescent="0.25">
      <c r="A227" s="11">
        <v>216</v>
      </c>
      <c r="B227" s="11" t="s">
        <v>3374</v>
      </c>
      <c r="C227" s="261" t="s">
        <v>3375</v>
      </c>
      <c r="D227" s="11">
        <v>4.32</v>
      </c>
      <c r="E227" s="262"/>
      <c r="F227" s="263">
        <v>1</v>
      </c>
      <c r="G227" s="263"/>
      <c r="H227" s="264"/>
    </row>
    <row r="228" spans="1:8" x14ac:dyDescent="0.25">
      <c r="A228" s="11">
        <v>217</v>
      </c>
      <c r="B228" s="11" t="s">
        <v>3376</v>
      </c>
      <c r="C228" s="261" t="s">
        <v>3377</v>
      </c>
      <c r="D228" s="11">
        <v>1.29</v>
      </c>
      <c r="E228" s="262"/>
      <c r="F228" s="263">
        <v>1</v>
      </c>
      <c r="G228" s="263"/>
      <c r="H228" s="264"/>
    </row>
    <row r="229" spans="1:8" x14ac:dyDescent="0.25">
      <c r="A229" s="11">
        <v>218</v>
      </c>
      <c r="B229" s="11" t="s">
        <v>3378</v>
      </c>
      <c r="C229" s="261" t="s">
        <v>3379</v>
      </c>
      <c r="D229" s="11">
        <v>1.55</v>
      </c>
      <c r="E229" s="262"/>
      <c r="F229" s="263">
        <v>1</v>
      </c>
      <c r="G229" s="263"/>
      <c r="H229" s="264"/>
    </row>
    <row r="230" spans="1:8" x14ac:dyDescent="0.25">
      <c r="A230" s="11">
        <v>219</v>
      </c>
      <c r="B230" s="11" t="s">
        <v>3380</v>
      </c>
      <c r="C230" s="261" t="s">
        <v>3381</v>
      </c>
      <c r="D230" s="11">
        <v>2.66</v>
      </c>
      <c r="E230" s="262"/>
      <c r="F230" s="263">
        <v>1</v>
      </c>
      <c r="G230" s="263"/>
      <c r="H230" s="264"/>
    </row>
    <row r="231" spans="1:8" ht="30" x14ac:dyDescent="0.25">
      <c r="A231" s="11">
        <v>220</v>
      </c>
      <c r="B231" s="11" t="s">
        <v>3382</v>
      </c>
      <c r="C231" s="261" t="s">
        <v>3383</v>
      </c>
      <c r="D231" s="11">
        <v>2.29</v>
      </c>
      <c r="E231" s="262"/>
      <c r="F231" s="263">
        <v>1</v>
      </c>
      <c r="G231" s="263"/>
      <c r="H231" s="264"/>
    </row>
    <row r="232" spans="1:8" ht="30" x14ac:dyDescent="0.25">
      <c r="A232" s="11">
        <v>221</v>
      </c>
      <c r="B232" s="11" t="s">
        <v>3384</v>
      </c>
      <c r="C232" s="261" t="s">
        <v>3385</v>
      </c>
      <c r="D232" s="11">
        <v>2.4900000000000002</v>
      </c>
      <c r="E232" s="262"/>
      <c r="F232" s="263">
        <v>1</v>
      </c>
      <c r="G232" s="263"/>
      <c r="H232" s="264"/>
    </row>
    <row r="233" spans="1:8" ht="30" x14ac:dyDescent="0.25">
      <c r="A233" s="11">
        <v>222</v>
      </c>
      <c r="B233" s="11" t="s">
        <v>3386</v>
      </c>
      <c r="C233" s="261" t="s">
        <v>3387</v>
      </c>
      <c r="D233" s="11">
        <v>2.79</v>
      </c>
      <c r="E233" s="262"/>
      <c r="F233" s="263">
        <v>1</v>
      </c>
      <c r="G233" s="263"/>
      <c r="H233" s="264"/>
    </row>
    <row r="234" spans="1:8" ht="30" x14ac:dyDescent="0.25">
      <c r="A234" s="11">
        <v>223</v>
      </c>
      <c r="B234" s="11" t="s">
        <v>3388</v>
      </c>
      <c r="C234" s="261" t="s">
        <v>3389</v>
      </c>
      <c r="D234" s="11">
        <v>3.95</v>
      </c>
      <c r="E234" s="262"/>
      <c r="F234" s="263">
        <v>1</v>
      </c>
      <c r="G234" s="263"/>
      <c r="H234" s="264"/>
    </row>
    <row r="235" spans="1:8" ht="30" x14ac:dyDescent="0.25">
      <c r="A235" s="11">
        <v>224</v>
      </c>
      <c r="B235" s="11" t="s">
        <v>3390</v>
      </c>
      <c r="C235" s="261" t="s">
        <v>3391</v>
      </c>
      <c r="D235" s="11">
        <v>2.38</v>
      </c>
      <c r="E235" s="262"/>
      <c r="F235" s="263">
        <v>1</v>
      </c>
      <c r="G235" s="263"/>
      <c r="H235" s="264"/>
    </row>
    <row r="236" spans="1:8" ht="30" x14ac:dyDescent="0.25">
      <c r="A236" s="11">
        <v>225</v>
      </c>
      <c r="B236" s="11" t="s">
        <v>3392</v>
      </c>
      <c r="C236" s="261" t="s">
        <v>3393</v>
      </c>
      <c r="D236" s="11">
        <v>4.4400000000000004</v>
      </c>
      <c r="E236" s="262"/>
      <c r="F236" s="263">
        <v>1</v>
      </c>
      <c r="G236" s="263"/>
      <c r="H236" s="264"/>
    </row>
    <row r="237" spans="1:8" ht="30" x14ac:dyDescent="0.25">
      <c r="A237" s="11">
        <v>226</v>
      </c>
      <c r="B237" s="11" t="s">
        <v>3394</v>
      </c>
      <c r="C237" s="261" t="s">
        <v>3395</v>
      </c>
      <c r="D237" s="11">
        <v>2.17</v>
      </c>
      <c r="E237" s="262"/>
      <c r="F237" s="263">
        <v>1</v>
      </c>
      <c r="G237" s="263"/>
      <c r="H237" s="264"/>
    </row>
    <row r="238" spans="1:8" ht="30" x14ac:dyDescent="0.25">
      <c r="A238" s="11">
        <v>227</v>
      </c>
      <c r="B238" s="11" t="s">
        <v>3396</v>
      </c>
      <c r="C238" s="261" t="s">
        <v>3397</v>
      </c>
      <c r="D238" s="11">
        <v>3.43</v>
      </c>
      <c r="E238" s="262"/>
      <c r="F238" s="263">
        <v>1</v>
      </c>
      <c r="G238" s="263"/>
      <c r="H238" s="264"/>
    </row>
    <row r="239" spans="1:8" ht="30" x14ac:dyDescent="0.25">
      <c r="A239" s="11">
        <v>228</v>
      </c>
      <c r="B239" s="11" t="s">
        <v>3398</v>
      </c>
      <c r="C239" s="261" t="s">
        <v>3399</v>
      </c>
      <c r="D239" s="11">
        <v>4.2699999999999996</v>
      </c>
      <c r="E239" s="262"/>
      <c r="F239" s="263">
        <v>1</v>
      </c>
      <c r="G239" s="263"/>
      <c r="H239" s="264"/>
    </row>
    <row r="240" spans="1:8" x14ac:dyDescent="0.25">
      <c r="A240" s="11">
        <v>229</v>
      </c>
      <c r="B240" s="11" t="s">
        <v>3400</v>
      </c>
      <c r="C240" s="261" t="s">
        <v>3401</v>
      </c>
      <c r="D240" s="11">
        <v>3.66</v>
      </c>
      <c r="E240" s="262"/>
      <c r="F240" s="263">
        <v>1</v>
      </c>
      <c r="G240" s="263"/>
    </row>
    <row r="241" spans="1:8" ht="30" x14ac:dyDescent="0.25">
      <c r="A241" s="11">
        <v>230</v>
      </c>
      <c r="B241" s="11" t="s">
        <v>3402</v>
      </c>
      <c r="C241" s="261" t="s">
        <v>3403</v>
      </c>
      <c r="D241" s="11">
        <v>2.81</v>
      </c>
      <c r="E241" s="262"/>
      <c r="F241" s="263">
        <v>1</v>
      </c>
      <c r="G241" s="263"/>
    </row>
    <row r="242" spans="1:8" ht="30" x14ac:dyDescent="0.25">
      <c r="A242" s="11">
        <v>231</v>
      </c>
      <c r="B242" s="11" t="s">
        <v>3404</v>
      </c>
      <c r="C242" s="261" t="s">
        <v>3405</v>
      </c>
      <c r="D242" s="11">
        <v>3.42</v>
      </c>
      <c r="E242" s="262"/>
      <c r="F242" s="263">
        <v>1</v>
      </c>
      <c r="G242" s="263"/>
    </row>
    <row r="243" spans="1:8" ht="30" x14ac:dyDescent="0.25">
      <c r="A243" s="11">
        <v>232</v>
      </c>
      <c r="B243" s="11" t="s">
        <v>3406</v>
      </c>
      <c r="C243" s="261" t="s">
        <v>3407</v>
      </c>
      <c r="D243" s="11">
        <v>5.31</v>
      </c>
      <c r="E243" s="262"/>
      <c r="F243" s="263">
        <v>1</v>
      </c>
      <c r="G243" s="263"/>
    </row>
    <row r="244" spans="1:8" ht="30" x14ac:dyDescent="0.25">
      <c r="A244" s="11">
        <v>233</v>
      </c>
      <c r="B244" s="11" t="s">
        <v>3408</v>
      </c>
      <c r="C244" s="261" t="s">
        <v>3409</v>
      </c>
      <c r="D244" s="11">
        <v>2.86</v>
      </c>
      <c r="E244" s="262"/>
      <c r="F244" s="263">
        <v>1</v>
      </c>
      <c r="G244" s="263"/>
    </row>
    <row r="245" spans="1:8" ht="30" x14ac:dyDescent="0.25">
      <c r="A245" s="11">
        <v>234</v>
      </c>
      <c r="B245" s="11" t="s">
        <v>3410</v>
      </c>
      <c r="C245" s="261" t="s">
        <v>3411</v>
      </c>
      <c r="D245" s="11">
        <v>4.3099999999999996</v>
      </c>
      <c r="E245" s="262"/>
      <c r="F245" s="263">
        <v>1</v>
      </c>
      <c r="G245" s="263"/>
    </row>
    <row r="246" spans="1:8" x14ac:dyDescent="0.25">
      <c r="A246" s="11">
        <v>235</v>
      </c>
      <c r="B246" s="11" t="s">
        <v>3412</v>
      </c>
      <c r="C246" s="276" t="s">
        <v>3413</v>
      </c>
      <c r="D246" s="11">
        <v>1.1100000000000001</v>
      </c>
      <c r="E246" s="262">
        <v>0.28129999999999999</v>
      </c>
      <c r="F246" s="263">
        <v>1</v>
      </c>
      <c r="G246" s="263"/>
    </row>
    <row r="247" spans="1:8" x14ac:dyDescent="0.25">
      <c r="A247" s="11">
        <v>236</v>
      </c>
      <c r="B247" s="11" t="s">
        <v>3414</v>
      </c>
      <c r="C247" s="276" t="s">
        <v>3415</v>
      </c>
      <c r="D247" s="11">
        <v>2.9</v>
      </c>
      <c r="E247" s="262">
        <v>0.39560000000000001</v>
      </c>
      <c r="F247" s="263">
        <v>1</v>
      </c>
      <c r="G247" s="263"/>
    </row>
    <row r="248" spans="1:8" ht="30" x14ac:dyDescent="0.25">
      <c r="A248" s="11">
        <v>237</v>
      </c>
      <c r="B248" s="11" t="s">
        <v>3416</v>
      </c>
      <c r="C248" s="261" t="s">
        <v>3417</v>
      </c>
      <c r="D248" s="11">
        <v>2.93</v>
      </c>
      <c r="E248" s="262"/>
      <c r="F248" s="263">
        <v>1</v>
      </c>
      <c r="G248" s="263"/>
    </row>
    <row r="249" spans="1:8" ht="30" x14ac:dyDescent="0.25">
      <c r="A249" s="11">
        <v>238</v>
      </c>
      <c r="B249" s="11" t="s">
        <v>3418</v>
      </c>
      <c r="C249" s="261" t="s">
        <v>3419</v>
      </c>
      <c r="D249" s="11">
        <v>1.24</v>
      </c>
      <c r="E249" s="262"/>
      <c r="F249" s="263">
        <v>1</v>
      </c>
      <c r="G249" s="263"/>
    </row>
    <row r="250" spans="1:8" x14ac:dyDescent="0.25">
      <c r="A250" s="11">
        <v>239</v>
      </c>
      <c r="B250" s="11" t="s">
        <v>3420</v>
      </c>
      <c r="C250" s="261" t="s">
        <v>3421</v>
      </c>
      <c r="D250" s="11">
        <v>0.79</v>
      </c>
      <c r="E250" s="262"/>
      <c r="F250" s="263">
        <v>1</v>
      </c>
      <c r="G250" s="263"/>
      <c r="H250" s="277"/>
    </row>
    <row r="251" spans="1:8" x14ac:dyDescent="0.25">
      <c r="A251" s="11">
        <v>240</v>
      </c>
      <c r="B251" s="11" t="s">
        <v>3422</v>
      </c>
      <c r="C251" s="261" t="s">
        <v>3423</v>
      </c>
      <c r="D251" s="11">
        <v>1.1399999999999999</v>
      </c>
      <c r="E251" s="262"/>
      <c r="F251" s="263">
        <v>1</v>
      </c>
      <c r="G251" s="263"/>
    </row>
    <row r="252" spans="1:8" x14ac:dyDescent="0.25">
      <c r="A252" s="11">
        <v>241</v>
      </c>
      <c r="B252" s="11" t="s">
        <v>3424</v>
      </c>
      <c r="C252" s="261" t="s">
        <v>3425</v>
      </c>
      <c r="D252" s="11">
        <v>2.46</v>
      </c>
      <c r="E252" s="262"/>
      <c r="F252" s="263">
        <v>1</v>
      </c>
      <c r="G252" s="263"/>
    </row>
    <row r="253" spans="1:8" x14ac:dyDescent="0.25">
      <c r="A253" s="11">
        <v>242</v>
      </c>
      <c r="B253" s="11" t="s">
        <v>3426</v>
      </c>
      <c r="C253" s="261" t="s">
        <v>3427</v>
      </c>
      <c r="D253" s="11">
        <v>2.5099999999999998</v>
      </c>
      <c r="E253" s="262"/>
      <c r="F253" s="263">
        <v>1</v>
      </c>
      <c r="G253" s="263"/>
    </row>
    <row r="254" spans="1:8" x14ac:dyDescent="0.25">
      <c r="A254" s="11">
        <v>243</v>
      </c>
      <c r="B254" s="11" t="s">
        <v>3428</v>
      </c>
      <c r="C254" s="261" t="s">
        <v>3429</v>
      </c>
      <c r="D254" s="11">
        <v>2.82</v>
      </c>
      <c r="E254" s="262"/>
      <c r="F254" s="263">
        <v>1</v>
      </c>
      <c r="G254" s="263"/>
    </row>
    <row r="255" spans="1:8" x14ac:dyDescent="0.25">
      <c r="A255" s="11">
        <v>244</v>
      </c>
      <c r="B255" s="11" t="s">
        <v>3430</v>
      </c>
      <c r="C255" s="261" t="s">
        <v>3431</v>
      </c>
      <c r="D255" s="11">
        <v>4.51</v>
      </c>
      <c r="E255" s="262"/>
      <c r="F255" s="263">
        <v>1</v>
      </c>
      <c r="G255" s="263"/>
    </row>
    <row r="256" spans="1:8" x14ac:dyDescent="0.25">
      <c r="A256" s="11">
        <v>245</v>
      </c>
      <c r="B256" s="11" t="s">
        <v>3432</v>
      </c>
      <c r="C256" s="261" t="s">
        <v>3433</v>
      </c>
      <c r="D256" s="11">
        <v>4.87</v>
      </c>
      <c r="E256" s="262"/>
      <c r="F256" s="263">
        <v>1</v>
      </c>
      <c r="G256" s="263"/>
      <c r="H256" s="264"/>
    </row>
    <row r="257" spans="1:8" x14ac:dyDescent="0.25">
      <c r="A257" s="11">
        <v>246</v>
      </c>
      <c r="B257" s="11" t="s">
        <v>3434</v>
      </c>
      <c r="C257" s="261" t="s">
        <v>3435</v>
      </c>
      <c r="D257" s="11">
        <v>14.45</v>
      </c>
      <c r="E257" s="262">
        <v>8.5800000000000001E-2</v>
      </c>
      <c r="F257" s="263">
        <v>1</v>
      </c>
      <c r="G257" s="263"/>
      <c r="H257" s="264"/>
    </row>
    <row r="258" spans="1:8" x14ac:dyDescent="0.25">
      <c r="A258" s="11">
        <v>247</v>
      </c>
      <c r="B258" s="11" t="s">
        <v>3436</v>
      </c>
      <c r="C258" s="261" t="s">
        <v>3437</v>
      </c>
      <c r="D258" s="11">
        <v>3.78</v>
      </c>
      <c r="E258" s="262">
        <v>0.87080000000000002</v>
      </c>
      <c r="F258" s="263">
        <v>1</v>
      </c>
      <c r="G258" s="263"/>
      <c r="H258" s="264"/>
    </row>
    <row r="259" spans="1:8" x14ac:dyDescent="0.25">
      <c r="A259" s="11">
        <v>248</v>
      </c>
      <c r="B259" s="11" t="s">
        <v>3438</v>
      </c>
      <c r="C259" s="261" t="s">
        <v>3439</v>
      </c>
      <c r="D259" s="11">
        <v>4.37</v>
      </c>
      <c r="E259" s="262">
        <v>0.88839999999999997</v>
      </c>
      <c r="F259" s="263">
        <v>1</v>
      </c>
      <c r="G259" s="263"/>
      <c r="H259" s="264"/>
    </row>
    <row r="260" spans="1:8" x14ac:dyDescent="0.25">
      <c r="A260" s="11">
        <v>249</v>
      </c>
      <c r="B260" s="11" t="s">
        <v>3440</v>
      </c>
      <c r="C260" s="261" t="s">
        <v>3441</v>
      </c>
      <c r="D260" s="11">
        <v>5.85</v>
      </c>
      <c r="E260" s="262">
        <v>0.87050000000000005</v>
      </c>
      <c r="F260" s="263">
        <v>1</v>
      </c>
      <c r="G260" s="263"/>
      <c r="H260" s="264"/>
    </row>
    <row r="261" spans="1:8" x14ac:dyDescent="0.25">
      <c r="A261" s="11">
        <v>250</v>
      </c>
      <c r="B261" s="11" t="s">
        <v>3442</v>
      </c>
      <c r="C261" s="261" t="s">
        <v>3443</v>
      </c>
      <c r="D261" s="11">
        <v>6.57</v>
      </c>
      <c r="E261" s="262">
        <v>0.88490000000000002</v>
      </c>
      <c r="F261" s="263">
        <v>1</v>
      </c>
      <c r="G261" s="263"/>
      <c r="H261" s="264"/>
    </row>
    <row r="262" spans="1:8" x14ac:dyDescent="0.25">
      <c r="A262" s="11">
        <v>251</v>
      </c>
      <c r="B262" s="11" t="s">
        <v>3444</v>
      </c>
      <c r="C262" s="261" t="s">
        <v>3445</v>
      </c>
      <c r="D262" s="11">
        <v>9.49</v>
      </c>
      <c r="E262" s="262">
        <v>0.46029999999999999</v>
      </c>
      <c r="F262" s="263">
        <v>1</v>
      </c>
      <c r="G262" s="263"/>
      <c r="H262" s="264"/>
    </row>
    <row r="263" spans="1:8" x14ac:dyDescent="0.25">
      <c r="A263" s="11">
        <v>252</v>
      </c>
      <c r="B263" s="11" t="s">
        <v>3446</v>
      </c>
      <c r="C263" s="261" t="s">
        <v>3447</v>
      </c>
      <c r="D263" s="11">
        <v>16.32</v>
      </c>
      <c r="E263" s="262">
        <v>0.2676</v>
      </c>
      <c r="F263" s="263">
        <v>1</v>
      </c>
      <c r="G263" s="263"/>
    </row>
    <row r="264" spans="1:8" ht="30" x14ac:dyDescent="0.25">
      <c r="A264" s="11">
        <v>253</v>
      </c>
      <c r="B264" s="11" t="s">
        <v>3448</v>
      </c>
      <c r="C264" s="261" t="s">
        <v>3449</v>
      </c>
      <c r="D264" s="11">
        <v>0.35</v>
      </c>
      <c r="E264" s="262"/>
      <c r="F264" s="263">
        <v>1</v>
      </c>
      <c r="G264" s="263"/>
      <c r="H264" s="9"/>
    </row>
    <row r="265" spans="1:8" ht="30" x14ac:dyDescent="0.25">
      <c r="A265" s="11">
        <v>254</v>
      </c>
      <c r="B265" s="11" t="s">
        <v>3450</v>
      </c>
      <c r="C265" s="261" t="s">
        <v>3451</v>
      </c>
      <c r="D265" s="11">
        <v>1.25</v>
      </c>
      <c r="E265" s="262"/>
      <c r="F265" s="263">
        <v>1</v>
      </c>
      <c r="G265" s="263"/>
      <c r="H265" s="278"/>
    </row>
    <row r="266" spans="1:8" ht="30" x14ac:dyDescent="0.25">
      <c r="A266" s="11">
        <v>255</v>
      </c>
      <c r="B266" s="11" t="s">
        <v>3452</v>
      </c>
      <c r="C266" s="261" t="s">
        <v>3453</v>
      </c>
      <c r="D266" s="11">
        <v>2.72</v>
      </c>
      <c r="E266" s="262"/>
      <c r="F266" s="263">
        <v>1</v>
      </c>
      <c r="G266" s="263"/>
      <c r="H266" s="278"/>
    </row>
    <row r="267" spans="1:8" ht="30" x14ac:dyDescent="0.25">
      <c r="A267" s="11">
        <v>256</v>
      </c>
      <c r="B267" s="11" t="s">
        <v>3454</v>
      </c>
      <c r="C267" s="261" t="s">
        <v>3455</v>
      </c>
      <c r="D267" s="11">
        <v>4.9000000000000004</v>
      </c>
      <c r="E267" s="262"/>
      <c r="F267" s="263">
        <v>1</v>
      </c>
      <c r="G267" s="263"/>
      <c r="H267" s="278"/>
    </row>
    <row r="268" spans="1:8" ht="30" x14ac:dyDescent="0.25">
      <c r="A268" s="11">
        <v>257</v>
      </c>
      <c r="B268" s="11" t="s">
        <v>3456</v>
      </c>
      <c r="C268" s="261" t="s">
        <v>3457</v>
      </c>
      <c r="D268" s="11">
        <v>1.27</v>
      </c>
      <c r="E268" s="262">
        <v>0.79480000000000006</v>
      </c>
      <c r="F268" s="263">
        <v>1</v>
      </c>
      <c r="G268" s="263"/>
      <c r="H268" s="264"/>
    </row>
    <row r="269" spans="1:8" ht="30" x14ac:dyDescent="0.25">
      <c r="A269" s="11">
        <v>258</v>
      </c>
      <c r="B269" s="11" t="s">
        <v>3458</v>
      </c>
      <c r="C269" s="261" t="s">
        <v>3459</v>
      </c>
      <c r="D269" s="11">
        <v>3.37</v>
      </c>
      <c r="E269" s="262">
        <v>0.79480000000000006</v>
      </c>
      <c r="F269" s="263">
        <v>1</v>
      </c>
      <c r="G269" s="263"/>
      <c r="H269" s="264"/>
    </row>
    <row r="270" spans="1:8" ht="30" x14ac:dyDescent="0.25">
      <c r="A270" s="11">
        <v>259</v>
      </c>
      <c r="B270" s="11" t="s">
        <v>3460</v>
      </c>
      <c r="C270" s="261" t="s">
        <v>3461</v>
      </c>
      <c r="D270" s="11">
        <v>6.38</v>
      </c>
      <c r="E270" s="262">
        <v>0.79480000000000006</v>
      </c>
      <c r="F270" s="263">
        <v>1</v>
      </c>
      <c r="G270" s="263"/>
      <c r="H270" s="264"/>
    </row>
    <row r="271" spans="1:8" ht="30" x14ac:dyDescent="0.25">
      <c r="A271" s="11">
        <v>260</v>
      </c>
      <c r="B271" s="11" t="s">
        <v>3462</v>
      </c>
      <c r="C271" s="261" t="s">
        <v>3463</v>
      </c>
      <c r="D271" s="11">
        <v>2.85</v>
      </c>
      <c r="E271" s="262">
        <v>0.30740000000000001</v>
      </c>
      <c r="F271" s="263">
        <v>1</v>
      </c>
      <c r="G271" s="263"/>
      <c r="H271" s="264"/>
    </row>
    <row r="272" spans="1:8" ht="30" x14ac:dyDescent="0.25">
      <c r="A272" s="11">
        <v>261</v>
      </c>
      <c r="B272" s="11" t="s">
        <v>3464</v>
      </c>
      <c r="C272" s="261" t="s">
        <v>3465</v>
      </c>
      <c r="D272" s="11">
        <v>5.07</v>
      </c>
      <c r="E272" s="262">
        <v>0.52159999999999995</v>
      </c>
      <c r="F272" s="263">
        <v>1</v>
      </c>
      <c r="G272" s="263"/>
    </row>
    <row r="273" spans="1:7" ht="30" x14ac:dyDescent="0.25">
      <c r="A273" s="11">
        <v>262</v>
      </c>
      <c r="B273" s="11" t="s">
        <v>3466</v>
      </c>
      <c r="C273" s="261" t="s">
        <v>3467</v>
      </c>
      <c r="D273" s="11">
        <v>7.57</v>
      </c>
      <c r="E273" s="262">
        <v>0.61170000000000002</v>
      </c>
      <c r="F273" s="263">
        <v>1</v>
      </c>
      <c r="G273" s="263"/>
    </row>
    <row r="274" spans="1:7" ht="30" x14ac:dyDescent="0.25">
      <c r="A274" s="11">
        <v>263</v>
      </c>
      <c r="B274" s="11" t="s">
        <v>3468</v>
      </c>
      <c r="C274" s="261" t="s">
        <v>3469</v>
      </c>
      <c r="D274" s="11">
        <v>10.97</v>
      </c>
      <c r="E274" s="262">
        <v>5.4199999999999998E-2</v>
      </c>
      <c r="F274" s="263">
        <v>1</v>
      </c>
      <c r="G274" s="263"/>
    </row>
    <row r="275" spans="1:7" ht="30" x14ac:dyDescent="0.25">
      <c r="A275" s="11">
        <v>264</v>
      </c>
      <c r="B275" s="11" t="s">
        <v>3470</v>
      </c>
      <c r="C275" s="261" t="s">
        <v>3471</v>
      </c>
      <c r="D275" s="11">
        <v>13.69</v>
      </c>
      <c r="E275" s="262">
        <v>0.20129999999999998</v>
      </c>
      <c r="F275" s="263">
        <v>1</v>
      </c>
      <c r="G275" s="263"/>
    </row>
    <row r="276" spans="1:7" ht="30" x14ac:dyDescent="0.25">
      <c r="A276" s="11">
        <v>265</v>
      </c>
      <c r="B276" s="11" t="s">
        <v>3472</v>
      </c>
      <c r="C276" s="261" t="s">
        <v>3473</v>
      </c>
      <c r="D276" s="11">
        <v>16.22</v>
      </c>
      <c r="E276" s="262">
        <v>0.29380000000000001</v>
      </c>
      <c r="F276" s="263">
        <v>1</v>
      </c>
      <c r="G276" s="263"/>
    </row>
    <row r="277" spans="1:7" x14ac:dyDescent="0.25">
      <c r="A277" s="11">
        <v>266</v>
      </c>
      <c r="B277" s="11" t="s">
        <v>3474</v>
      </c>
      <c r="C277" s="261" t="s">
        <v>3475</v>
      </c>
      <c r="D277" s="11">
        <v>2.64</v>
      </c>
      <c r="E277" s="262"/>
      <c r="F277" s="263">
        <v>1</v>
      </c>
      <c r="G277" s="263"/>
    </row>
    <row r="278" spans="1:7" x14ac:dyDescent="0.25">
      <c r="A278" s="11">
        <v>267</v>
      </c>
      <c r="B278" s="11" t="s">
        <v>3476</v>
      </c>
      <c r="C278" s="261" t="s">
        <v>3477</v>
      </c>
      <c r="D278" s="11">
        <v>19.75</v>
      </c>
      <c r="E278" s="262"/>
      <c r="F278" s="263">
        <v>1</v>
      </c>
      <c r="G278" s="263"/>
    </row>
    <row r="279" spans="1:7" x14ac:dyDescent="0.25">
      <c r="A279" s="11">
        <v>268</v>
      </c>
      <c r="B279" s="11" t="s">
        <v>3478</v>
      </c>
      <c r="C279" s="261" t="s">
        <v>3479</v>
      </c>
      <c r="D279" s="11">
        <v>21.02</v>
      </c>
      <c r="E279" s="262">
        <v>0.62439999999999996</v>
      </c>
      <c r="F279" s="263">
        <v>1</v>
      </c>
      <c r="G279" s="263"/>
    </row>
    <row r="280" spans="1:7" ht="30" x14ac:dyDescent="0.25">
      <c r="A280" s="11">
        <v>269</v>
      </c>
      <c r="B280" s="11" t="s">
        <v>3480</v>
      </c>
      <c r="C280" s="261" t="s">
        <v>3481</v>
      </c>
      <c r="D280" s="265">
        <v>0.31</v>
      </c>
      <c r="E280" s="274">
        <v>0.67310000000000003</v>
      </c>
      <c r="F280" s="263">
        <v>1</v>
      </c>
      <c r="G280" s="279"/>
    </row>
    <row r="281" spans="1:7" ht="30" x14ac:dyDescent="0.25">
      <c r="A281" s="11">
        <v>270</v>
      </c>
      <c r="B281" s="11" t="s">
        <v>3482</v>
      </c>
      <c r="C281" s="261" t="s">
        <v>3483</v>
      </c>
      <c r="D281" s="265">
        <v>0.56999999999999995</v>
      </c>
      <c r="E281" s="274">
        <v>0.4758</v>
      </c>
      <c r="F281" s="263">
        <v>1</v>
      </c>
      <c r="G281" s="279"/>
    </row>
    <row r="282" spans="1:7" ht="30" x14ac:dyDescent="0.25">
      <c r="A282" s="11">
        <v>271</v>
      </c>
      <c r="B282" s="11" t="s">
        <v>3484</v>
      </c>
      <c r="C282" s="261" t="s">
        <v>3485</v>
      </c>
      <c r="D282" s="265">
        <v>0.74</v>
      </c>
      <c r="E282" s="274">
        <v>0.44419999999999998</v>
      </c>
      <c r="F282" s="263">
        <v>1</v>
      </c>
      <c r="G282" s="279"/>
    </row>
    <row r="283" spans="1:7" ht="30" x14ac:dyDescent="0.25">
      <c r="A283" s="11">
        <v>272</v>
      </c>
      <c r="B283" s="11" t="s">
        <v>3486</v>
      </c>
      <c r="C283" s="261" t="s">
        <v>3487</v>
      </c>
      <c r="D283" s="265">
        <v>1.1499999999999999</v>
      </c>
      <c r="E283" s="274">
        <v>0.26690000000000003</v>
      </c>
      <c r="F283" s="263">
        <v>1</v>
      </c>
      <c r="G283" s="279"/>
    </row>
    <row r="284" spans="1:7" ht="30" x14ac:dyDescent="0.25">
      <c r="A284" s="11">
        <v>273</v>
      </c>
      <c r="B284" s="11" t="s">
        <v>3488</v>
      </c>
      <c r="C284" s="261" t="s">
        <v>3489</v>
      </c>
      <c r="D284" s="265">
        <v>1.52</v>
      </c>
      <c r="E284" s="274">
        <v>0.25890000000000002</v>
      </c>
      <c r="F284" s="263">
        <v>1</v>
      </c>
      <c r="G284" s="279"/>
    </row>
    <row r="285" spans="1:7" ht="30" x14ac:dyDescent="0.25">
      <c r="A285" s="11">
        <v>274</v>
      </c>
      <c r="B285" s="11" t="s">
        <v>3490</v>
      </c>
      <c r="C285" s="261" t="s">
        <v>3491</v>
      </c>
      <c r="D285" s="265">
        <v>2.0699999999999998</v>
      </c>
      <c r="E285" s="274">
        <v>0.1109</v>
      </c>
      <c r="F285" s="263">
        <v>1</v>
      </c>
      <c r="G285" s="279"/>
    </row>
    <row r="286" spans="1:7" ht="30" x14ac:dyDescent="0.25">
      <c r="A286" s="11">
        <v>275</v>
      </c>
      <c r="B286" s="11" t="s">
        <v>3492</v>
      </c>
      <c r="C286" s="261" t="s">
        <v>3493</v>
      </c>
      <c r="D286" s="265">
        <v>2.46</v>
      </c>
      <c r="E286" s="274">
        <v>0.1211</v>
      </c>
      <c r="F286" s="263">
        <v>1</v>
      </c>
      <c r="G286" s="279"/>
    </row>
    <row r="287" spans="1:7" ht="30" x14ac:dyDescent="0.25">
      <c r="A287" s="11">
        <v>276</v>
      </c>
      <c r="B287" s="11" t="s">
        <v>3494</v>
      </c>
      <c r="C287" s="261" t="s">
        <v>3495</v>
      </c>
      <c r="D287" s="265">
        <v>3.43</v>
      </c>
      <c r="E287" s="274">
        <v>0.129</v>
      </c>
      <c r="F287" s="263">
        <v>1</v>
      </c>
      <c r="G287" s="279"/>
    </row>
    <row r="288" spans="1:7" ht="30" x14ac:dyDescent="0.25">
      <c r="A288" s="11">
        <v>277</v>
      </c>
      <c r="B288" s="11" t="s">
        <v>3496</v>
      </c>
      <c r="C288" s="261" t="s">
        <v>3497</v>
      </c>
      <c r="D288" s="265">
        <v>4</v>
      </c>
      <c r="E288" s="274">
        <v>7.6200000000000004E-2</v>
      </c>
      <c r="F288" s="263">
        <v>1</v>
      </c>
      <c r="G288" s="279"/>
    </row>
    <row r="289" spans="1:7" ht="30" x14ac:dyDescent="0.25">
      <c r="A289" s="11">
        <v>278</v>
      </c>
      <c r="B289" s="11" t="s">
        <v>3498</v>
      </c>
      <c r="C289" s="261" t="s">
        <v>3499</v>
      </c>
      <c r="D289" s="265">
        <v>5.08</v>
      </c>
      <c r="E289" s="274">
        <v>4.1300000000000003E-2</v>
      </c>
      <c r="F289" s="263">
        <v>1</v>
      </c>
      <c r="G289" s="279"/>
    </row>
    <row r="290" spans="1:7" ht="30" x14ac:dyDescent="0.25">
      <c r="A290" s="11">
        <v>279</v>
      </c>
      <c r="B290" s="11" t="s">
        <v>3500</v>
      </c>
      <c r="C290" s="261" t="s">
        <v>3501</v>
      </c>
      <c r="D290" s="265">
        <v>5.42</v>
      </c>
      <c r="E290" s="274">
        <v>3.8699999999999998E-2</v>
      </c>
      <c r="F290" s="263">
        <v>1</v>
      </c>
      <c r="G290" s="279"/>
    </row>
    <row r="291" spans="1:7" ht="30" x14ac:dyDescent="0.25">
      <c r="A291" s="11">
        <v>280</v>
      </c>
      <c r="B291" s="11" t="s">
        <v>3502</v>
      </c>
      <c r="C291" s="261" t="s">
        <v>3503</v>
      </c>
      <c r="D291" s="265">
        <v>5.86</v>
      </c>
      <c r="E291" s="274">
        <v>3.7499999999999999E-2</v>
      </c>
      <c r="F291" s="263">
        <v>1</v>
      </c>
      <c r="G291" s="279"/>
    </row>
    <row r="292" spans="1:7" ht="30" x14ac:dyDescent="0.25">
      <c r="A292" s="11">
        <v>281</v>
      </c>
      <c r="B292" s="11" t="s">
        <v>3504</v>
      </c>
      <c r="C292" s="261" t="s">
        <v>3505</v>
      </c>
      <c r="D292" s="265">
        <v>6.43</v>
      </c>
      <c r="E292" s="274">
        <v>4.1200000000000001E-2</v>
      </c>
      <c r="F292" s="263">
        <v>1</v>
      </c>
      <c r="G292" s="279"/>
    </row>
    <row r="293" spans="1:7" ht="30" x14ac:dyDescent="0.25">
      <c r="A293" s="11">
        <v>282</v>
      </c>
      <c r="B293" s="11" t="s">
        <v>3506</v>
      </c>
      <c r="C293" s="261" t="s">
        <v>3507</v>
      </c>
      <c r="D293" s="265">
        <v>7.28</v>
      </c>
      <c r="E293" s="274">
        <v>3.44E-2</v>
      </c>
      <c r="F293" s="263">
        <v>1</v>
      </c>
      <c r="G293" s="279"/>
    </row>
    <row r="294" spans="1:7" ht="30" x14ac:dyDescent="0.25">
      <c r="A294" s="11">
        <v>283</v>
      </c>
      <c r="B294" s="11" t="s">
        <v>3508</v>
      </c>
      <c r="C294" s="261" t="s">
        <v>3509</v>
      </c>
      <c r="D294" s="265">
        <v>9.61</v>
      </c>
      <c r="E294" s="274">
        <v>2.18E-2</v>
      </c>
      <c r="F294" s="263">
        <v>1</v>
      </c>
      <c r="G294" s="279"/>
    </row>
    <row r="295" spans="1:7" ht="30" x14ac:dyDescent="0.25">
      <c r="A295" s="11">
        <v>284</v>
      </c>
      <c r="B295" s="11" t="s">
        <v>3510</v>
      </c>
      <c r="C295" s="261" t="s">
        <v>3511</v>
      </c>
      <c r="D295" s="265">
        <v>11.41</v>
      </c>
      <c r="E295" s="274">
        <v>1.84E-2</v>
      </c>
      <c r="F295" s="263">
        <v>1</v>
      </c>
      <c r="G295" s="279"/>
    </row>
    <row r="296" spans="1:7" ht="30" x14ac:dyDescent="0.25">
      <c r="A296" s="11">
        <v>285</v>
      </c>
      <c r="B296" s="11" t="s">
        <v>3512</v>
      </c>
      <c r="C296" s="261" t="s">
        <v>3513</v>
      </c>
      <c r="D296" s="265">
        <v>12.4</v>
      </c>
      <c r="E296" s="274">
        <v>1.9699999999999999E-2</v>
      </c>
      <c r="F296" s="263">
        <v>1</v>
      </c>
      <c r="G296" s="279"/>
    </row>
    <row r="297" spans="1:7" ht="30" x14ac:dyDescent="0.25">
      <c r="A297" s="11">
        <v>286</v>
      </c>
      <c r="B297" s="11" t="s">
        <v>3514</v>
      </c>
      <c r="C297" s="261" t="s">
        <v>3515</v>
      </c>
      <c r="D297" s="265">
        <v>14.14</v>
      </c>
      <c r="E297" s="274">
        <v>1.7000000000000001E-2</v>
      </c>
      <c r="F297" s="263">
        <v>1</v>
      </c>
      <c r="G297" s="279"/>
    </row>
    <row r="298" spans="1:7" ht="30" x14ac:dyDescent="0.25">
      <c r="A298" s="11">
        <v>287</v>
      </c>
      <c r="B298" s="11" t="s">
        <v>3516</v>
      </c>
      <c r="C298" s="261" t="s">
        <v>3517</v>
      </c>
      <c r="D298" s="265">
        <v>15.18</v>
      </c>
      <c r="E298" s="274">
        <v>1.38E-2</v>
      </c>
      <c r="F298" s="263">
        <v>1</v>
      </c>
      <c r="G298" s="279"/>
    </row>
    <row r="299" spans="1:7" ht="30" x14ac:dyDescent="0.25">
      <c r="A299" s="11">
        <v>288</v>
      </c>
      <c r="B299" s="11" t="s">
        <v>3518</v>
      </c>
      <c r="C299" s="261" t="s">
        <v>3519</v>
      </c>
      <c r="D299" s="265">
        <v>17.09</v>
      </c>
      <c r="E299" s="274">
        <v>2.4500000000000001E-2</v>
      </c>
      <c r="F299" s="263">
        <v>1</v>
      </c>
      <c r="G299" s="279"/>
    </row>
    <row r="300" spans="1:7" ht="30" x14ac:dyDescent="0.25">
      <c r="A300" s="11">
        <v>289</v>
      </c>
      <c r="B300" s="11" t="s">
        <v>3520</v>
      </c>
      <c r="C300" s="261" t="s">
        <v>3521</v>
      </c>
      <c r="D300" s="265">
        <v>29.7</v>
      </c>
      <c r="E300" s="274">
        <v>7.1000000000000004E-3</v>
      </c>
      <c r="F300" s="263">
        <v>1</v>
      </c>
      <c r="G300" s="279"/>
    </row>
    <row r="301" spans="1:7" ht="30" x14ac:dyDescent="0.25">
      <c r="A301" s="11">
        <v>290</v>
      </c>
      <c r="B301" s="11" t="s">
        <v>3522</v>
      </c>
      <c r="C301" s="261" t="s">
        <v>3523</v>
      </c>
      <c r="D301" s="11">
        <v>0.66</v>
      </c>
      <c r="E301" s="262"/>
      <c r="F301" s="263">
        <v>0.8</v>
      </c>
      <c r="G301" s="263"/>
    </row>
    <row r="302" spans="1:7" x14ac:dyDescent="0.25">
      <c r="A302" s="11">
        <v>291</v>
      </c>
      <c r="B302" s="11" t="s">
        <v>3524</v>
      </c>
      <c r="C302" s="261" t="s">
        <v>3525</v>
      </c>
      <c r="D302" s="11">
        <v>0.47</v>
      </c>
      <c r="E302" s="262"/>
      <c r="F302" s="263">
        <v>0.8</v>
      </c>
      <c r="G302" s="263"/>
    </row>
    <row r="303" spans="1:7" x14ac:dyDescent="0.25">
      <c r="A303" s="11">
        <v>292</v>
      </c>
      <c r="B303" s="11" t="s">
        <v>3526</v>
      </c>
      <c r="C303" s="261" t="s">
        <v>3527</v>
      </c>
      <c r="D303" s="11">
        <v>0.61</v>
      </c>
      <c r="E303" s="262"/>
      <c r="F303" s="263">
        <v>0.8</v>
      </c>
      <c r="G303" s="263"/>
    </row>
    <row r="304" spans="1:7" ht="30" x14ac:dyDescent="0.25">
      <c r="A304" s="11">
        <v>293</v>
      </c>
      <c r="B304" s="11" t="s">
        <v>3528</v>
      </c>
      <c r="C304" s="261" t="s">
        <v>3529</v>
      </c>
      <c r="D304" s="11">
        <v>0.71</v>
      </c>
      <c r="E304" s="262"/>
      <c r="F304" s="263">
        <v>0.8</v>
      </c>
      <c r="G304" s="263"/>
    </row>
    <row r="305" spans="1:8" ht="30" x14ac:dyDescent="0.25">
      <c r="A305" s="11">
        <v>294</v>
      </c>
      <c r="B305" s="11" t="s">
        <v>3530</v>
      </c>
      <c r="C305" s="261" t="s">
        <v>3531</v>
      </c>
      <c r="D305" s="11">
        <v>0.84</v>
      </c>
      <c r="E305" s="262"/>
      <c r="F305" s="263">
        <v>0.8</v>
      </c>
      <c r="G305" s="263"/>
    </row>
    <row r="306" spans="1:8" ht="30" x14ac:dyDescent="0.25">
      <c r="A306" s="11">
        <v>295</v>
      </c>
      <c r="B306" s="11" t="s">
        <v>3532</v>
      </c>
      <c r="C306" s="261" t="s">
        <v>3533</v>
      </c>
      <c r="D306" s="11">
        <v>0.91</v>
      </c>
      <c r="E306" s="262"/>
      <c r="F306" s="263">
        <v>0.8</v>
      </c>
      <c r="G306" s="263"/>
    </row>
    <row r="307" spans="1:8" ht="30" x14ac:dyDescent="0.25">
      <c r="A307" s="11">
        <v>296</v>
      </c>
      <c r="B307" s="11" t="s">
        <v>3534</v>
      </c>
      <c r="C307" s="261" t="s">
        <v>3535</v>
      </c>
      <c r="D307" s="11">
        <v>1.1000000000000001</v>
      </c>
      <c r="E307" s="262"/>
      <c r="F307" s="263">
        <v>0.8</v>
      </c>
      <c r="G307" s="263"/>
    </row>
    <row r="308" spans="1:8" ht="30" x14ac:dyDescent="0.25">
      <c r="A308" s="11">
        <v>297</v>
      </c>
      <c r="B308" s="11" t="s">
        <v>3536</v>
      </c>
      <c r="C308" s="261" t="s">
        <v>3537</v>
      </c>
      <c r="D308" s="11">
        <v>1.35</v>
      </c>
      <c r="E308" s="262"/>
      <c r="F308" s="263">
        <v>0.85000000000000009</v>
      </c>
      <c r="G308" s="263"/>
    </row>
    <row r="309" spans="1:8" ht="30" x14ac:dyDescent="0.25">
      <c r="A309" s="11">
        <v>298</v>
      </c>
      <c r="B309" s="11" t="s">
        <v>3538</v>
      </c>
      <c r="C309" s="261" t="s">
        <v>3539</v>
      </c>
      <c r="D309" s="11">
        <v>1.96</v>
      </c>
      <c r="E309" s="262"/>
      <c r="F309" s="263">
        <v>0.85000000000000009</v>
      </c>
      <c r="G309" s="263"/>
    </row>
    <row r="310" spans="1:8" x14ac:dyDescent="0.25">
      <c r="A310" s="11">
        <v>299</v>
      </c>
      <c r="B310" s="11" t="s">
        <v>3540</v>
      </c>
      <c r="C310" s="261" t="s">
        <v>3541</v>
      </c>
      <c r="D310" s="11">
        <v>22</v>
      </c>
      <c r="E310" s="262">
        <v>9.4999999999999998E-3</v>
      </c>
      <c r="F310" s="263">
        <v>1.05</v>
      </c>
      <c r="G310" s="263"/>
    </row>
    <row r="311" spans="1:8" x14ac:dyDescent="0.25">
      <c r="A311" s="11">
        <v>300</v>
      </c>
      <c r="B311" s="11" t="s">
        <v>3542</v>
      </c>
      <c r="C311" s="261" t="s">
        <v>3543</v>
      </c>
      <c r="D311" s="11">
        <v>0.49</v>
      </c>
      <c r="E311" s="262"/>
      <c r="F311" s="263">
        <v>0.8</v>
      </c>
      <c r="G311" s="263"/>
    </row>
    <row r="312" spans="1:8" x14ac:dyDescent="0.25">
      <c r="A312" s="11">
        <v>301</v>
      </c>
      <c r="B312" s="11" t="s">
        <v>3544</v>
      </c>
      <c r="C312" s="261" t="s">
        <v>3545</v>
      </c>
      <c r="D312" s="11">
        <v>0.79</v>
      </c>
      <c r="E312" s="262"/>
      <c r="F312" s="263">
        <v>0.85</v>
      </c>
      <c r="G312" s="263"/>
      <c r="H312" s="254" t="s">
        <v>2959</v>
      </c>
    </row>
    <row r="313" spans="1:8" x14ac:dyDescent="0.25">
      <c r="A313" s="11">
        <v>302</v>
      </c>
      <c r="B313" s="11" t="s">
        <v>3546</v>
      </c>
      <c r="C313" s="261" t="s">
        <v>3547</v>
      </c>
      <c r="D313" s="11">
        <v>0.63200000000000012</v>
      </c>
      <c r="E313" s="262"/>
      <c r="F313" s="263">
        <v>1</v>
      </c>
      <c r="G313" s="263"/>
    </row>
    <row r="314" spans="1:8" ht="45" x14ac:dyDescent="0.25">
      <c r="A314" s="11">
        <v>303</v>
      </c>
      <c r="B314" s="11" t="s">
        <v>3548</v>
      </c>
      <c r="C314" s="261" t="s">
        <v>3549</v>
      </c>
      <c r="D314" s="11">
        <v>1.0329999999999999</v>
      </c>
      <c r="E314" s="262"/>
      <c r="F314" s="263">
        <v>1</v>
      </c>
      <c r="G314" s="263"/>
    </row>
    <row r="315" spans="1:8" x14ac:dyDescent="0.25">
      <c r="A315" s="11">
        <v>304</v>
      </c>
      <c r="B315" s="11" t="s">
        <v>3550</v>
      </c>
      <c r="C315" s="261" t="s">
        <v>3551</v>
      </c>
      <c r="D315" s="11">
        <v>1.07</v>
      </c>
      <c r="E315" s="262"/>
      <c r="F315" s="263">
        <v>0.8</v>
      </c>
      <c r="G315" s="263"/>
    </row>
    <row r="316" spans="1:8" x14ac:dyDescent="0.25">
      <c r="A316" s="11">
        <v>305</v>
      </c>
      <c r="B316" s="11" t="s">
        <v>3552</v>
      </c>
      <c r="C316" s="261" t="s">
        <v>3553</v>
      </c>
      <c r="D316" s="11">
        <v>1.19</v>
      </c>
      <c r="E316" s="262"/>
      <c r="F316" s="263">
        <v>0.85000000000000009</v>
      </c>
      <c r="G316" s="263"/>
    </row>
    <row r="317" spans="1:8" x14ac:dyDescent="0.25">
      <c r="A317" s="11">
        <v>306</v>
      </c>
      <c r="B317" s="11" t="s">
        <v>3554</v>
      </c>
      <c r="C317" s="261" t="s">
        <v>3555</v>
      </c>
      <c r="D317" s="11">
        <v>2.11</v>
      </c>
      <c r="E317" s="262"/>
      <c r="F317" s="263">
        <v>1</v>
      </c>
      <c r="G317" s="263"/>
    </row>
    <row r="318" spans="1:8" x14ac:dyDescent="0.25">
      <c r="A318" s="11">
        <v>307</v>
      </c>
      <c r="B318" s="11" t="s">
        <v>3556</v>
      </c>
      <c r="C318" s="261" t="s">
        <v>3557</v>
      </c>
      <c r="D318" s="11">
        <v>3.29</v>
      </c>
      <c r="E318" s="262"/>
      <c r="F318" s="263">
        <v>0.85000000000000009</v>
      </c>
      <c r="G318" s="263"/>
    </row>
    <row r="319" spans="1:8" x14ac:dyDescent="0.25">
      <c r="A319" s="11">
        <v>308</v>
      </c>
      <c r="B319" s="11" t="s">
        <v>3558</v>
      </c>
      <c r="C319" s="261" t="s">
        <v>3559</v>
      </c>
      <c r="D319" s="11">
        <v>0.51</v>
      </c>
      <c r="E319" s="262"/>
      <c r="F319" s="263">
        <v>0.8</v>
      </c>
      <c r="G319" s="263"/>
    </row>
    <row r="320" spans="1:8" x14ac:dyDescent="0.25">
      <c r="A320" s="11">
        <v>309</v>
      </c>
      <c r="B320" s="11" t="s">
        <v>3560</v>
      </c>
      <c r="C320" s="261" t="s">
        <v>3561</v>
      </c>
      <c r="D320" s="11">
        <v>0.66</v>
      </c>
      <c r="E320" s="262"/>
      <c r="F320" s="263">
        <v>0.8</v>
      </c>
      <c r="G320" s="263"/>
    </row>
    <row r="321" spans="1:43" x14ac:dyDescent="0.25">
      <c r="A321" s="11">
        <v>310</v>
      </c>
      <c r="B321" s="11" t="s">
        <v>3562</v>
      </c>
      <c r="C321" s="261" t="s">
        <v>3563</v>
      </c>
      <c r="D321" s="11">
        <v>1.1499999999999999</v>
      </c>
      <c r="E321" s="262">
        <v>0.25309999999999999</v>
      </c>
      <c r="F321" s="263">
        <v>1</v>
      </c>
      <c r="G321" s="263"/>
    </row>
    <row r="322" spans="1:43" x14ac:dyDescent="0.25">
      <c r="A322" s="11">
        <v>311</v>
      </c>
      <c r="B322" s="11" t="s">
        <v>3564</v>
      </c>
      <c r="C322" s="261" t="s">
        <v>3565</v>
      </c>
      <c r="D322" s="265">
        <v>1.49</v>
      </c>
      <c r="E322" s="274">
        <v>0.13400000000000001</v>
      </c>
      <c r="F322" s="263">
        <v>1</v>
      </c>
      <c r="G322" s="280"/>
    </row>
    <row r="323" spans="1:43" x14ac:dyDescent="0.25">
      <c r="A323" s="11">
        <v>312</v>
      </c>
      <c r="B323" s="11" t="s">
        <v>3566</v>
      </c>
      <c r="C323" s="261" t="s">
        <v>3567</v>
      </c>
      <c r="D323" s="11">
        <v>1.1100000000000001</v>
      </c>
      <c r="E323" s="262"/>
      <c r="F323" s="263">
        <v>0.8</v>
      </c>
      <c r="G323" s="263"/>
    </row>
    <row r="324" spans="1:43" x14ac:dyDescent="0.25">
      <c r="A324" s="11">
        <v>313</v>
      </c>
      <c r="B324" s="11" t="s">
        <v>3568</v>
      </c>
      <c r="C324" s="261" t="s">
        <v>3569</v>
      </c>
      <c r="D324" s="11">
        <v>0.39</v>
      </c>
      <c r="E324" s="262"/>
      <c r="F324" s="263">
        <v>0.8</v>
      </c>
      <c r="G324" s="263"/>
      <c r="H324" s="254" t="s">
        <v>2959</v>
      </c>
    </row>
    <row r="325" spans="1:43" s="1" customFormat="1" x14ac:dyDescent="0.25">
      <c r="A325" s="11">
        <v>314</v>
      </c>
      <c r="B325" s="265" t="s">
        <v>3570</v>
      </c>
      <c r="C325" s="261" t="s">
        <v>3571</v>
      </c>
      <c r="D325" s="265">
        <v>1.01</v>
      </c>
      <c r="E325" s="262"/>
      <c r="F325" s="263">
        <v>1</v>
      </c>
      <c r="G325" s="263"/>
      <c r="H325" s="266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s="1" customFormat="1" x14ac:dyDescent="0.25">
      <c r="A326" s="11">
        <v>315</v>
      </c>
      <c r="B326" s="265" t="s">
        <v>3572</v>
      </c>
      <c r="C326" s="261" t="s">
        <v>3573</v>
      </c>
      <c r="D326" s="265">
        <v>0.29599999999999999</v>
      </c>
      <c r="E326" s="262"/>
      <c r="F326" s="263">
        <v>1</v>
      </c>
      <c r="G326" s="263"/>
      <c r="H326" s="266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x14ac:dyDescent="0.25">
      <c r="A327" s="11">
        <v>316</v>
      </c>
      <c r="B327" s="11" t="s">
        <v>3574</v>
      </c>
      <c r="C327" s="261" t="s">
        <v>3575</v>
      </c>
      <c r="D327" s="11">
        <v>1.85</v>
      </c>
      <c r="E327" s="262"/>
      <c r="F327" s="263">
        <v>1</v>
      </c>
      <c r="G327" s="263"/>
    </row>
    <row r="328" spans="1:43" x14ac:dyDescent="0.25">
      <c r="A328" s="11">
        <v>317</v>
      </c>
      <c r="B328" s="11" t="s">
        <v>3576</v>
      </c>
      <c r="C328" s="261" t="s">
        <v>3577</v>
      </c>
      <c r="D328" s="11">
        <v>2.12</v>
      </c>
      <c r="E328" s="262"/>
      <c r="F328" s="263">
        <v>1.05</v>
      </c>
      <c r="G328" s="263"/>
    </row>
    <row r="329" spans="1:43" x14ac:dyDescent="0.25">
      <c r="A329" s="11">
        <v>318</v>
      </c>
      <c r="B329" s="11" t="s">
        <v>3578</v>
      </c>
      <c r="C329" s="261" t="s">
        <v>3579</v>
      </c>
      <c r="D329" s="11">
        <v>0.85</v>
      </c>
      <c r="E329" s="262"/>
      <c r="F329" s="263">
        <v>0.8</v>
      </c>
      <c r="G329" s="263"/>
    </row>
    <row r="330" spans="1:43" ht="30" x14ac:dyDescent="0.25">
      <c r="A330" s="11">
        <v>319</v>
      </c>
      <c r="B330" s="11" t="s">
        <v>3580</v>
      </c>
      <c r="C330" s="261" t="s">
        <v>3581</v>
      </c>
      <c r="D330" s="11">
        <v>2.48</v>
      </c>
      <c r="E330" s="262"/>
      <c r="F330" s="263">
        <v>0.8</v>
      </c>
      <c r="G330" s="263"/>
    </row>
    <row r="331" spans="1:43" ht="30" x14ac:dyDescent="0.25">
      <c r="A331" s="11">
        <v>320</v>
      </c>
      <c r="B331" s="11" t="s">
        <v>3582</v>
      </c>
      <c r="C331" s="261" t="s">
        <v>3583</v>
      </c>
      <c r="D331" s="11">
        <v>0.91</v>
      </c>
      <c r="E331" s="262"/>
      <c r="F331" s="263">
        <v>0.8</v>
      </c>
      <c r="G331" s="263"/>
    </row>
    <row r="332" spans="1:43" x14ac:dyDescent="0.25">
      <c r="A332" s="11">
        <v>321</v>
      </c>
      <c r="B332" s="11" t="s">
        <v>3584</v>
      </c>
      <c r="C332" s="261" t="s">
        <v>3585</v>
      </c>
      <c r="D332" s="11">
        <v>1.28</v>
      </c>
      <c r="E332" s="262"/>
      <c r="F332" s="263">
        <v>0.85</v>
      </c>
      <c r="G332" s="263"/>
      <c r="H332" s="254" t="s">
        <v>2959</v>
      </c>
    </row>
    <row r="333" spans="1:43" s="1" customFormat="1" x14ac:dyDescent="0.25">
      <c r="A333" s="11">
        <v>322</v>
      </c>
      <c r="B333" s="265" t="s">
        <v>3586</v>
      </c>
      <c r="C333" s="261" t="s">
        <v>3587</v>
      </c>
      <c r="D333" s="265">
        <v>1.72</v>
      </c>
      <c r="E333" s="262"/>
      <c r="F333" s="263">
        <v>1</v>
      </c>
      <c r="G333" s="263"/>
      <c r="H333" s="266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s="1" customFormat="1" x14ac:dyDescent="0.25">
      <c r="A334" s="11">
        <v>323</v>
      </c>
      <c r="B334" s="265" t="s">
        <v>3588</v>
      </c>
      <c r="C334" s="261" t="s">
        <v>3589</v>
      </c>
      <c r="D334" s="265">
        <v>1.04</v>
      </c>
      <c r="E334" s="262"/>
      <c r="F334" s="263">
        <v>1</v>
      </c>
      <c r="G334" s="263"/>
      <c r="H334" s="266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x14ac:dyDescent="0.25">
      <c r="A335" s="11">
        <v>324</v>
      </c>
      <c r="B335" s="11" t="s">
        <v>3590</v>
      </c>
      <c r="C335" s="261" t="s">
        <v>3591</v>
      </c>
      <c r="D335" s="11">
        <v>1.1100000000000001</v>
      </c>
      <c r="E335" s="262"/>
      <c r="F335" s="263">
        <v>0.8</v>
      </c>
      <c r="G335" s="263"/>
    </row>
    <row r="336" spans="1:43" x14ac:dyDescent="0.25">
      <c r="A336" s="11">
        <v>325</v>
      </c>
      <c r="B336" s="11" t="s">
        <v>3592</v>
      </c>
      <c r="C336" s="261" t="s">
        <v>3593</v>
      </c>
      <c r="D336" s="11">
        <v>1.25</v>
      </c>
      <c r="E336" s="262"/>
      <c r="F336" s="263">
        <v>0.8</v>
      </c>
      <c r="G336" s="263"/>
    </row>
    <row r="337" spans="1:8" x14ac:dyDescent="0.25">
      <c r="A337" s="11">
        <v>326</v>
      </c>
      <c r="B337" s="11" t="s">
        <v>3594</v>
      </c>
      <c r="C337" s="261" t="s">
        <v>3595</v>
      </c>
      <c r="D337" s="11">
        <v>1.78</v>
      </c>
      <c r="E337" s="262"/>
      <c r="F337" s="263">
        <v>0.8</v>
      </c>
      <c r="G337" s="263"/>
    </row>
    <row r="338" spans="1:8" x14ac:dyDescent="0.25">
      <c r="A338" s="11">
        <v>327</v>
      </c>
      <c r="B338" s="11" t="s">
        <v>3596</v>
      </c>
      <c r="C338" s="261" t="s">
        <v>3597</v>
      </c>
      <c r="D338" s="11">
        <v>1.67</v>
      </c>
      <c r="E338" s="262"/>
      <c r="F338" s="263">
        <v>0.8</v>
      </c>
      <c r="G338" s="263"/>
    </row>
    <row r="339" spans="1:8" x14ac:dyDescent="0.25">
      <c r="A339" s="11">
        <v>328</v>
      </c>
      <c r="B339" s="11" t="s">
        <v>3598</v>
      </c>
      <c r="C339" s="261" t="s">
        <v>3599</v>
      </c>
      <c r="D339" s="11">
        <v>0.87</v>
      </c>
      <c r="E339" s="262"/>
      <c r="F339" s="263">
        <v>0.8</v>
      </c>
      <c r="G339" s="263"/>
    </row>
    <row r="340" spans="1:8" x14ac:dyDescent="0.25">
      <c r="A340" s="11">
        <v>329</v>
      </c>
      <c r="B340" s="11" t="s">
        <v>3600</v>
      </c>
      <c r="C340" s="261" t="s">
        <v>3601</v>
      </c>
      <c r="D340" s="11">
        <v>1.57</v>
      </c>
      <c r="E340" s="262"/>
      <c r="F340" s="263">
        <v>0.8</v>
      </c>
      <c r="G340" s="263"/>
    </row>
    <row r="341" spans="1:8" x14ac:dyDescent="0.25">
      <c r="A341" s="11">
        <v>330</v>
      </c>
      <c r="B341" s="11" t="s">
        <v>3602</v>
      </c>
      <c r="C341" s="261" t="s">
        <v>3603</v>
      </c>
      <c r="D341" s="11">
        <v>0.85</v>
      </c>
      <c r="E341" s="262"/>
      <c r="F341" s="263">
        <v>0.8</v>
      </c>
      <c r="G341" s="263"/>
    </row>
    <row r="342" spans="1:8" x14ac:dyDescent="0.25">
      <c r="A342" s="11">
        <v>331</v>
      </c>
      <c r="B342" s="11" t="s">
        <v>3604</v>
      </c>
      <c r="C342" s="261" t="s">
        <v>3605</v>
      </c>
      <c r="D342" s="11">
        <v>1.32</v>
      </c>
      <c r="E342" s="262"/>
      <c r="F342" s="263">
        <v>0.8</v>
      </c>
      <c r="G342" s="263"/>
    </row>
    <row r="343" spans="1:8" x14ac:dyDescent="0.25">
      <c r="A343" s="11">
        <v>332</v>
      </c>
      <c r="B343" s="11" t="s">
        <v>3606</v>
      </c>
      <c r="C343" s="261" t="s">
        <v>3607</v>
      </c>
      <c r="D343" s="11">
        <v>1.05</v>
      </c>
      <c r="E343" s="262"/>
      <c r="F343" s="263">
        <v>0.8</v>
      </c>
      <c r="G343" s="263"/>
    </row>
    <row r="344" spans="1:8" x14ac:dyDescent="0.25">
      <c r="A344" s="11">
        <v>333</v>
      </c>
      <c r="B344" s="11" t="s">
        <v>3608</v>
      </c>
      <c r="C344" s="261" t="s">
        <v>3609</v>
      </c>
      <c r="D344" s="11">
        <v>1.01</v>
      </c>
      <c r="E344" s="262"/>
      <c r="F344" s="263">
        <v>0.8</v>
      </c>
      <c r="G344" s="263"/>
    </row>
    <row r="345" spans="1:8" x14ac:dyDescent="0.25">
      <c r="A345" s="11">
        <v>334</v>
      </c>
      <c r="B345" s="11" t="s">
        <v>3610</v>
      </c>
      <c r="C345" s="261" t="s">
        <v>3611</v>
      </c>
      <c r="D345" s="11">
        <v>2.11</v>
      </c>
      <c r="E345" s="262"/>
      <c r="F345" s="263">
        <v>0.8</v>
      </c>
      <c r="G345" s="263"/>
    </row>
    <row r="346" spans="1:8" x14ac:dyDescent="0.25">
      <c r="A346" s="11">
        <v>335</v>
      </c>
      <c r="B346" s="11" t="s">
        <v>3612</v>
      </c>
      <c r="C346" s="261" t="s">
        <v>3613</v>
      </c>
      <c r="D346" s="11">
        <v>3.97</v>
      </c>
      <c r="E346" s="262"/>
      <c r="F346" s="263">
        <v>1</v>
      </c>
      <c r="G346" s="263"/>
    </row>
    <row r="347" spans="1:8" x14ac:dyDescent="0.25">
      <c r="A347" s="11">
        <v>336</v>
      </c>
      <c r="B347" s="11" t="s">
        <v>3614</v>
      </c>
      <c r="C347" s="261" t="s">
        <v>3615</v>
      </c>
      <c r="D347" s="11">
        <v>4.3099999999999996</v>
      </c>
      <c r="E347" s="262"/>
      <c r="F347" s="263">
        <v>1</v>
      </c>
      <c r="G347" s="263"/>
    </row>
    <row r="348" spans="1:8" x14ac:dyDescent="0.25">
      <c r="A348" s="11">
        <v>337</v>
      </c>
      <c r="B348" s="11" t="s">
        <v>3616</v>
      </c>
      <c r="C348" s="261" t="s">
        <v>3617</v>
      </c>
      <c r="D348" s="11">
        <v>1.2</v>
      </c>
      <c r="E348" s="262"/>
      <c r="F348" s="263">
        <v>0.8</v>
      </c>
      <c r="G348" s="263"/>
    </row>
    <row r="349" spans="1:8" x14ac:dyDescent="0.25">
      <c r="A349" s="11">
        <v>338</v>
      </c>
      <c r="B349" s="11" t="s">
        <v>3618</v>
      </c>
      <c r="C349" s="261" t="s">
        <v>3619</v>
      </c>
      <c r="D349" s="11">
        <v>2.37</v>
      </c>
      <c r="E349" s="262"/>
      <c r="F349" s="263">
        <v>0.8</v>
      </c>
      <c r="G349" s="263"/>
    </row>
    <row r="350" spans="1:8" x14ac:dyDescent="0.25">
      <c r="A350" s="11">
        <v>339</v>
      </c>
      <c r="B350" s="11" t="s">
        <v>3620</v>
      </c>
      <c r="C350" s="261" t="s">
        <v>3621</v>
      </c>
      <c r="D350" s="11">
        <v>4.13</v>
      </c>
      <c r="E350" s="262"/>
      <c r="F350" s="263">
        <v>0.8</v>
      </c>
      <c r="G350" s="263"/>
    </row>
    <row r="351" spans="1:8" x14ac:dyDescent="0.25">
      <c r="A351" s="11">
        <v>340</v>
      </c>
      <c r="B351" s="11" t="s">
        <v>3622</v>
      </c>
      <c r="C351" s="261" t="s">
        <v>3623</v>
      </c>
      <c r="D351" s="11">
        <v>6.08</v>
      </c>
      <c r="E351" s="262"/>
      <c r="F351" s="263">
        <v>0.8</v>
      </c>
      <c r="G351" s="263"/>
    </row>
    <row r="352" spans="1:8" x14ac:dyDescent="0.25">
      <c r="A352" s="11">
        <v>341</v>
      </c>
      <c r="B352" s="11" t="s">
        <v>3624</v>
      </c>
      <c r="C352" s="261" t="s">
        <v>3625</v>
      </c>
      <c r="D352" s="11">
        <v>7.12</v>
      </c>
      <c r="E352" s="262"/>
      <c r="F352" s="263">
        <v>1</v>
      </c>
      <c r="G352" s="263"/>
      <c r="H352" s="254" t="s">
        <v>2959</v>
      </c>
    </row>
    <row r="353" spans="1:43" s="1" customFormat="1" x14ac:dyDescent="0.25">
      <c r="A353" s="11">
        <v>342</v>
      </c>
      <c r="B353" s="265" t="s">
        <v>3626</v>
      </c>
      <c r="C353" s="261" t="s">
        <v>3627</v>
      </c>
      <c r="D353" s="265">
        <v>5.9009999999999998</v>
      </c>
      <c r="E353" s="262"/>
      <c r="F353" s="263">
        <v>1</v>
      </c>
      <c r="G353" s="263"/>
      <c r="H353" s="266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s="1" customFormat="1" x14ac:dyDescent="0.25">
      <c r="A354" s="11">
        <v>343</v>
      </c>
      <c r="B354" s="265" t="s">
        <v>3628</v>
      </c>
      <c r="C354" s="261" t="s">
        <v>3629</v>
      </c>
      <c r="D354" s="265">
        <v>6.8</v>
      </c>
      <c r="E354" s="262"/>
      <c r="F354" s="263">
        <v>1</v>
      </c>
      <c r="G354" s="263"/>
      <c r="H354" s="266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s="1" customFormat="1" x14ac:dyDescent="0.25">
      <c r="A355" s="11">
        <v>344</v>
      </c>
      <c r="B355" s="265" t="s">
        <v>3630</v>
      </c>
      <c r="C355" s="261" t="s">
        <v>3631</v>
      </c>
      <c r="D355" s="265">
        <v>8.4009999999999998</v>
      </c>
      <c r="E355" s="262"/>
      <c r="F355" s="263">
        <v>1</v>
      </c>
      <c r="G355" s="263"/>
      <c r="H355" s="266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s="1" customFormat="1" x14ac:dyDescent="0.25">
      <c r="A356" s="11">
        <v>345</v>
      </c>
      <c r="B356" s="265" t="s">
        <v>3632</v>
      </c>
      <c r="C356" s="261" t="s">
        <v>3633</v>
      </c>
      <c r="D356" s="265">
        <v>9.3000000000000007</v>
      </c>
      <c r="E356" s="262"/>
      <c r="F356" s="263">
        <v>1</v>
      </c>
      <c r="G356" s="263"/>
      <c r="H356" s="266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s="1" customFormat="1" x14ac:dyDescent="0.25">
      <c r="A357" s="11">
        <v>346</v>
      </c>
      <c r="B357" s="265" t="s">
        <v>3634</v>
      </c>
      <c r="C357" s="261" t="s">
        <v>3635</v>
      </c>
      <c r="D357" s="265">
        <v>11.73</v>
      </c>
      <c r="E357" s="262"/>
      <c r="F357" s="263">
        <v>1</v>
      </c>
      <c r="G357" s="263"/>
      <c r="H357" s="281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30" x14ac:dyDescent="0.25">
      <c r="A358" s="11">
        <v>347</v>
      </c>
      <c r="B358" s="265" t="s">
        <v>3636</v>
      </c>
      <c r="C358" s="282" t="s">
        <v>3637</v>
      </c>
      <c r="D358" s="265">
        <v>5.0999999999999996</v>
      </c>
      <c r="E358" s="274">
        <v>0.38009999999999999</v>
      </c>
      <c r="F358" s="263">
        <v>1</v>
      </c>
      <c r="G358" s="279"/>
    </row>
    <row r="359" spans="1:43" ht="30" x14ac:dyDescent="0.25">
      <c r="A359" s="11">
        <v>348</v>
      </c>
      <c r="B359" s="265" t="s">
        <v>3638</v>
      </c>
      <c r="C359" s="282" t="s">
        <v>3639</v>
      </c>
      <c r="D359" s="265">
        <v>5.73</v>
      </c>
      <c r="E359" s="274">
        <v>0.34539999999999998</v>
      </c>
      <c r="F359" s="263">
        <v>1</v>
      </c>
      <c r="G359" s="279"/>
    </row>
    <row r="360" spans="1:43" ht="30" x14ac:dyDescent="0.25">
      <c r="A360" s="11">
        <v>349</v>
      </c>
      <c r="B360" s="265" t="s">
        <v>3640</v>
      </c>
      <c r="C360" s="282" t="s">
        <v>3641</v>
      </c>
      <c r="D360" s="265">
        <v>6.54</v>
      </c>
      <c r="E360" s="274">
        <v>0.30510000000000004</v>
      </c>
      <c r="F360" s="263">
        <v>1</v>
      </c>
      <c r="G360" s="279"/>
    </row>
    <row r="361" spans="1:43" ht="30" x14ac:dyDescent="0.25">
      <c r="A361" s="11">
        <v>350</v>
      </c>
      <c r="B361" s="265" t="s">
        <v>3642</v>
      </c>
      <c r="C361" s="282" t="s">
        <v>3643</v>
      </c>
      <c r="D361" s="265">
        <v>3.98</v>
      </c>
      <c r="E361" s="274">
        <v>0.37419999999999998</v>
      </c>
      <c r="F361" s="263">
        <v>1</v>
      </c>
      <c r="G361" s="279"/>
    </row>
    <row r="362" spans="1:43" ht="30" x14ac:dyDescent="0.25">
      <c r="A362" s="11">
        <v>351</v>
      </c>
      <c r="B362" s="265" t="s">
        <v>3644</v>
      </c>
      <c r="C362" s="282" t="s">
        <v>3645</v>
      </c>
      <c r="D362" s="265">
        <v>4.5999999999999996</v>
      </c>
      <c r="E362" s="274">
        <v>0.33090000000000003</v>
      </c>
      <c r="F362" s="263">
        <v>1</v>
      </c>
      <c r="G362" s="279"/>
    </row>
    <row r="363" spans="1:43" ht="30" x14ac:dyDescent="0.25">
      <c r="A363" s="11">
        <v>352</v>
      </c>
      <c r="B363" s="265" t="s">
        <v>3646</v>
      </c>
      <c r="C363" s="282" t="s">
        <v>3647</v>
      </c>
      <c r="D363" s="265">
        <v>5.4</v>
      </c>
      <c r="E363" s="274">
        <v>0.28439999999999999</v>
      </c>
      <c r="F363" s="263">
        <v>1</v>
      </c>
      <c r="G363" s="279"/>
    </row>
    <row r="364" spans="1:43" x14ac:dyDescent="0.25">
      <c r="A364" s="11">
        <v>353</v>
      </c>
      <c r="B364" s="265" t="s">
        <v>3648</v>
      </c>
      <c r="C364" s="282" t="s">
        <v>3649</v>
      </c>
      <c r="D364" s="265">
        <v>3.47</v>
      </c>
      <c r="E364" s="274">
        <v>0.28499999999999998</v>
      </c>
      <c r="F364" s="263">
        <v>1</v>
      </c>
      <c r="G364" s="279"/>
    </row>
    <row r="365" spans="1:43" x14ac:dyDescent="0.25">
      <c r="A365" s="11">
        <v>354</v>
      </c>
      <c r="B365" s="265" t="s">
        <v>3650</v>
      </c>
      <c r="C365" s="282" t="s">
        <v>3651</v>
      </c>
      <c r="D365" s="265">
        <v>4.0999999999999996</v>
      </c>
      <c r="E365" s="274">
        <v>0.24990000000000001</v>
      </c>
      <c r="F365" s="263">
        <v>1</v>
      </c>
      <c r="G365" s="279"/>
    </row>
    <row r="366" spans="1:43" x14ac:dyDescent="0.25">
      <c r="A366" s="11">
        <v>355</v>
      </c>
      <c r="B366" s="265" t="s">
        <v>3652</v>
      </c>
      <c r="C366" s="282" t="s">
        <v>3653</v>
      </c>
      <c r="D366" s="265">
        <v>4.9000000000000004</v>
      </c>
      <c r="E366" s="274">
        <v>0.21190000000000001</v>
      </c>
      <c r="F366" s="263">
        <v>1</v>
      </c>
      <c r="G366" s="279"/>
    </row>
    <row r="367" spans="1:43" x14ac:dyDescent="0.25">
      <c r="A367" s="11">
        <v>356</v>
      </c>
      <c r="B367" s="265" t="s">
        <v>3654</v>
      </c>
      <c r="C367" s="282" t="s">
        <v>3655</v>
      </c>
      <c r="D367" s="265">
        <v>5.2</v>
      </c>
      <c r="E367" s="274">
        <v>0.26500000000000001</v>
      </c>
      <c r="F367" s="263">
        <v>1</v>
      </c>
      <c r="G367" s="279"/>
    </row>
    <row r="368" spans="1:43" ht="30" x14ac:dyDescent="0.25">
      <c r="A368" s="11">
        <v>357</v>
      </c>
      <c r="B368" s="265" t="s">
        <v>3656</v>
      </c>
      <c r="C368" s="282" t="s">
        <v>3657</v>
      </c>
      <c r="D368" s="265">
        <v>18.52</v>
      </c>
      <c r="E368" s="274">
        <v>0.2152</v>
      </c>
      <c r="F368" s="263">
        <v>1</v>
      </c>
      <c r="G368" s="279"/>
    </row>
    <row r="369" spans="1:7" ht="30" x14ac:dyDescent="0.25">
      <c r="A369" s="11">
        <v>358</v>
      </c>
      <c r="B369" s="11" t="s">
        <v>3658</v>
      </c>
      <c r="C369" s="261" t="s">
        <v>3659</v>
      </c>
      <c r="D369" s="11">
        <v>0.79</v>
      </c>
      <c r="E369" s="262"/>
      <c r="F369" s="263">
        <v>0.8</v>
      </c>
      <c r="G369" s="263"/>
    </row>
    <row r="370" spans="1:7" ht="30" x14ac:dyDescent="0.25">
      <c r="A370" s="11">
        <v>359</v>
      </c>
      <c r="B370" s="11" t="s">
        <v>3660</v>
      </c>
      <c r="C370" s="261" t="s">
        <v>3661</v>
      </c>
      <c r="D370" s="11">
        <v>0.74</v>
      </c>
      <c r="E370" s="262"/>
      <c r="F370" s="263">
        <v>0.85000000000000009</v>
      </c>
      <c r="G370" s="263"/>
    </row>
    <row r="371" spans="1:7" ht="30" x14ac:dyDescent="0.25">
      <c r="A371" s="11">
        <v>360</v>
      </c>
      <c r="B371" s="11" t="s">
        <v>3662</v>
      </c>
      <c r="C371" s="261" t="s">
        <v>3663</v>
      </c>
      <c r="D371" s="11">
        <v>0.69</v>
      </c>
      <c r="E371" s="262"/>
      <c r="F371" s="263">
        <v>0.8</v>
      </c>
      <c r="G371" s="263"/>
    </row>
    <row r="372" spans="1:7" x14ac:dyDescent="0.25">
      <c r="A372" s="11">
        <v>361</v>
      </c>
      <c r="B372" s="11" t="s">
        <v>3664</v>
      </c>
      <c r="C372" s="261" t="s">
        <v>3665</v>
      </c>
      <c r="D372" s="11">
        <v>0.72</v>
      </c>
      <c r="E372" s="262"/>
      <c r="F372" s="263">
        <v>0.85000000000000009</v>
      </c>
      <c r="G372" s="263"/>
    </row>
    <row r="373" spans="1:7" x14ac:dyDescent="0.25">
      <c r="A373" s="11">
        <v>362</v>
      </c>
      <c r="B373" s="11" t="s">
        <v>3666</v>
      </c>
      <c r="C373" s="261" t="s">
        <v>3667</v>
      </c>
      <c r="D373" s="11">
        <v>0.59</v>
      </c>
      <c r="E373" s="262"/>
      <c r="F373" s="263">
        <v>0.8</v>
      </c>
      <c r="G373" s="263"/>
    </row>
    <row r="374" spans="1:7" x14ac:dyDescent="0.25">
      <c r="A374" s="11">
        <v>363</v>
      </c>
      <c r="B374" s="11" t="s">
        <v>3668</v>
      </c>
      <c r="C374" s="261" t="s">
        <v>3669</v>
      </c>
      <c r="D374" s="11">
        <v>0.7</v>
      </c>
      <c r="E374" s="262"/>
      <c r="F374" s="263">
        <v>0.85000000000000009</v>
      </c>
      <c r="G374" s="263"/>
    </row>
    <row r="375" spans="1:7" ht="30" x14ac:dyDescent="0.25">
      <c r="A375" s="11">
        <v>364</v>
      </c>
      <c r="B375" s="11" t="s">
        <v>3670</v>
      </c>
      <c r="C375" s="261" t="s">
        <v>3671</v>
      </c>
      <c r="D375" s="11">
        <v>0.78</v>
      </c>
      <c r="E375" s="262"/>
      <c r="F375" s="263">
        <v>0.85000000000000009</v>
      </c>
      <c r="G375" s="263"/>
    </row>
    <row r="376" spans="1:7" ht="30" x14ac:dyDescent="0.25">
      <c r="A376" s="11">
        <v>365</v>
      </c>
      <c r="B376" s="11" t="s">
        <v>3672</v>
      </c>
      <c r="C376" s="261" t="s">
        <v>3673</v>
      </c>
      <c r="D376" s="11">
        <v>1.7</v>
      </c>
      <c r="E376" s="262"/>
      <c r="F376" s="263">
        <v>0.8</v>
      </c>
      <c r="G376" s="263"/>
    </row>
    <row r="377" spans="1:7" x14ac:dyDescent="0.25">
      <c r="A377" s="11">
        <v>366</v>
      </c>
      <c r="B377" s="11" t="s">
        <v>3674</v>
      </c>
      <c r="C377" s="261" t="s">
        <v>3675</v>
      </c>
      <c r="D377" s="11">
        <v>0.78</v>
      </c>
      <c r="E377" s="262"/>
      <c r="F377" s="263">
        <v>0.8</v>
      </c>
      <c r="G377" s="263"/>
    </row>
    <row r="378" spans="1:7" x14ac:dyDescent="0.25">
      <c r="A378" s="11">
        <v>367</v>
      </c>
      <c r="B378" s="11" t="s">
        <v>3676</v>
      </c>
      <c r="C378" s="261" t="s">
        <v>3677</v>
      </c>
      <c r="D378" s="11">
        <v>1.54</v>
      </c>
      <c r="E378" s="262"/>
      <c r="F378" s="263">
        <v>0.8</v>
      </c>
      <c r="G378" s="263"/>
    </row>
    <row r="379" spans="1:7" ht="30" x14ac:dyDescent="0.25">
      <c r="A379" s="11">
        <v>368</v>
      </c>
      <c r="B379" s="11" t="s">
        <v>3678</v>
      </c>
      <c r="C379" s="261" t="s">
        <v>3679</v>
      </c>
      <c r="D379" s="11">
        <v>0.75</v>
      </c>
      <c r="E379" s="262"/>
      <c r="F379" s="263">
        <v>0.85000000000000009</v>
      </c>
      <c r="G379" s="263"/>
    </row>
    <row r="380" spans="1:7" x14ac:dyDescent="0.25">
      <c r="A380" s="11">
        <v>369</v>
      </c>
      <c r="B380" s="11" t="s">
        <v>3680</v>
      </c>
      <c r="C380" s="261" t="s">
        <v>3681</v>
      </c>
      <c r="D380" s="11">
        <v>0.89</v>
      </c>
      <c r="E380" s="262"/>
      <c r="F380" s="263">
        <v>0.8</v>
      </c>
      <c r="G380" s="263"/>
    </row>
    <row r="381" spans="1:7" x14ac:dyDescent="0.25">
      <c r="A381" s="11">
        <v>370</v>
      </c>
      <c r="B381" s="11" t="s">
        <v>3682</v>
      </c>
      <c r="C381" s="261" t="s">
        <v>3683</v>
      </c>
      <c r="D381" s="11">
        <v>0.53</v>
      </c>
      <c r="E381" s="262"/>
      <c r="F381" s="263">
        <v>0.8</v>
      </c>
      <c r="G381" s="263"/>
    </row>
    <row r="382" spans="1:7" ht="30" x14ac:dyDescent="0.25">
      <c r="A382" s="11">
        <v>371</v>
      </c>
      <c r="B382" s="11" t="s">
        <v>3684</v>
      </c>
      <c r="C382" s="261" t="s">
        <v>3685</v>
      </c>
      <c r="D382" s="11">
        <v>4.07</v>
      </c>
      <c r="E382" s="262"/>
      <c r="F382" s="263">
        <v>1</v>
      </c>
      <c r="G382" s="263"/>
    </row>
    <row r="383" spans="1:7" ht="30" x14ac:dyDescent="0.25">
      <c r="A383" s="11">
        <v>372</v>
      </c>
      <c r="B383" s="11" t="s">
        <v>3686</v>
      </c>
      <c r="C383" s="261" t="s">
        <v>3687</v>
      </c>
      <c r="D383" s="11">
        <v>1</v>
      </c>
      <c r="E383" s="262"/>
      <c r="F383" s="263">
        <v>0.8</v>
      </c>
      <c r="G383" s="263"/>
    </row>
    <row r="384" spans="1:7" x14ac:dyDescent="0.25">
      <c r="A384" s="11">
        <v>373</v>
      </c>
      <c r="B384" s="11" t="s">
        <v>3688</v>
      </c>
      <c r="C384" s="261" t="s">
        <v>3689</v>
      </c>
      <c r="D384" s="11">
        <v>2.0499999999999998</v>
      </c>
      <c r="E384" s="262"/>
      <c r="F384" s="263">
        <v>0.8</v>
      </c>
      <c r="G384" s="263"/>
    </row>
    <row r="385" spans="1:8" ht="30" x14ac:dyDescent="0.25">
      <c r="A385" s="11">
        <v>374</v>
      </c>
      <c r="B385" s="11" t="s">
        <v>3690</v>
      </c>
      <c r="C385" s="261" t="s">
        <v>3691</v>
      </c>
      <c r="D385" s="11">
        <v>1.54</v>
      </c>
      <c r="E385" s="262"/>
      <c r="F385" s="263">
        <v>0.8</v>
      </c>
      <c r="G385" s="263"/>
    </row>
    <row r="386" spans="1:8" ht="30" x14ac:dyDescent="0.25">
      <c r="A386" s="11">
        <v>375</v>
      </c>
      <c r="B386" s="11" t="s">
        <v>3692</v>
      </c>
      <c r="C386" s="261" t="s">
        <v>3693</v>
      </c>
      <c r="D386" s="11">
        <v>1.92</v>
      </c>
      <c r="E386" s="262"/>
      <c r="F386" s="263">
        <v>0.8</v>
      </c>
      <c r="G386" s="263"/>
    </row>
    <row r="387" spans="1:8" ht="30" x14ac:dyDescent="0.25">
      <c r="A387" s="11">
        <v>376</v>
      </c>
      <c r="B387" s="11" t="s">
        <v>3694</v>
      </c>
      <c r="C387" s="261" t="s">
        <v>3695</v>
      </c>
      <c r="D387" s="11">
        <v>2.56</v>
      </c>
      <c r="E387" s="262"/>
      <c r="F387" s="263">
        <v>0.85000000000000009</v>
      </c>
      <c r="G387" s="263"/>
    </row>
    <row r="388" spans="1:8" ht="30" x14ac:dyDescent="0.25">
      <c r="A388" s="11">
        <v>377</v>
      </c>
      <c r="B388" s="11" t="s">
        <v>3696</v>
      </c>
      <c r="C388" s="261" t="s">
        <v>3697</v>
      </c>
      <c r="D388" s="11">
        <v>4.12</v>
      </c>
      <c r="E388" s="262"/>
      <c r="F388" s="263">
        <v>0.85000000000000009</v>
      </c>
      <c r="G388" s="263"/>
    </row>
    <row r="389" spans="1:8" x14ac:dyDescent="0.25">
      <c r="A389" s="11">
        <v>378</v>
      </c>
      <c r="B389" s="11" t="s">
        <v>3698</v>
      </c>
      <c r="C389" s="261" t="s">
        <v>3699</v>
      </c>
      <c r="D389" s="11">
        <v>0.99</v>
      </c>
      <c r="E389" s="262"/>
      <c r="F389" s="263">
        <v>0.8</v>
      </c>
      <c r="G389" s="263"/>
    </row>
    <row r="390" spans="1:8" x14ac:dyDescent="0.25">
      <c r="A390" s="11">
        <v>379</v>
      </c>
      <c r="B390" s="11" t="s">
        <v>3700</v>
      </c>
      <c r="C390" s="261" t="s">
        <v>3701</v>
      </c>
      <c r="D390" s="11">
        <v>1.52</v>
      </c>
      <c r="E390" s="262"/>
      <c r="F390" s="263">
        <v>0.85000000000000009</v>
      </c>
      <c r="G390" s="263"/>
    </row>
    <row r="391" spans="1:8" ht="30" x14ac:dyDescent="0.25">
      <c r="A391" s="11">
        <v>380</v>
      </c>
      <c r="B391" s="11" t="s">
        <v>3702</v>
      </c>
      <c r="C391" s="261" t="s">
        <v>3703</v>
      </c>
      <c r="D391" s="11">
        <v>0.69</v>
      </c>
      <c r="E391" s="262"/>
      <c r="F391" s="263">
        <v>0.85000000000000009</v>
      </c>
      <c r="G391" s="263"/>
    </row>
    <row r="392" spans="1:8" ht="30" x14ac:dyDescent="0.25">
      <c r="A392" s="11">
        <v>381</v>
      </c>
      <c r="B392" s="11" t="s">
        <v>3704</v>
      </c>
      <c r="C392" s="261" t="s">
        <v>3705</v>
      </c>
      <c r="D392" s="11">
        <v>0.56000000000000005</v>
      </c>
      <c r="E392" s="262"/>
      <c r="F392" s="263">
        <v>0.85000000000000009</v>
      </c>
      <c r="G392" s="263"/>
    </row>
    <row r="393" spans="1:8" x14ac:dyDescent="0.25">
      <c r="A393" s="11">
        <v>382</v>
      </c>
      <c r="B393" s="11" t="s">
        <v>3706</v>
      </c>
      <c r="C393" s="261" t="s">
        <v>3707</v>
      </c>
      <c r="D393" s="11">
        <v>0.74</v>
      </c>
      <c r="E393" s="262"/>
      <c r="F393" s="263">
        <v>0.85000000000000009</v>
      </c>
      <c r="G393" s="263"/>
    </row>
    <row r="394" spans="1:8" ht="30" x14ac:dyDescent="0.25">
      <c r="A394" s="11">
        <v>383</v>
      </c>
      <c r="B394" s="11" t="s">
        <v>3708</v>
      </c>
      <c r="C394" s="261" t="s">
        <v>3709</v>
      </c>
      <c r="D394" s="11">
        <v>1.44</v>
      </c>
      <c r="E394" s="262"/>
      <c r="F394" s="263">
        <v>0.9</v>
      </c>
      <c r="G394" s="263"/>
      <c r="H394" s="254" t="s">
        <v>2959</v>
      </c>
    </row>
    <row r="395" spans="1:8" ht="30" x14ac:dyDescent="0.25">
      <c r="A395" s="11">
        <v>384</v>
      </c>
      <c r="B395" s="11" t="s">
        <v>3710</v>
      </c>
      <c r="C395" s="261" t="s">
        <v>3709</v>
      </c>
      <c r="D395" s="11">
        <v>1.1519999999999999</v>
      </c>
      <c r="E395" s="262"/>
      <c r="F395" s="263">
        <v>1</v>
      </c>
      <c r="G395" s="263"/>
      <c r="H395" s="275"/>
    </row>
    <row r="396" spans="1:8" ht="30" x14ac:dyDescent="0.25">
      <c r="A396" s="11">
        <v>385</v>
      </c>
      <c r="B396" s="11" t="s">
        <v>3711</v>
      </c>
      <c r="C396" s="261" t="s">
        <v>3712</v>
      </c>
      <c r="D396" s="11">
        <v>1.5640000000000001</v>
      </c>
      <c r="E396" s="262"/>
      <c r="F396" s="263">
        <v>1</v>
      </c>
      <c r="G396" s="263"/>
      <c r="H396" s="270"/>
    </row>
    <row r="397" spans="1:8" ht="30" x14ac:dyDescent="0.25">
      <c r="A397" s="11">
        <v>386</v>
      </c>
      <c r="B397" s="11" t="s">
        <v>3713</v>
      </c>
      <c r="C397" s="261" t="s">
        <v>3714</v>
      </c>
      <c r="D397" s="11">
        <v>1.3879999999999999</v>
      </c>
      <c r="E397" s="262"/>
      <c r="F397" s="263">
        <v>1</v>
      </c>
      <c r="G397" s="263"/>
      <c r="H397" s="270"/>
    </row>
    <row r="398" spans="1:8" ht="30" x14ac:dyDescent="0.25">
      <c r="A398" s="11">
        <v>387</v>
      </c>
      <c r="B398" s="11" t="s">
        <v>3715</v>
      </c>
      <c r="C398" s="261" t="s">
        <v>3716</v>
      </c>
      <c r="D398" s="11">
        <v>1.7390000000000001</v>
      </c>
      <c r="E398" s="262"/>
      <c r="F398" s="263">
        <v>1</v>
      </c>
      <c r="G398" s="263"/>
      <c r="H398" s="270"/>
    </row>
    <row r="399" spans="1:8" x14ac:dyDescent="0.25">
      <c r="A399" s="11">
        <v>388</v>
      </c>
      <c r="B399" s="11" t="s">
        <v>3717</v>
      </c>
      <c r="C399" s="261" t="s">
        <v>3718</v>
      </c>
      <c r="D399" s="11">
        <v>7.07</v>
      </c>
      <c r="E399" s="262"/>
      <c r="F399" s="263">
        <v>1.321</v>
      </c>
      <c r="G399" s="263"/>
    </row>
    <row r="400" spans="1:8" x14ac:dyDescent="0.25">
      <c r="A400" s="11">
        <v>389</v>
      </c>
      <c r="B400" s="11" t="s">
        <v>3719</v>
      </c>
      <c r="C400" s="261" t="s">
        <v>3720</v>
      </c>
      <c r="D400" s="11">
        <v>4.46</v>
      </c>
      <c r="E400" s="262"/>
      <c r="F400" s="263">
        <v>0.98</v>
      </c>
      <c r="G400" s="263"/>
      <c r="H400" s="254" t="s">
        <v>2959</v>
      </c>
    </row>
    <row r="401" spans="1:8" x14ac:dyDescent="0.25">
      <c r="A401" s="11">
        <v>390</v>
      </c>
      <c r="B401" s="11" t="s">
        <v>3721</v>
      </c>
      <c r="C401" s="261" t="s">
        <v>3722</v>
      </c>
      <c r="D401" s="11">
        <v>3.5680000000000001</v>
      </c>
      <c r="E401" s="262"/>
      <c r="F401" s="263">
        <v>1</v>
      </c>
      <c r="G401" s="263"/>
    </row>
    <row r="402" spans="1:8" ht="60" x14ac:dyDescent="0.25">
      <c r="A402" s="11">
        <v>391</v>
      </c>
      <c r="B402" s="11" t="s">
        <v>3723</v>
      </c>
      <c r="C402" s="261" t="s">
        <v>3724</v>
      </c>
      <c r="D402" s="14">
        <v>4.4329999999999998</v>
      </c>
      <c r="E402" s="262"/>
      <c r="F402" s="263">
        <v>1</v>
      </c>
      <c r="G402" s="263"/>
    </row>
    <row r="403" spans="1:8" x14ac:dyDescent="0.25">
      <c r="A403" s="11">
        <v>392</v>
      </c>
      <c r="B403" s="11" t="s">
        <v>3725</v>
      </c>
      <c r="C403" s="261" t="s">
        <v>3726</v>
      </c>
      <c r="D403" s="11">
        <v>0.79</v>
      </c>
      <c r="E403" s="262"/>
      <c r="F403" s="263">
        <v>1</v>
      </c>
      <c r="G403" s="263"/>
      <c r="H403" s="254" t="s">
        <v>2959</v>
      </c>
    </row>
    <row r="404" spans="1:8" x14ac:dyDescent="0.25">
      <c r="A404" s="11">
        <v>393</v>
      </c>
      <c r="B404" s="11" t="s">
        <v>3727</v>
      </c>
      <c r="C404" s="261" t="s">
        <v>3728</v>
      </c>
      <c r="D404" s="11">
        <v>0.63300000000000001</v>
      </c>
      <c r="E404" s="262"/>
      <c r="F404" s="263">
        <v>1</v>
      </c>
      <c r="G404" s="263"/>
    </row>
    <row r="405" spans="1:8" ht="30" x14ac:dyDescent="0.25">
      <c r="A405" s="11">
        <v>394</v>
      </c>
      <c r="B405" s="11" t="s">
        <v>3729</v>
      </c>
      <c r="C405" s="261" t="s">
        <v>3730</v>
      </c>
      <c r="D405" s="11">
        <v>1.1299999999999999</v>
      </c>
      <c r="E405" s="262"/>
      <c r="F405" s="263">
        <v>1</v>
      </c>
      <c r="G405" s="263"/>
    </row>
    <row r="406" spans="1:8" ht="45" x14ac:dyDescent="0.25">
      <c r="A406" s="11">
        <v>395</v>
      </c>
      <c r="B406" s="11" t="s">
        <v>3731</v>
      </c>
      <c r="C406" s="261" t="s">
        <v>3732</v>
      </c>
      <c r="D406" s="11">
        <v>2.3170000000000002</v>
      </c>
      <c r="E406" s="262"/>
      <c r="F406" s="263">
        <v>1</v>
      </c>
      <c r="G406" s="263"/>
    </row>
    <row r="407" spans="1:8" ht="75" x14ac:dyDescent="0.25">
      <c r="A407" s="11">
        <v>396</v>
      </c>
      <c r="B407" s="11" t="s">
        <v>3733</v>
      </c>
      <c r="C407" s="261" t="s">
        <v>3734</v>
      </c>
      <c r="D407" s="11">
        <v>3.4769999999999999</v>
      </c>
      <c r="E407" s="262"/>
      <c r="F407" s="263">
        <v>1</v>
      </c>
      <c r="G407" s="263"/>
    </row>
    <row r="408" spans="1:8" x14ac:dyDescent="0.25">
      <c r="A408" s="11">
        <v>397</v>
      </c>
      <c r="B408" s="11" t="s">
        <v>3735</v>
      </c>
      <c r="C408" s="261" t="s">
        <v>3736</v>
      </c>
      <c r="D408" s="11">
        <v>0.93</v>
      </c>
      <c r="E408" s="262"/>
      <c r="F408" s="263">
        <v>0.8</v>
      </c>
      <c r="G408" s="263"/>
    </row>
    <row r="409" spans="1:8" x14ac:dyDescent="0.25">
      <c r="A409" s="11">
        <v>398</v>
      </c>
      <c r="B409" s="11" t="s">
        <v>3737</v>
      </c>
      <c r="C409" s="261" t="s">
        <v>3738</v>
      </c>
      <c r="D409" s="11">
        <v>1.37</v>
      </c>
      <c r="E409" s="262"/>
      <c r="F409" s="263">
        <v>0.9</v>
      </c>
      <c r="G409" s="263"/>
      <c r="H409" s="254" t="s">
        <v>2959</v>
      </c>
    </row>
    <row r="410" spans="1:8" x14ac:dyDescent="0.25">
      <c r="A410" s="11">
        <v>399</v>
      </c>
      <c r="B410" s="11" t="s">
        <v>3739</v>
      </c>
      <c r="C410" s="261" t="s">
        <v>3740</v>
      </c>
      <c r="D410" s="14">
        <v>1.097</v>
      </c>
      <c r="E410" s="262"/>
      <c r="F410" s="263">
        <v>1</v>
      </c>
      <c r="G410" s="263"/>
    </row>
    <row r="411" spans="1:8" ht="30" x14ac:dyDescent="0.25">
      <c r="A411" s="11">
        <v>400</v>
      </c>
      <c r="B411" s="11" t="s">
        <v>3741</v>
      </c>
      <c r="C411" s="261" t="s">
        <v>3742</v>
      </c>
      <c r="D411" s="14">
        <v>1.1299999999999999</v>
      </c>
      <c r="E411" s="262"/>
      <c r="F411" s="263">
        <v>1</v>
      </c>
      <c r="G411" s="263"/>
    </row>
    <row r="412" spans="1:8" ht="45" x14ac:dyDescent="0.25">
      <c r="A412" s="11">
        <v>401</v>
      </c>
      <c r="B412" s="11" t="s">
        <v>3743</v>
      </c>
      <c r="C412" s="261" t="s">
        <v>3744</v>
      </c>
      <c r="D412" s="14">
        <v>2.3170000000000002</v>
      </c>
      <c r="E412" s="262"/>
      <c r="F412" s="263">
        <v>1</v>
      </c>
      <c r="G412" s="263"/>
    </row>
    <row r="413" spans="1:8" ht="75" x14ac:dyDescent="0.25">
      <c r="A413" s="11">
        <v>402</v>
      </c>
      <c r="B413" s="11" t="s">
        <v>3745</v>
      </c>
      <c r="C413" s="261" t="s">
        <v>3746</v>
      </c>
      <c r="D413" s="14">
        <v>3.4769999999999999</v>
      </c>
      <c r="E413" s="262"/>
      <c r="F413" s="263">
        <v>1</v>
      </c>
      <c r="G413" s="263"/>
    </row>
    <row r="414" spans="1:8" x14ac:dyDescent="0.25">
      <c r="A414" s="11">
        <v>403</v>
      </c>
      <c r="B414" s="11" t="s">
        <v>3747</v>
      </c>
      <c r="C414" s="261" t="s">
        <v>3748</v>
      </c>
      <c r="D414" s="11">
        <v>0.63200000000000001</v>
      </c>
      <c r="E414" s="262"/>
      <c r="F414" s="263">
        <v>1</v>
      </c>
      <c r="G414" s="263"/>
    </row>
    <row r="415" spans="1:8" x14ac:dyDescent="0.25">
      <c r="A415" s="11">
        <v>404</v>
      </c>
      <c r="B415" s="11" t="s">
        <v>3749</v>
      </c>
      <c r="C415" s="261" t="s">
        <v>3750</v>
      </c>
      <c r="D415" s="11">
        <v>2.42</v>
      </c>
      <c r="E415" s="262"/>
      <c r="F415" s="263">
        <v>0.8</v>
      </c>
      <c r="G415" s="263"/>
      <c r="H415" s="254" t="s">
        <v>2959</v>
      </c>
    </row>
    <row r="416" spans="1:8" x14ac:dyDescent="0.25">
      <c r="A416" s="11">
        <v>405</v>
      </c>
      <c r="B416" s="11" t="s">
        <v>3751</v>
      </c>
      <c r="C416" s="261" t="s">
        <v>3752</v>
      </c>
      <c r="D416" s="11">
        <v>2.0579999999999998</v>
      </c>
      <c r="E416" s="262"/>
      <c r="F416" s="263">
        <v>1</v>
      </c>
      <c r="G416" s="263"/>
    </row>
    <row r="417" spans="1:43" x14ac:dyDescent="0.25">
      <c r="A417" s="11">
        <v>406</v>
      </c>
      <c r="B417" s="11" t="s">
        <v>3753</v>
      </c>
      <c r="C417" s="261" t="s">
        <v>3754</v>
      </c>
      <c r="D417" s="267">
        <v>1.407</v>
      </c>
      <c r="E417" s="262"/>
      <c r="F417" s="263">
        <v>1</v>
      </c>
      <c r="G417" s="263"/>
    </row>
    <row r="418" spans="1:43" x14ac:dyDescent="0.25">
      <c r="A418" s="11">
        <v>407</v>
      </c>
      <c r="B418" s="11" t="s">
        <v>3755</v>
      </c>
      <c r="C418" s="261" t="s">
        <v>3756</v>
      </c>
      <c r="D418" s="11">
        <v>3.15</v>
      </c>
      <c r="E418" s="262"/>
      <c r="F418" s="263">
        <v>0.8</v>
      </c>
      <c r="G418" s="263"/>
      <c r="H418" s="254" t="s">
        <v>2959</v>
      </c>
    </row>
    <row r="419" spans="1:43" x14ac:dyDescent="0.25">
      <c r="A419" s="11">
        <v>408</v>
      </c>
      <c r="B419" s="11" t="s">
        <v>3757</v>
      </c>
      <c r="C419" s="261" t="s">
        <v>3758</v>
      </c>
      <c r="D419" s="11">
        <v>2.6789999999999998</v>
      </c>
      <c r="E419" s="262"/>
      <c r="F419" s="263">
        <v>1</v>
      </c>
      <c r="G419" s="263"/>
    </row>
    <row r="420" spans="1:43" ht="30" x14ac:dyDescent="0.25">
      <c r="A420" s="11">
        <v>409</v>
      </c>
      <c r="B420" s="11" t="s">
        <v>3759</v>
      </c>
      <c r="C420" s="261" t="s">
        <v>3760</v>
      </c>
      <c r="D420" s="14">
        <v>2.8</v>
      </c>
      <c r="E420" s="262"/>
      <c r="F420" s="263">
        <v>1</v>
      </c>
      <c r="G420" s="263"/>
    </row>
    <row r="421" spans="1:43" x14ac:dyDescent="0.25">
      <c r="A421" s="11">
        <v>410</v>
      </c>
      <c r="B421" s="11" t="s">
        <v>3761</v>
      </c>
      <c r="C421" s="261" t="s">
        <v>3762</v>
      </c>
      <c r="D421" s="11">
        <v>2.028</v>
      </c>
      <c r="E421" s="262"/>
      <c r="F421" s="263">
        <v>1</v>
      </c>
      <c r="G421" s="263"/>
    </row>
    <row r="422" spans="1:43" ht="30" x14ac:dyDescent="0.25">
      <c r="A422" s="11">
        <v>411</v>
      </c>
      <c r="B422" s="11" t="s">
        <v>3763</v>
      </c>
      <c r="C422" s="261" t="s">
        <v>3764</v>
      </c>
      <c r="D422" s="11">
        <v>2.149</v>
      </c>
      <c r="E422" s="262"/>
      <c r="F422" s="263">
        <v>1</v>
      </c>
      <c r="G422" s="263"/>
    </row>
    <row r="423" spans="1:43" x14ac:dyDescent="0.25">
      <c r="A423" s="11">
        <v>412</v>
      </c>
      <c r="B423" s="11" t="s">
        <v>3765</v>
      </c>
      <c r="C423" s="261" t="s">
        <v>3766</v>
      </c>
      <c r="D423" s="11">
        <v>0.86</v>
      </c>
      <c r="E423" s="262"/>
      <c r="F423" s="263">
        <v>0.8</v>
      </c>
      <c r="G423" s="263"/>
    </row>
    <row r="424" spans="1:43" x14ac:dyDescent="0.25">
      <c r="A424" s="11">
        <v>413</v>
      </c>
      <c r="B424" s="11" t="s">
        <v>3767</v>
      </c>
      <c r="C424" s="261" t="s">
        <v>3768</v>
      </c>
      <c r="D424" s="11">
        <v>0.49</v>
      </c>
      <c r="E424" s="262"/>
      <c r="F424" s="263">
        <v>0.8</v>
      </c>
      <c r="G424" s="263"/>
    </row>
    <row r="425" spans="1:43" ht="45" x14ac:dyDescent="0.25">
      <c r="A425" s="11">
        <v>414</v>
      </c>
      <c r="B425" s="11" t="s">
        <v>3769</v>
      </c>
      <c r="C425" s="261" t="s">
        <v>3770</v>
      </c>
      <c r="D425" s="11">
        <v>0.64</v>
      </c>
      <c r="E425" s="262"/>
      <c r="F425" s="263">
        <v>0.8</v>
      </c>
      <c r="G425" s="263"/>
    </row>
    <row r="426" spans="1:43" x14ac:dyDescent="0.25">
      <c r="A426" s="11">
        <v>415</v>
      </c>
      <c r="B426" s="11" t="s">
        <v>3771</v>
      </c>
      <c r="C426" s="261" t="s">
        <v>3772</v>
      </c>
      <c r="D426" s="11">
        <v>0.73</v>
      </c>
      <c r="E426" s="262"/>
      <c r="F426" s="263">
        <v>0.85000000000000009</v>
      </c>
      <c r="G426" s="263"/>
    </row>
    <row r="427" spans="1:43" ht="30" x14ac:dyDescent="0.25">
      <c r="A427" s="11">
        <v>416</v>
      </c>
      <c r="B427" s="11" t="s">
        <v>3773</v>
      </c>
      <c r="C427" s="261" t="s">
        <v>3774</v>
      </c>
      <c r="D427" s="11">
        <v>0.67</v>
      </c>
      <c r="E427" s="262"/>
      <c r="F427" s="263">
        <v>0.8</v>
      </c>
      <c r="G427" s="263"/>
      <c r="H427" s="254" t="s">
        <v>2959</v>
      </c>
    </row>
    <row r="428" spans="1:43" s="1" customFormat="1" ht="30" x14ac:dyDescent="0.25">
      <c r="A428" s="11">
        <v>417</v>
      </c>
      <c r="B428" s="265" t="s">
        <v>3775</v>
      </c>
      <c r="C428" s="261" t="s">
        <v>3776</v>
      </c>
      <c r="D428" s="265">
        <v>0.74</v>
      </c>
      <c r="E428" s="262"/>
      <c r="F428" s="263">
        <v>1</v>
      </c>
      <c r="G428" s="263"/>
      <c r="H428" s="266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s="1" customFormat="1" ht="30" x14ac:dyDescent="0.25">
      <c r="A429" s="11">
        <v>418</v>
      </c>
      <c r="B429" s="265" t="s">
        <v>3777</v>
      </c>
      <c r="C429" s="261" t="s">
        <v>3778</v>
      </c>
      <c r="D429" s="265">
        <v>0.48</v>
      </c>
      <c r="E429" s="262"/>
      <c r="F429" s="263">
        <v>1</v>
      </c>
      <c r="G429" s="263"/>
      <c r="H429" s="266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x14ac:dyDescent="0.25">
      <c r="A430" s="11">
        <v>419</v>
      </c>
      <c r="B430" s="11" t="s">
        <v>3779</v>
      </c>
      <c r="C430" s="261" t="s">
        <v>3780</v>
      </c>
      <c r="D430" s="11">
        <v>1.2</v>
      </c>
      <c r="E430" s="262"/>
      <c r="F430" s="263">
        <v>0.8</v>
      </c>
      <c r="G430" s="263"/>
    </row>
    <row r="431" spans="1:43" x14ac:dyDescent="0.25">
      <c r="A431" s="11">
        <v>420</v>
      </c>
      <c r="B431" s="11" t="s">
        <v>3781</v>
      </c>
      <c r="C431" s="261" t="s">
        <v>3782</v>
      </c>
      <c r="D431" s="11">
        <v>1.42</v>
      </c>
      <c r="E431" s="262"/>
      <c r="F431" s="263">
        <v>0.8</v>
      </c>
      <c r="G431" s="263"/>
    </row>
    <row r="432" spans="1:43" x14ac:dyDescent="0.25">
      <c r="A432" s="11">
        <v>421</v>
      </c>
      <c r="B432" s="11" t="s">
        <v>3783</v>
      </c>
      <c r="C432" s="261" t="s">
        <v>3784</v>
      </c>
      <c r="D432" s="11">
        <v>2.31</v>
      </c>
      <c r="E432" s="262"/>
      <c r="F432" s="263">
        <v>0.85000000000000009</v>
      </c>
      <c r="G432" s="263"/>
    </row>
    <row r="433" spans="1:8" x14ac:dyDescent="0.25">
      <c r="A433" s="11">
        <v>422</v>
      </c>
      <c r="B433" s="11" t="s">
        <v>3785</v>
      </c>
      <c r="C433" s="261" t="s">
        <v>3786</v>
      </c>
      <c r="D433" s="11">
        <v>3.12</v>
      </c>
      <c r="E433" s="262"/>
      <c r="F433" s="263">
        <v>0.85000000000000009</v>
      </c>
      <c r="G433" s="263"/>
    </row>
    <row r="434" spans="1:8" x14ac:dyDescent="0.25">
      <c r="A434" s="11">
        <v>423</v>
      </c>
      <c r="B434" s="11" t="s">
        <v>3787</v>
      </c>
      <c r="C434" s="261" t="s">
        <v>3788</v>
      </c>
      <c r="D434" s="11">
        <v>1.08</v>
      </c>
      <c r="E434" s="262"/>
      <c r="F434" s="263">
        <v>0.8</v>
      </c>
      <c r="G434" s="263"/>
    </row>
    <row r="435" spans="1:8" x14ac:dyDescent="0.25">
      <c r="A435" s="11">
        <v>424</v>
      </c>
      <c r="B435" s="11" t="s">
        <v>3789</v>
      </c>
      <c r="C435" s="261" t="s">
        <v>3790</v>
      </c>
      <c r="D435" s="11">
        <v>1.1200000000000001</v>
      </c>
      <c r="E435" s="262"/>
      <c r="F435" s="263">
        <v>0.8</v>
      </c>
      <c r="G435" s="263"/>
    </row>
    <row r="436" spans="1:8" x14ac:dyDescent="0.25">
      <c r="A436" s="11">
        <v>425</v>
      </c>
      <c r="B436" s="11" t="s">
        <v>3791</v>
      </c>
      <c r="C436" s="261" t="s">
        <v>3792</v>
      </c>
      <c r="D436" s="11">
        <v>1.62</v>
      </c>
      <c r="E436" s="262"/>
      <c r="F436" s="263">
        <v>0.8</v>
      </c>
      <c r="G436" s="263"/>
    </row>
    <row r="437" spans="1:8" x14ac:dyDescent="0.25">
      <c r="A437" s="11">
        <v>426</v>
      </c>
      <c r="B437" s="11" t="s">
        <v>3793</v>
      </c>
      <c r="C437" s="261" t="s">
        <v>3794</v>
      </c>
      <c r="D437" s="11">
        <v>1.95</v>
      </c>
      <c r="E437" s="262"/>
      <c r="F437" s="263">
        <v>0.8</v>
      </c>
      <c r="G437" s="263"/>
    </row>
    <row r="438" spans="1:8" x14ac:dyDescent="0.25">
      <c r="A438" s="11">
        <v>427</v>
      </c>
      <c r="B438" s="11" t="s">
        <v>3795</v>
      </c>
      <c r="C438" s="261" t="s">
        <v>3796</v>
      </c>
      <c r="D438" s="11">
        <v>2.14</v>
      </c>
      <c r="E438" s="262"/>
      <c r="F438" s="263">
        <v>0.8</v>
      </c>
      <c r="G438" s="263"/>
    </row>
    <row r="439" spans="1:8" x14ac:dyDescent="0.25">
      <c r="A439" s="11">
        <v>428</v>
      </c>
      <c r="B439" s="11" t="s">
        <v>3797</v>
      </c>
      <c r="C439" s="261" t="s">
        <v>3798</v>
      </c>
      <c r="D439" s="11">
        <v>4.13</v>
      </c>
      <c r="E439" s="262"/>
      <c r="F439" s="263">
        <v>0.85000000000000009</v>
      </c>
      <c r="G439" s="263"/>
    </row>
    <row r="440" spans="1:8" x14ac:dyDescent="0.25">
      <c r="A440" s="11">
        <v>429</v>
      </c>
      <c r="B440" s="11" t="s">
        <v>3799</v>
      </c>
      <c r="C440" s="261" t="s">
        <v>3800</v>
      </c>
      <c r="D440" s="11">
        <v>4.7</v>
      </c>
      <c r="E440" s="262">
        <v>0.20130000000000001</v>
      </c>
      <c r="F440" s="263">
        <v>0.85</v>
      </c>
      <c r="G440" s="263"/>
    </row>
    <row r="441" spans="1:8" x14ac:dyDescent="0.25">
      <c r="A441" s="11">
        <v>430</v>
      </c>
      <c r="B441" s="11" t="s">
        <v>3801</v>
      </c>
      <c r="C441" s="261" t="s">
        <v>3802</v>
      </c>
      <c r="D441" s="11">
        <v>0.61</v>
      </c>
      <c r="E441" s="262"/>
      <c r="F441" s="263">
        <v>0.8</v>
      </c>
      <c r="G441" s="263"/>
    </row>
    <row r="442" spans="1:8" x14ac:dyDescent="0.25">
      <c r="A442" s="11">
        <v>431</v>
      </c>
      <c r="B442" s="11" t="s">
        <v>3803</v>
      </c>
      <c r="C442" s="261" t="s">
        <v>3804</v>
      </c>
      <c r="D442" s="11">
        <v>0.55000000000000004</v>
      </c>
      <c r="E442" s="262"/>
      <c r="F442" s="263">
        <v>0.9</v>
      </c>
      <c r="G442" s="263"/>
      <c r="H442" s="254" t="s">
        <v>2959</v>
      </c>
    </row>
    <row r="443" spans="1:8" ht="30" x14ac:dyDescent="0.25">
      <c r="A443" s="11">
        <v>432</v>
      </c>
      <c r="B443" s="11" t="s">
        <v>3805</v>
      </c>
      <c r="C443" s="261" t="s">
        <v>3806</v>
      </c>
      <c r="D443" s="14">
        <v>0.46899999999999997</v>
      </c>
      <c r="E443" s="262"/>
      <c r="F443" s="263">
        <v>1</v>
      </c>
      <c r="G443" s="263"/>
    </row>
    <row r="444" spans="1:8" ht="30" x14ac:dyDescent="0.25">
      <c r="A444" s="11">
        <v>433</v>
      </c>
      <c r="B444" s="11" t="s">
        <v>3807</v>
      </c>
      <c r="C444" s="261" t="s">
        <v>3808</v>
      </c>
      <c r="D444" s="14">
        <v>1.244</v>
      </c>
      <c r="E444" s="262"/>
      <c r="F444" s="263">
        <v>1</v>
      </c>
      <c r="G444" s="263"/>
    </row>
    <row r="445" spans="1:8" ht="45" x14ac:dyDescent="0.25">
      <c r="A445" s="11">
        <v>434</v>
      </c>
      <c r="B445" s="11" t="s">
        <v>3809</v>
      </c>
      <c r="C445" s="261" t="s">
        <v>3810</v>
      </c>
      <c r="D445" s="14">
        <v>2.5449999999999999</v>
      </c>
      <c r="E445" s="262"/>
      <c r="F445" s="263">
        <v>1</v>
      </c>
      <c r="G445" s="263"/>
    </row>
    <row r="446" spans="1:8" ht="75" x14ac:dyDescent="0.25">
      <c r="A446" s="11">
        <v>435</v>
      </c>
      <c r="B446" s="11" t="s">
        <v>3811</v>
      </c>
      <c r="C446" s="261" t="s">
        <v>3812</v>
      </c>
      <c r="D446" s="14">
        <v>3.8250000000000002</v>
      </c>
      <c r="E446" s="262"/>
      <c r="F446" s="263">
        <v>1</v>
      </c>
      <c r="G446" s="263"/>
    </row>
    <row r="447" spans="1:8" x14ac:dyDescent="0.25">
      <c r="A447" s="11">
        <v>436</v>
      </c>
      <c r="B447" s="14" t="s">
        <v>3813</v>
      </c>
      <c r="C447" s="36" t="s">
        <v>3814</v>
      </c>
      <c r="D447" s="14">
        <v>0.71</v>
      </c>
      <c r="E447" s="262"/>
      <c r="F447" s="283">
        <v>0.85</v>
      </c>
      <c r="G447" s="283"/>
      <c r="H447" s="254" t="s">
        <v>2959</v>
      </c>
    </row>
    <row r="448" spans="1:8" ht="30" x14ac:dyDescent="0.25">
      <c r="A448" s="11">
        <v>437</v>
      </c>
      <c r="B448" s="14" t="s">
        <v>3815</v>
      </c>
      <c r="C448" s="36" t="s">
        <v>3816</v>
      </c>
      <c r="D448" s="14">
        <v>0.56899999999999995</v>
      </c>
      <c r="E448" s="262"/>
      <c r="F448" s="283">
        <v>1</v>
      </c>
      <c r="G448" s="283"/>
    </row>
    <row r="449" spans="1:7" ht="30" x14ac:dyDescent="0.25">
      <c r="A449" s="11">
        <v>438</v>
      </c>
      <c r="B449" s="14" t="s">
        <v>3817</v>
      </c>
      <c r="C449" s="36" t="s">
        <v>3818</v>
      </c>
      <c r="D449" s="14">
        <v>0.79900000000000004</v>
      </c>
      <c r="E449" s="262"/>
      <c r="F449" s="283">
        <v>1</v>
      </c>
      <c r="G449" s="283"/>
    </row>
    <row r="450" spans="1:7" x14ac:dyDescent="0.25">
      <c r="A450" s="11">
        <v>439</v>
      </c>
      <c r="B450" s="11" t="s">
        <v>3819</v>
      </c>
      <c r="C450" s="261" t="s">
        <v>3820</v>
      </c>
      <c r="D450" s="11">
        <v>1.38</v>
      </c>
      <c r="E450" s="262"/>
      <c r="F450" s="263">
        <v>0.8</v>
      </c>
      <c r="G450" s="263"/>
    </row>
    <row r="451" spans="1:7" x14ac:dyDescent="0.25">
      <c r="A451" s="11">
        <v>440</v>
      </c>
      <c r="B451" s="11" t="s">
        <v>3821</v>
      </c>
      <c r="C451" s="261" t="s">
        <v>3822</v>
      </c>
      <c r="D451" s="11">
        <v>2.41</v>
      </c>
      <c r="E451" s="262"/>
      <c r="F451" s="263">
        <v>0.8</v>
      </c>
      <c r="G451" s="263"/>
    </row>
    <row r="452" spans="1:7" x14ac:dyDescent="0.25">
      <c r="A452" s="11">
        <v>441</v>
      </c>
      <c r="B452" s="11" t="s">
        <v>3823</v>
      </c>
      <c r="C452" s="261" t="s">
        <v>3824</v>
      </c>
      <c r="D452" s="11">
        <v>1.43</v>
      </c>
      <c r="E452" s="262"/>
      <c r="F452" s="263">
        <v>0.8</v>
      </c>
      <c r="G452" s="263"/>
    </row>
    <row r="453" spans="1:7" x14ac:dyDescent="0.25">
      <c r="A453" s="11">
        <v>442</v>
      </c>
      <c r="B453" s="11" t="s">
        <v>3825</v>
      </c>
      <c r="C453" s="261" t="s">
        <v>3826</v>
      </c>
      <c r="D453" s="11">
        <v>1.83</v>
      </c>
      <c r="E453" s="262"/>
      <c r="F453" s="263">
        <v>0.8</v>
      </c>
      <c r="G453" s="263"/>
    </row>
    <row r="454" spans="1:7" x14ac:dyDescent="0.25">
      <c r="A454" s="11">
        <v>443</v>
      </c>
      <c r="B454" s="11" t="s">
        <v>3827</v>
      </c>
      <c r="C454" s="261" t="s">
        <v>3828</v>
      </c>
      <c r="D454" s="11">
        <v>2.16</v>
      </c>
      <c r="E454" s="262"/>
      <c r="F454" s="263">
        <v>1</v>
      </c>
      <c r="G454" s="263"/>
    </row>
    <row r="455" spans="1:7" x14ac:dyDescent="0.25">
      <c r="A455" s="11">
        <v>444</v>
      </c>
      <c r="B455" s="11" t="s">
        <v>3829</v>
      </c>
      <c r="C455" s="261" t="s">
        <v>3830</v>
      </c>
      <c r="D455" s="11">
        <v>1.81</v>
      </c>
      <c r="E455" s="262"/>
      <c r="F455" s="263">
        <v>1.05</v>
      </c>
      <c r="G455" s="263"/>
    </row>
    <row r="456" spans="1:7" x14ac:dyDescent="0.25">
      <c r="A456" s="11">
        <v>445</v>
      </c>
      <c r="B456" s="11" t="s">
        <v>3831</v>
      </c>
      <c r="C456" s="261" t="s">
        <v>3832</v>
      </c>
      <c r="D456" s="11">
        <v>2.67</v>
      </c>
      <c r="E456" s="262"/>
      <c r="F456" s="263">
        <v>1.05</v>
      </c>
      <c r="G456" s="263"/>
    </row>
    <row r="457" spans="1:7" ht="30" x14ac:dyDescent="0.25">
      <c r="A457" s="11">
        <v>446</v>
      </c>
      <c r="B457" s="11" t="s">
        <v>3833</v>
      </c>
      <c r="C457" s="261" t="s">
        <v>3834</v>
      </c>
      <c r="D457" s="11">
        <v>0.73</v>
      </c>
      <c r="E457" s="262"/>
      <c r="F457" s="263">
        <v>0.8</v>
      </c>
      <c r="G457" s="263"/>
    </row>
    <row r="458" spans="1:7" x14ac:dyDescent="0.25">
      <c r="A458" s="11">
        <v>447</v>
      </c>
      <c r="B458" s="11" t="s">
        <v>3835</v>
      </c>
      <c r="C458" s="261" t="s">
        <v>3836</v>
      </c>
      <c r="D458" s="11">
        <v>0.76</v>
      </c>
      <c r="E458" s="262"/>
      <c r="F458" s="263">
        <v>0.85000000000000009</v>
      </c>
      <c r="G458" s="263"/>
    </row>
    <row r="459" spans="1:7" x14ac:dyDescent="0.25">
      <c r="A459" s="11">
        <v>448</v>
      </c>
      <c r="B459" s="11" t="s">
        <v>3837</v>
      </c>
      <c r="C459" s="261" t="s">
        <v>3838</v>
      </c>
      <c r="D459" s="11">
        <v>2.42</v>
      </c>
      <c r="E459" s="262"/>
      <c r="F459" s="263">
        <v>0.8</v>
      </c>
      <c r="G459" s="263"/>
    </row>
    <row r="460" spans="1:7" x14ac:dyDescent="0.25">
      <c r="A460" s="11">
        <v>449</v>
      </c>
      <c r="B460" s="11" t="s">
        <v>3839</v>
      </c>
      <c r="C460" s="261" t="s">
        <v>3840</v>
      </c>
      <c r="D460" s="11">
        <v>3.51</v>
      </c>
      <c r="E460" s="262"/>
      <c r="F460" s="263">
        <v>1</v>
      </c>
      <c r="G460" s="263"/>
    </row>
    <row r="461" spans="1:7" x14ac:dyDescent="0.25">
      <c r="A461" s="11">
        <v>450</v>
      </c>
      <c r="B461" s="11" t="s">
        <v>3841</v>
      </c>
      <c r="C461" s="261" t="s">
        <v>3842</v>
      </c>
      <c r="D461" s="11">
        <v>4.0199999999999996</v>
      </c>
      <c r="E461" s="262"/>
      <c r="F461" s="263">
        <v>1.05</v>
      </c>
      <c r="G461" s="263"/>
    </row>
    <row r="462" spans="1:7" ht="30" x14ac:dyDescent="0.25">
      <c r="A462" s="11">
        <v>451</v>
      </c>
      <c r="B462" s="11" t="s">
        <v>3843</v>
      </c>
      <c r="C462" s="261" t="s">
        <v>3844</v>
      </c>
      <c r="D462" s="11">
        <v>0.84</v>
      </c>
      <c r="E462" s="262"/>
      <c r="F462" s="263">
        <v>0.8</v>
      </c>
      <c r="G462" s="263"/>
    </row>
    <row r="463" spans="1:7" ht="30" x14ac:dyDescent="0.25">
      <c r="A463" s="11">
        <v>452</v>
      </c>
      <c r="B463" s="11" t="s">
        <v>3845</v>
      </c>
      <c r="C463" s="261" t="s">
        <v>3846</v>
      </c>
      <c r="D463" s="11">
        <v>0.5</v>
      </c>
      <c r="E463" s="262"/>
      <c r="F463" s="263">
        <v>0.8</v>
      </c>
      <c r="G463" s="263"/>
    </row>
    <row r="464" spans="1:7" x14ac:dyDescent="0.25">
      <c r="A464" s="11">
        <v>453</v>
      </c>
      <c r="B464" s="11" t="s">
        <v>3847</v>
      </c>
      <c r="C464" s="261" t="s">
        <v>3848</v>
      </c>
      <c r="D464" s="11">
        <v>0.37</v>
      </c>
      <c r="E464" s="262"/>
      <c r="F464" s="263">
        <v>0.85000000000000009</v>
      </c>
      <c r="G464" s="263"/>
    </row>
    <row r="465" spans="1:8" x14ac:dyDescent="0.25">
      <c r="A465" s="11">
        <v>454</v>
      </c>
      <c r="B465" s="11" t="s">
        <v>3849</v>
      </c>
      <c r="C465" s="261" t="s">
        <v>3850</v>
      </c>
      <c r="D465" s="11">
        <v>1.19</v>
      </c>
      <c r="E465" s="262"/>
      <c r="F465" s="263">
        <v>0.8</v>
      </c>
      <c r="G465" s="263"/>
    </row>
    <row r="466" spans="1:8" x14ac:dyDescent="0.25">
      <c r="A466" s="11">
        <v>455</v>
      </c>
      <c r="B466" s="11" t="s">
        <v>3851</v>
      </c>
      <c r="C466" s="261" t="s">
        <v>3852</v>
      </c>
      <c r="D466" s="11">
        <v>1.1499999999999999</v>
      </c>
      <c r="E466" s="262"/>
      <c r="F466" s="263">
        <v>0.8</v>
      </c>
      <c r="G466" s="263"/>
    </row>
    <row r="467" spans="1:8" x14ac:dyDescent="0.25">
      <c r="A467" s="11">
        <v>456</v>
      </c>
      <c r="B467" s="11" t="s">
        <v>3853</v>
      </c>
      <c r="C467" s="261" t="s">
        <v>3854</v>
      </c>
      <c r="D467" s="11">
        <v>1.43</v>
      </c>
      <c r="E467" s="262"/>
      <c r="F467" s="263">
        <v>0.8</v>
      </c>
      <c r="G467" s="263"/>
      <c r="H467" s="284"/>
    </row>
    <row r="468" spans="1:8" x14ac:dyDescent="0.25">
      <c r="A468" s="11">
        <v>457</v>
      </c>
      <c r="B468" s="11" t="s">
        <v>3855</v>
      </c>
      <c r="C468" s="261" t="s">
        <v>3856</v>
      </c>
      <c r="D468" s="11">
        <v>3</v>
      </c>
      <c r="E468" s="262"/>
      <c r="F468" s="263">
        <v>0.8</v>
      </c>
      <c r="G468" s="263"/>
    </row>
    <row r="469" spans="1:8" x14ac:dyDescent="0.25">
      <c r="A469" s="11">
        <v>458</v>
      </c>
      <c r="B469" s="11" t="s">
        <v>3857</v>
      </c>
      <c r="C469" s="261" t="s">
        <v>3858</v>
      </c>
      <c r="D469" s="11">
        <v>4.3</v>
      </c>
      <c r="E469" s="262"/>
      <c r="F469" s="263">
        <v>0.85000000000000009</v>
      </c>
      <c r="G469" s="263"/>
    </row>
    <row r="470" spans="1:8" x14ac:dyDescent="0.25">
      <c r="A470" s="11">
        <v>459</v>
      </c>
      <c r="B470" s="11" t="s">
        <v>3859</v>
      </c>
      <c r="C470" s="261" t="s">
        <v>3860</v>
      </c>
      <c r="D470" s="11">
        <v>2.42</v>
      </c>
      <c r="E470" s="262"/>
      <c r="F470" s="263">
        <v>0.8</v>
      </c>
      <c r="G470" s="263"/>
    </row>
    <row r="471" spans="1:8" x14ac:dyDescent="0.25">
      <c r="A471" s="11">
        <v>460</v>
      </c>
      <c r="B471" s="11" t="s">
        <v>3861</v>
      </c>
      <c r="C471" s="261" t="s">
        <v>3862</v>
      </c>
      <c r="D471" s="11">
        <v>2.69</v>
      </c>
      <c r="E471" s="262"/>
      <c r="F471" s="263">
        <v>0.8</v>
      </c>
      <c r="G471" s="263"/>
    </row>
    <row r="472" spans="1:8" x14ac:dyDescent="0.25">
      <c r="A472" s="11">
        <v>461</v>
      </c>
      <c r="B472" s="11" t="s">
        <v>3863</v>
      </c>
      <c r="C472" s="261" t="s">
        <v>3864</v>
      </c>
      <c r="D472" s="11">
        <v>4.12</v>
      </c>
      <c r="E472" s="262"/>
      <c r="F472" s="263">
        <v>0.8</v>
      </c>
      <c r="G472" s="263"/>
    </row>
    <row r="473" spans="1:8" x14ac:dyDescent="0.25">
      <c r="A473" s="11">
        <v>462</v>
      </c>
      <c r="B473" s="11" t="s">
        <v>3865</v>
      </c>
      <c r="C473" s="261" t="s">
        <v>3866</v>
      </c>
      <c r="D473" s="11">
        <v>1.1599999999999999</v>
      </c>
      <c r="E473" s="262"/>
      <c r="F473" s="263">
        <v>0.8</v>
      </c>
      <c r="G473" s="263"/>
    </row>
    <row r="474" spans="1:8" x14ac:dyDescent="0.25">
      <c r="A474" s="11">
        <v>463</v>
      </c>
      <c r="B474" s="11" t="s">
        <v>3867</v>
      </c>
      <c r="C474" s="261" t="s">
        <v>3868</v>
      </c>
      <c r="D474" s="11">
        <v>1.95</v>
      </c>
      <c r="E474" s="262"/>
      <c r="F474" s="263">
        <v>0.8</v>
      </c>
      <c r="G474" s="263"/>
    </row>
    <row r="475" spans="1:8" x14ac:dyDescent="0.25">
      <c r="A475" s="11">
        <v>464</v>
      </c>
      <c r="B475" s="11" t="s">
        <v>3869</v>
      </c>
      <c r="C475" s="261" t="s">
        <v>3870</v>
      </c>
      <c r="D475" s="11">
        <v>2.46</v>
      </c>
      <c r="E475" s="262"/>
      <c r="F475" s="263">
        <v>0.85000000000000009</v>
      </c>
      <c r="G475" s="263"/>
    </row>
    <row r="476" spans="1:8" x14ac:dyDescent="0.25">
      <c r="A476" s="11">
        <v>465</v>
      </c>
      <c r="B476" s="11" t="s">
        <v>3871</v>
      </c>
      <c r="C476" s="261" t="s">
        <v>3872</v>
      </c>
      <c r="D476" s="11">
        <v>0.73</v>
      </c>
      <c r="E476" s="262"/>
      <c r="F476" s="263">
        <v>0.85000000000000009</v>
      </c>
      <c r="G476" s="263"/>
    </row>
    <row r="477" spans="1:8" x14ac:dyDescent="0.25">
      <c r="A477" s="11">
        <v>466</v>
      </c>
      <c r="B477" s="11" t="s">
        <v>3873</v>
      </c>
      <c r="C477" s="261" t="s">
        <v>3874</v>
      </c>
      <c r="D477" s="11">
        <v>0.86</v>
      </c>
      <c r="E477" s="262"/>
      <c r="F477" s="263">
        <v>0.85000000000000009</v>
      </c>
      <c r="G477" s="263"/>
    </row>
    <row r="478" spans="1:8" x14ac:dyDescent="0.25">
      <c r="A478" s="11">
        <v>467</v>
      </c>
      <c r="B478" s="11" t="s">
        <v>3875</v>
      </c>
      <c r="C478" s="261" t="s">
        <v>3876</v>
      </c>
      <c r="D478" s="11">
        <v>1.24</v>
      </c>
      <c r="E478" s="262"/>
      <c r="F478" s="263">
        <v>1.1000000000000001</v>
      </c>
      <c r="G478" s="263"/>
      <c r="H478" s="270" t="s">
        <v>2959</v>
      </c>
    </row>
    <row r="479" spans="1:8" x14ac:dyDescent="0.25">
      <c r="A479" s="11">
        <v>468</v>
      </c>
      <c r="B479" s="11" t="s">
        <v>3877</v>
      </c>
      <c r="C479" s="261" t="s">
        <v>3878</v>
      </c>
      <c r="D479" s="11">
        <v>1.0549999999999999</v>
      </c>
      <c r="E479" s="262"/>
      <c r="F479" s="263">
        <v>1</v>
      </c>
      <c r="G479" s="263"/>
      <c r="H479" s="270"/>
    </row>
    <row r="480" spans="1:8" ht="30" x14ac:dyDescent="0.25">
      <c r="A480" s="11">
        <v>469</v>
      </c>
      <c r="B480" s="11" t="s">
        <v>3879</v>
      </c>
      <c r="C480" s="261" t="s">
        <v>3880</v>
      </c>
      <c r="D480" s="11">
        <v>11.09249</v>
      </c>
      <c r="E480" s="262"/>
      <c r="F480" s="263">
        <v>1</v>
      </c>
      <c r="G480" s="263"/>
      <c r="H480" s="270"/>
    </row>
    <row r="481" spans="1:43" x14ac:dyDescent="0.25">
      <c r="A481" s="11">
        <v>470</v>
      </c>
      <c r="B481" s="11" t="s">
        <v>3881</v>
      </c>
      <c r="C481" s="261" t="s">
        <v>3882</v>
      </c>
      <c r="D481" s="11">
        <v>1.78</v>
      </c>
      <c r="E481" s="262"/>
      <c r="F481" s="263">
        <v>1.1000000000000001</v>
      </c>
      <c r="G481" s="263"/>
      <c r="H481" s="270" t="s">
        <v>2959</v>
      </c>
    </row>
    <row r="482" spans="1:43" x14ac:dyDescent="0.25">
      <c r="A482" s="11">
        <v>471</v>
      </c>
      <c r="B482" s="11" t="s">
        <v>3883</v>
      </c>
      <c r="C482" s="261" t="s">
        <v>3884</v>
      </c>
      <c r="D482" s="11">
        <v>1.514</v>
      </c>
      <c r="E482" s="262"/>
      <c r="F482" s="263">
        <v>1</v>
      </c>
      <c r="G482" s="263"/>
      <c r="H482" s="270"/>
    </row>
    <row r="483" spans="1:43" ht="30" x14ac:dyDescent="0.25">
      <c r="A483" s="11">
        <v>472</v>
      </c>
      <c r="B483" s="11" t="s">
        <v>3885</v>
      </c>
      <c r="C483" s="261" t="s">
        <v>3886</v>
      </c>
      <c r="D483" s="11">
        <v>11.09249</v>
      </c>
      <c r="E483" s="262"/>
      <c r="F483" s="263">
        <v>1</v>
      </c>
      <c r="G483" s="263"/>
      <c r="H483" s="270"/>
    </row>
    <row r="484" spans="1:43" x14ac:dyDescent="0.25">
      <c r="A484" s="11">
        <v>473</v>
      </c>
      <c r="B484" s="11" t="s">
        <v>3887</v>
      </c>
      <c r="C484" s="261" t="s">
        <v>3888</v>
      </c>
      <c r="D484" s="11">
        <v>1.1299999999999999</v>
      </c>
      <c r="E484" s="262"/>
      <c r="F484" s="263">
        <v>0.8</v>
      </c>
      <c r="G484" s="263"/>
    </row>
    <row r="485" spans="1:43" x14ac:dyDescent="0.25">
      <c r="A485" s="11">
        <v>474</v>
      </c>
      <c r="B485" s="11" t="s">
        <v>3889</v>
      </c>
      <c r="C485" s="261" t="s">
        <v>3890</v>
      </c>
      <c r="D485" s="11">
        <v>1.19</v>
      </c>
      <c r="E485" s="262"/>
      <c r="F485" s="263">
        <v>0.8</v>
      </c>
      <c r="G485" s="263"/>
    </row>
    <row r="486" spans="1:43" x14ac:dyDescent="0.25">
      <c r="A486" s="11">
        <v>475</v>
      </c>
      <c r="B486" s="11" t="s">
        <v>3891</v>
      </c>
      <c r="C486" s="261" t="s">
        <v>3892</v>
      </c>
      <c r="D486" s="11">
        <v>2.13</v>
      </c>
      <c r="E486" s="262"/>
      <c r="F486" s="263">
        <v>0.8</v>
      </c>
      <c r="G486" s="263"/>
    </row>
    <row r="487" spans="1:43" x14ac:dyDescent="0.25">
      <c r="A487" s="11">
        <v>476</v>
      </c>
      <c r="B487" s="11" t="s">
        <v>3893</v>
      </c>
      <c r="C487" s="276" t="s">
        <v>3894</v>
      </c>
      <c r="D487" s="11">
        <v>5.6</v>
      </c>
      <c r="E487" s="262"/>
      <c r="F487" s="263">
        <v>1.1000000000000001</v>
      </c>
      <c r="G487" s="263"/>
      <c r="H487" s="270" t="s">
        <v>2959</v>
      </c>
    </row>
    <row r="488" spans="1:43" x14ac:dyDescent="0.25">
      <c r="A488" s="11">
        <v>477</v>
      </c>
      <c r="B488" s="11" t="s">
        <v>3895</v>
      </c>
      <c r="C488" s="261" t="s">
        <v>3896</v>
      </c>
      <c r="D488" s="11">
        <v>4.4800000000000004</v>
      </c>
      <c r="E488" s="262"/>
      <c r="F488" s="263">
        <v>1</v>
      </c>
      <c r="G488" s="263"/>
      <c r="H488" s="270"/>
    </row>
    <row r="489" spans="1:43" x14ac:dyDescent="0.25">
      <c r="A489" s="11">
        <v>478</v>
      </c>
      <c r="B489" s="11" t="s">
        <v>3897</v>
      </c>
      <c r="C489" s="261" t="s">
        <v>3898</v>
      </c>
      <c r="D489" s="11">
        <v>10.08408</v>
      </c>
      <c r="E489" s="262"/>
      <c r="F489" s="263">
        <v>1</v>
      </c>
      <c r="G489" s="263"/>
      <c r="H489" s="270"/>
    </row>
    <row r="490" spans="1:43" x14ac:dyDescent="0.25">
      <c r="A490" s="11">
        <v>479</v>
      </c>
      <c r="B490" s="11" t="s">
        <v>3899</v>
      </c>
      <c r="C490" s="261" t="s">
        <v>3900</v>
      </c>
      <c r="D490" s="11">
        <v>7.9232100000000001</v>
      </c>
      <c r="E490" s="262"/>
      <c r="F490" s="263">
        <v>1</v>
      </c>
      <c r="G490" s="263"/>
      <c r="H490" s="270"/>
    </row>
    <row r="491" spans="1:43" x14ac:dyDescent="0.25">
      <c r="A491" s="11">
        <v>480</v>
      </c>
      <c r="B491" s="11" t="s">
        <v>3901</v>
      </c>
      <c r="C491" s="276" t="s">
        <v>3902</v>
      </c>
      <c r="D491" s="11">
        <v>2.36</v>
      </c>
      <c r="E491" s="262">
        <v>0.34649999999999997</v>
      </c>
      <c r="F491" s="263">
        <v>0.8</v>
      </c>
      <c r="G491" s="263"/>
    </row>
    <row r="492" spans="1:43" x14ac:dyDescent="0.25">
      <c r="A492" s="11">
        <v>481</v>
      </c>
      <c r="B492" s="11" t="s">
        <v>3903</v>
      </c>
      <c r="C492" s="276" t="s">
        <v>3904</v>
      </c>
      <c r="D492" s="11">
        <v>2.69</v>
      </c>
      <c r="E492" s="262">
        <v>0.38579999999999998</v>
      </c>
      <c r="F492" s="263">
        <v>0.8</v>
      </c>
      <c r="G492" s="263"/>
    </row>
    <row r="493" spans="1:43" x14ac:dyDescent="0.25">
      <c r="A493" s="11">
        <v>482</v>
      </c>
      <c r="B493" s="11" t="s">
        <v>3905</v>
      </c>
      <c r="C493" s="276" t="s">
        <v>3906</v>
      </c>
      <c r="D493" s="11">
        <v>1.17</v>
      </c>
      <c r="E493" s="262"/>
      <c r="F493" s="263">
        <v>0.8</v>
      </c>
      <c r="G493" s="263"/>
    </row>
    <row r="494" spans="1:43" x14ac:dyDescent="0.25">
      <c r="A494" s="11">
        <v>483</v>
      </c>
      <c r="B494" s="11" t="s">
        <v>3907</v>
      </c>
      <c r="C494" s="261" t="s">
        <v>3908</v>
      </c>
      <c r="D494" s="11">
        <v>2.91</v>
      </c>
      <c r="E494" s="262"/>
      <c r="F494" s="263">
        <v>0.8</v>
      </c>
      <c r="G494" s="263"/>
    </row>
    <row r="495" spans="1:43" x14ac:dyDescent="0.25">
      <c r="A495" s="11">
        <v>484</v>
      </c>
      <c r="B495" s="11" t="s">
        <v>3909</v>
      </c>
      <c r="C495" s="261" t="s">
        <v>3910</v>
      </c>
      <c r="D495" s="11">
        <v>1.21</v>
      </c>
      <c r="E495" s="262"/>
      <c r="F495" s="263">
        <v>0.8</v>
      </c>
      <c r="G495" s="263"/>
      <c r="H495" s="254" t="s">
        <v>2959</v>
      </c>
    </row>
    <row r="496" spans="1:43" s="1" customFormat="1" x14ac:dyDescent="0.25">
      <c r="A496" s="11">
        <v>485</v>
      </c>
      <c r="B496" s="265" t="s">
        <v>3911</v>
      </c>
      <c r="C496" s="261" t="s">
        <v>3912</v>
      </c>
      <c r="D496" s="265">
        <v>1.32</v>
      </c>
      <c r="E496" s="262"/>
      <c r="F496" s="263">
        <v>1</v>
      </c>
      <c r="G496" s="263"/>
      <c r="H496" s="266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s="1" customFormat="1" x14ac:dyDescent="0.25">
      <c r="A497" s="11">
        <v>486</v>
      </c>
      <c r="B497" s="265" t="s">
        <v>3913</v>
      </c>
      <c r="C497" s="261" t="s">
        <v>3914</v>
      </c>
      <c r="D497" s="265">
        <v>0.86399999999999999</v>
      </c>
      <c r="E497" s="262"/>
      <c r="F497" s="263">
        <v>1</v>
      </c>
      <c r="G497" s="263"/>
      <c r="H497" s="266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x14ac:dyDescent="0.25">
      <c r="A498" s="11">
        <v>487</v>
      </c>
      <c r="B498" s="11" t="s">
        <v>3915</v>
      </c>
      <c r="C498" s="261" t="s">
        <v>3916</v>
      </c>
      <c r="D498" s="11">
        <v>2.0299999999999998</v>
      </c>
      <c r="E498" s="262"/>
      <c r="F498" s="263">
        <v>0.8</v>
      </c>
      <c r="G498" s="263"/>
    </row>
    <row r="499" spans="1:43" x14ac:dyDescent="0.25">
      <c r="A499" s="11">
        <v>488</v>
      </c>
      <c r="B499" s="11" t="s">
        <v>3917</v>
      </c>
      <c r="C499" s="261" t="s">
        <v>3918</v>
      </c>
      <c r="D499" s="11">
        <v>3.54</v>
      </c>
      <c r="E499" s="262"/>
      <c r="F499" s="263">
        <v>0.8</v>
      </c>
      <c r="G499" s="263"/>
    </row>
    <row r="500" spans="1:43" x14ac:dyDescent="0.25">
      <c r="A500" s="11">
        <v>489</v>
      </c>
      <c r="B500" s="11" t="s">
        <v>3919</v>
      </c>
      <c r="C500" s="261" t="s">
        <v>3920</v>
      </c>
      <c r="D500" s="11">
        <v>5.2</v>
      </c>
      <c r="E500" s="262"/>
      <c r="F500" s="263">
        <v>0.8</v>
      </c>
      <c r="G500" s="263"/>
    </row>
    <row r="501" spans="1:43" x14ac:dyDescent="0.25">
      <c r="A501" s="11">
        <v>490</v>
      </c>
      <c r="B501" s="11" t="s">
        <v>3921</v>
      </c>
      <c r="C501" s="261" t="s">
        <v>3922</v>
      </c>
      <c r="D501" s="11">
        <v>11.11</v>
      </c>
      <c r="E501" s="262"/>
      <c r="F501" s="263">
        <v>1</v>
      </c>
      <c r="G501" s="263"/>
    </row>
    <row r="502" spans="1:43" x14ac:dyDescent="0.25">
      <c r="A502" s="11">
        <v>491</v>
      </c>
      <c r="B502" s="11" t="s">
        <v>3923</v>
      </c>
      <c r="C502" s="261" t="s">
        <v>3924</v>
      </c>
      <c r="D502" s="11">
        <v>14.07</v>
      </c>
      <c r="E502" s="262"/>
      <c r="F502" s="263">
        <v>1.05</v>
      </c>
      <c r="G502" s="263"/>
    </row>
    <row r="503" spans="1:43" ht="30" x14ac:dyDescent="0.25">
      <c r="A503" s="11">
        <v>492</v>
      </c>
      <c r="B503" s="11" t="s">
        <v>3925</v>
      </c>
      <c r="C503" s="261" t="s">
        <v>3926</v>
      </c>
      <c r="D503" s="11">
        <v>0.89</v>
      </c>
      <c r="E503" s="262"/>
      <c r="F503" s="263">
        <v>0.8</v>
      </c>
      <c r="G503" s="263"/>
    </row>
    <row r="504" spans="1:43" x14ac:dyDescent="0.25">
      <c r="A504" s="11">
        <v>493</v>
      </c>
      <c r="B504" s="11" t="s">
        <v>3927</v>
      </c>
      <c r="C504" s="261" t="s">
        <v>3928</v>
      </c>
      <c r="D504" s="11">
        <v>0.74</v>
      </c>
      <c r="E504" s="262"/>
      <c r="F504" s="263">
        <v>0.8</v>
      </c>
      <c r="G504" s="263"/>
    </row>
    <row r="505" spans="1:43" x14ac:dyDescent="0.25">
      <c r="A505" s="11">
        <v>494</v>
      </c>
      <c r="B505" s="11" t="s">
        <v>3929</v>
      </c>
      <c r="C505" s="261" t="s">
        <v>3930</v>
      </c>
      <c r="D505" s="11">
        <v>1.27</v>
      </c>
      <c r="E505" s="262"/>
      <c r="F505" s="263">
        <v>0.9</v>
      </c>
      <c r="G505" s="263"/>
      <c r="H505" s="254" t="s">
        <v>2959</v>
      </c>
    </row>
    <row r="506" spans="1:43" x14ac:dyDescent="0.25">
      <c r="A506" s="11">
        <v>495</v>
      </c>
      <c r="B506" s="11" t="s">
        <v>3931</v>
      </c>
      <c r="C506" s="261" t="s">
        <v>3932</v>
      </c>
      <c r="D506" s="11">
        <v>1.0169999999999999</v>
      </c>
      <c r="E506" s="262"/>
      <c r="F506" s="263">
        <v>1</v>
      </c>
      <c r="G506" s="263"/>
    </row>
    <row r="507" spans="1:43" ht="45" x14ac:dyDescent="0.25">
      <c r="A507" s="11">
        <v>496</v>
      </c>
      <c r="B507" s="11" t="s">
        <v>3933</v>
      </c>
      <c r="C507" s="261" t="s">
        <v>3934</v>
      </c>
      <c r="D507" s="285">
        <v>1.39</v>
      </c>
      <c r="E507" s="262"/>
      <c r="F507" s="263">
        <v>1</v>
      </c>
      <c r="G507" s="263"/>
    </row>
    <row r="508" spans="1:43" x14ac:dyDescent="0.25">
      <c r="A508" s="11">
        <v>497</v>
      </c>
      <c r="B508" s="11" t="s">
        <v>3935</v>
      </c>
      <c r="C508" s="261" t="s">
        <v>3936</v>
      </c>
      <c r="D508" s="11">
        <v>1.63</v>
      </c>
      <c r="E508" s="262"/>
      <c r="F508" s="263">
        <v>0.8</v>
      </c>
      <c r="G508" s="263"/>
    </row>
    <row r="509" spans="1:43" x14ac:dyDescent="0.25">
      <c r="A509" s="11">
        <v>498</v>
      </c>
      <c r="B509" s="11" t="s">
        <v>3937</v>
      </c>
      <c r="C509" s="261" t="s">
        <v>3938</v>
      </c>
      <c r="D509" s="11">
        <v>1.9</v>
      </c>
      <c r="E509" s="262"/>
      <c r="F509" s="263">
        <v>0.8</v>
      </c>
      <c r="G509" s="263"/>
    </row>
    <row r="510" spans="1:43" x14ac:dyDescent="0.25">
      <c r="A510" s="11">
        <v>499</v>
      </c>
      <c r="B510" s="11" t="s">
        <v>3939</v>
      </c>
      <c r="C510" s="261" t="s">
        <v>3940</v>
      </c>
      <c r="D510" s="11">
        <v>1.02</v>
      </c>
      <c r="E510" s="262"/>
      <c r="F510" s="263">
        <v>0.8</v>
      </c>
      <c r="G510" s="263"/>
    </row>
    <row r="511" spans="1:43" x14ac:dyDescent="0.25">
      <c r="A511" s="11">
        <v>500</v>
      </c>
      <c r="B511" s="11" t="s">
        <v>3941</v>
      </c>
      <c r="C511" s="261" t="s">
        <v>3942</v>
      </c>
      <c r="D511" s="11">
        <v>1.49</v>
      </c>
      <c r="E511" s="262"/>
      <c r="F511" s="263">
        <v>0.8</v>
      </c>
      <c r="G511" s="263"/>
    </row>
    <row r="512" spans="1:43" x14ac:dyDescent="0.25">
      <c r="A512" s="11">
        <v>501</v>
      </c>
      <c r="B512" s="11" t="s">
        <v>3943</v>
      </c>
      <c r="C512" s="261" t="s">
        <v>3944</v>
      </c>
      <c r="D512" s="11">
        <v>2.14</v>
      </c>
      <c r="E512" s="262"/>
      <c r="F512" s="263">
        <v>0.8</v>
      </c>
      <c r="G512" s="263"/>
    </row>
    <row r="513" spans="1:8" x14ac:dyDescent="0.25">
      <c r="A513" s="11">
        <v>502</v>
      </c>
      <c r="B513" s="11" t="s">
        <v>3945</v>
      </c>
      <c r="C513" s="261" t="s">
        <v>3946</v>
      </c>
      <c r="D513" s="11">
        <v>1.25</v>
      </c>
      <c r="E513" s="262"/>
      <c r="F513" s="263">
        <v>0.8</v>
      </c>
      <c r="G513" s="263"/>
    </row>
    <row r="514" spans="1:8" x14ac:dyDescent="0.25">
      <c r="A514" s="11">
        <v>503</v>
      </c>
      <c r="B514" s="11" t="s">
        <v>3947</v>
      </c>
      <c r="C514" s="261" t="s">
        <v>3948</v>
      </c>
      <c r="D514" s="11">
        <v>2.76</v>
      </c>
      <c r="E514" s="262"/>
      <c r="F514" s="263">
        <v>0.8</v>
      </c>
      <c r="G514" s="263"/>
    </row>
    <row r="515" spans="1:8" ht="30" x14ac:dyDescent="0.25">
      <c r="A515" s="11">
        <v>504</v>
      </c>
      <c r="B515" s="11" t="s">
        <v>3949</v>
      </c>
      <c r="C515" s="261" t="s">
        <v>3950</v>
      </c>
      <c r="D515" s="11">
        <v>0.76</v>
      </c>
      <c r="E515" s="262"/>
      <c r="F515" s="263">
        <v>0.8</v>
      </c>
      <c r="G515" s="263"/>
    </row>
    <row r="516" spans="1:8" x14ac:dyDescent="0.25">
      <c r="A516" s="11">
        <v>505</v>
      </c>
      <c r="B516" s="11" t="s">
        <v>3951</v>
      </c>
      <c r="C516" s="261" t="s">
        <v>3952</v>
      </c>
      <c r="D516" s="11">
        <v>1.06</v>
      </c>
      <c r="E516" s="262"/>
      <c r="F516" s="263">
        <v>0.8</v>
      </c>
      <c r="G516" s="263"/>
    </row>
    <row r="517" spans="1:8" x14ac:dyDescent="0.25">
      <c r="A517" s="11">
        <v>506</v>
      </c>
      <c r="B517" s="11" t="s">
        <v>3953</v>
      </c>
      <c r="C517" s="261" t="s">
        <v>3954</v>
      </c>
      <c r="D517" s="11">
        <v>1.1599999999999999</v>
      </c>
      <c r="E517" s="262"/>
      <c r="F517" s="263">
        <v>0.8</v>
      </c>
      <c r="G517" s="263"/>
    </row>
    <row r="518" spans="1:8" x14ac:dyDescent="0.25">
      <c r="A518" s="11">
        <v>507</v>
      </c>
      <c r="B518" s="11" t="s">
        <v>3955</v>
      </c>
      <c r="C518" s="261" t="s">
        <v>3956</v>
      </c>
      <c r="D518" s="11">
        <v>3.32</v>
      </c>
      <c r="E518" s="262"/>
      <c r="F518" s="263">
        <v>0.8</v>
      </c>
      <c r="G518" s="263"/>
    </row>
    <row r="519" spans="1:8" x14ac:dyDescent="0.25">
      <c r="A519" s="11">
        <v>508</v>
      </c>
      <c r="B519" s="11" t="s">
        <v>3957</v>
      </c>
      <c r="C519" s="261" t="s">
        <v>3958</v>
      </c>
      <c r="D519" s="11">
        <v>4.32</v>
      </c>
      <c r="E519" s="262"/>
      <c r="F519" s="263">
        <v>0.85000000000000009</v>
      </c>
      <c r="G519" s="263"/>
    </row>
    <row r="520" spans="1:8" x14ac:dyDescent="0.25">
      <c r="A520" s="11">
        <v>509</v>
      </c>
      <c r="B520" s="11" t="s">
        <v>3959</v>
      </c>
      <c r="C520" s="261" t="s">
        <v>3960</v>
      </c>
      <c r="D520" s="11">
        <v>3.5</v>
      </c>
      <c r="E520" s="262"/>
      <c r="F520" s="263">
        <v>0.85</v>
      </c>
      <c r="G520" s="263"/>
      <c r="H520" s="254" t="s">
        <v>2959</v>
      </c>
    </row>
    <row r="521" spans="1:8" x14ac:dyDescent="0.25">
      <c r="A521" s="11">
        <v>510</v>
      </c>
      <c r="B521" s="11" t="s">
        <v>3961</v>
      </c>
      <c r="C521" s="261" t="s">
        <v>3960</v>
      </c>
      <c r="D521" s="11">
        <v>2.8</v>
      </c>
      <c r="E521" s="262"/>
      <c r="F521" s="263">
        <v>1</v>
      </c>
      <c r="G521" s="263"/>
    </row>
    <row r="522" spans="1:8" x14ac:dyDescent="0.25">
      <c r="A522" s="11">
        <v>511</v>
      </c>
      <c r="B522" s="11" t="s">
        <v>3962</v>
      </c>
      <c r="C522" s="261" t="s">
        <v>3963</v>
      </c>
      <c r="D522" s="11">
        <v>3.2120000000000002</v>
      </c>
      <c r="E522" s="262"/>
      <c r="F522" s="263">
        <v>1</v>
      </c>
      <c r="G522" s="263"/>
    </row>
    <row r="523" spans="1:8" x14ac:dyDescent="0.25">
      <c r="A523" s="11">
        <v>512</v>
      </c>
      <c r="B523" s="11" t="s">
        <v>3964</v>
      </c>
      <c r="C523" s="261" t="s">
        <v>3965</v>
      </c>
      <c r="D523" s="11">
        <v>3.036</v>
      </c>
      <c r="E523" s="262"/>
      <c r="F523" s="263">
        <v>1</v>
      </c>
      <c r="G523" s="263"/>
    </row>
    <row r="524" spans="1:8" x14ac:dyDescent="0.25">
      <c r="A524" s="11">
        <v>513</v>
      </c>
      <c r="B524" s="11" t="s">
        <v>3966</v>
      </c>
      <c r="C524" s="261" t="s">
        <v>3967</v>
      </c>
      <c r="D524" s="11">
        <v>3.387</v>
      </c>
      <c r="E524" s="262"/>
      <c r="F524" s="263">
        <v>1</v>
      </c>
      <c r="G524" s="263"/>
    </row>
    <row r="525" spans="1:8" ht="30" x14ac:dyDescent="0.25">
      <c r="A525" s="11">
        <v>514</v>
      </c>
      <c r="B525" s="11" t="s">
        <v>3968</v>
      </c>
      <c r="C525" s="286" t="s">
        <v>3969</v>
      </c>
      <c r="D525" s="11">
        <v>0.32</v>
      </c>
      <c r="E525" s="262"/>
      <c r="F525" s="263">
        <v>0.8</v>
      </c>
      <c r="G525" s="263"/>
      <c r="H525" s="254" t="s">
        <v>2959</v>
      </c>
    </row>
    <row r="526" spans="1:8" ht="30" x14ac:dyDescent="0.25">
      <c r="A526" s="11">
        <v>515</v>
      </c>
      <c r="B526" s="11" t="s">
        <v>3970</v>
      </c>
      <c r="C526" s="286" t="s">
        <v>3971</v>
      </c>
      <c r="D526" s="11">
        <v>0.32</v>
      </c>
      <c r="E526" s="262"/>
      <c r="F526" s="263">
        <v>1</v>
      </c>
      <c r="G526" s="263"/>
    </row>
    <row r="527" spans="1:8" ht="30" x14ac:dyDescent="0.25">
      <c r="A527" s="11">
        <v>516</v>
      </c>
      <c r="B527" s="11" t="s">
        <v>3972</v>
      </c>
      <c r="C527" s="286" t="s">
        <v>3973</v>
      </c>
      <c r="D527" s="11">
        <v>0.15000000000000002</v>
      </c>
      <c r="E527" s="262"/>
      <c r="F527" s="263">
        <v>1</v>
      </c>
      <c r="G527" s="263"/>
    </row>
    <row r="528" spans="1:8" ht="48" x14ac:dyDescent="0.25">
      <c r="A528" s="11">
        <v>517</v>
      </c>
      <c r="B528" s="11" t="s">
        <v>3974</v>
      </c>
      <c r="C528" s="286" t="s">
        <v>3975</v>
      </c>
      <c r="D528" s="11">
        <v>0.13900000000000001</v>
      </c>
      <c r="E528" s="262"/>
      <c r="F528" s="263">
        <v>1</v>
      </c>
      <c r="G528" s="263"/>
      <c r="H528" s="287"/>
    </row>
    <row r="529" spans="1:8" ht="48" x14ac:dyDescent="0.25">
      <c r="A529" s="11">
        <v>518</v>
      </c>
      <c r="B529" s="11" t="s">
        <v>3976</v>
      </c>
      <c r="C529" s="286" t="s">
        <v>3977</v>
      </c>
      <c r="D529" s="11">
        <v>0.17549999999999999</v>
      </c>
      <c r="E529" s="262"/>
      <c r="F529" s="263">
        <v>1</v>
      </c>
      <c r="G529" s="263"/>
      <c r="H529" s="287"/>
    </row>
    <row r="530" spans="1:8" ht="48" x14ac:dyDescent="0.25">
      <c r="A530" s="11">
        <v>519</v>
      </c>
      <c r="B530" s="11" t="s">
        <v>3978</v>
      </c>
      <c r="C530" s="286" t="s">
        <v>3979</v>
      </c>
      <c r="D530" s="11">
        <v>0.1787</v>
      </c>
      <c r="E530" s="262"/>
      <c r="F530" s="263">
        <v>1</v>
      </c>
      <c r="G530" s="263"/>
      <c r="H530" s="287"/>
    </row>
    <row r="531" spans="1:8" ht="48" x14ac:dyDescent="0.25">
      <c r="A531" s="11">
        <v>520</v>
      </c>
      <c r="B531" s="11" t="s">
        <v>3980</v>
      </c>
      <c r="C531" s="286" t="s">
        <v>3981</v>
      </c>
      <c r="D531" s="11">
        <v>0.1424</v>
      </c>
      <c r="E531" s="262"/>
      <c r="F531" s="263">
        <v>1</v>
      </c>
      <c r="G531" s="263"/>
      <c r="H531" s="277"/>
    </row>
    <row r="532" spans="1:8" ht="48" x14ac:dyDescent="0.25">
      <c r="A532" s="11">
        <v>521</v>
      </c>
      <c r="B532" s="11" t="s">
        <v>3982</v>
      </c>
      <c r="C532" s="286" t="s">
        <v>3983</v>
      </c>
      <c r="D532" s="11">
        <v>0.11345</v>
      </c>
      <c r="E532" s="262"/>
      <c r="F532" s="263">
        <v>1</v>
      </c>
      <c r="G532" s="263"/>
      <c r="H532" s="287"/>
    </row>
    <row r="533" spans="1:8" ht="30" x14ac:dyDescent="0.25">
      <c r="A533" s="11">
        <v>522</v>
      </c>
      <c r="B533" s="11" t="s">
        <v>3984</v>
      </c>
      <c r="C533" s="261" t="s">
        <v>3985</v>
      </c>
      <c r="D533" s="11">
        <v>0.46</v>
      </c>
      <c r="E533" s="262"/>
      <c r="F533" s="263">
        <v>1</v>
      </c>
      <c r="G533" s="263"/>
      <c r="H533" s="287"/>
    </row>
    <row r="534" spans="1:8" x14ac:dyDescent="0.25">
      <c r="A534" s="11">
        <v>523</v>
      </c>
      <c r="B534" s="11" t="s">
        <v>3986</v>
      </c>
      <c r="C534" s="261" t="s">
        <v>3987</v>
      </c>
      <c r="D534" s="11">
        <v>8.4</v>
      </c>
      <c r="E534" s="262"/>
      <c r="F534" s="263">
        <v>1.05</v>
      </c>
      <c r="G534" s="263"/>
    </row>
    <row r="535" spans="1:8" x14ac:dyDescent="0.25">
      <c r="A535" s="11">
        <v>524</v>
      </c>
      <c r="B535" s="11" t="s">
        <v>3988</v>
      </c>
      <c r="C535" s="261" t="s">
        <v>3989</v>
      </c>
      <c r="D535" s="11">
        <v>2.3199999999999998</v>
      </c>
      <c r="E535" s="262"/>
      <c r="F535" s="263">
        <v>1.1000000000000001</v>
      </c>
      <c r="G535" s="263"/>
    </row>
    <row r="536" spans="1:8" ht="30" x14ac:dyDescent="0.25">
      <c r="A536" s="11">
        <v>525</v>
      </c>
      <c r="B536" s="11" t="s">
        <v>3990</v>
      </c>
      <c r="C536" s="261" t="s">
        <v>3991</v>
      </c>
      <c r="D536" s="11">
        <v>18.149999999999999</v>
      </c>
      <c r="E536" s="262"/>
      <c r="F536" s="263">
        <v>1.05</v>
      </c>
      <c r="G536" s="263"/>
    </row>
    <row r="537" spans="1:8" x14ac:dyDescent="0.25">
      <c r="A537" s="11">
        <v>526</v>
      </c>
      <c r="B537" s="11" t="s">
        <v>3992</v>
      </c>
      <c r="C537" s="261" t="s">
        <v>3993</v>
      </c>
      <c r="D537" s="11">
        <v>2.0499999999999998</v>
      </c>
      <c r="E537" s="262"/>
      <c r="F537" s="263">
        <v>1.05</v>
      </c>
      <c r="G537" s="263"/>
    </row>
    <row r="538" spans="1:8" x14ac:dyDescent="0.25">
      <c r="A538" s="11">
        <v>527</v>
      </c>
      <c r="B538" s="11" t="s">
        <v>3994</v>
      </c>
      <c r="C538" s="261" t="s">
        <v>3995</v>
      </c>
      <c r="D538" s="11">
        <v>7.81</v>
      </c>
      <c r="E538" s="262"/>
      <c r="F538" s="263">
        <v>1.05</v>
      </c>
      <c r="G538" s="263"/>
    </row>
    <row r="539" spans="1:8" x14ac:dyDescent="0.25">
      <c r="A539" s="11">
        <v>528</v>
      </c>
      <c r="B539" s="11" t="s">
        <v>3996</v>
      </c>
      <c r="C539" s="261" t="s">
        <v>3997</v>
      </c>
      <c r="D539" s="11">
        <v>40</v>
      </c>
      <c r="E539" s="262">
        <v>0.2722</v>
      </c>
      <c r="F539" s="263">
        <v>1.1000000000000001</v>
      </c>
      <c r="G539" s="263"/>
    </row>
    <row r="540" spans="1:8" ht="30" x14ac:dyDescent="0.25">
      <c r="A540" s="11">
        <v>529</v>
      </c>
      <c r="B540" s="11" t="s">
        <v>3998</v>
      </c>
      <c r="C540" s="261" t="s">
        <v>3999</v>
      </c>
      <c r="D540" s="11">
        <v>0.5</v>
      </c>
      <c r="E540" s="262"/>
      <c r="F540" s="263">
        <v>0.8</v>
      </c>
      <c r="G540" s="263"/>
      <c r="H540" s="254" t="s">
        <v>2959</v>
      </c>
    </row>
    <row r="541" spans="1:8" ht="30" x14ac:dyDescent="0.25">
      <c r="A541" s="11">
        <v>530</v>
      </c>
      <c r="B541" s="11" t="s">
        <v>4000</v>
      </c>
      <c r="C541" s="261" t="s">
        <v>4001</v>
      </c>
      <c r="D541" s="11">
        <v>0.4</v>
      </c>
      <c r="E541" s="262"/>
      <c r="F541" s="263">
        <v>1</v>
      </c>
      <c r="G541" s="263"/>
    </row>
    <row r="542" spans="1:8" ht="30" x14ac:dyDescent="0.25">
      <c r="A542" s="11">
        <v>531</v>
      </c>
      <c r="B542" s="11" t="s">
        <v>4002</v>
      </c>
      <c r="C542" s="261" t="s">
        <v>4003</v>
      </c>
      <c r="D542" s="14">
        <v>0.4</v>
      </c>
      <c r="E542" s="262"/>
      <c r="F542" s="263">
        <v>1</v>
      </c>
      <c r="G542" s="263"/>
    </row>
    <row r="543" spans="1:8" x14ac:dyDescent="0.25">
      <c r="A543" s="11">
        <v>532</v>
      </c>
      <c r="B543" s="11" t="s">
        <v>4004</v>
      </c>
      <c r="C543" s="288" t="s">
        <v>4005</v>
      </c>
      <c r="D543" s="289">
        <v>2.46</v>
      </c>
      <c r="E543" s="290">
        <v>0.70660000000000001</v>
      </c>
      <c r="F543" s="263">
        <v>1</v>
      </c>
      <c r="G543" s="263"/>
    </row>
    <row r="544" spans="1:8" ht="30" x14ac:dyDescent="0.25">
      <c r="A544" s="11">
        <v>533</v>
      </c>
      <c r="B544" s="291" t="s">
        <v>4006</v>
      </c>
      <c r="C544" s="292" t="s">
        <v>4007</v>
      </c>
      <c r="D544" s="289">
        <v>1.52</v>
      </c>
      <c r="E544" s="290">
        <v>5.8500000000000003E-2</v>
      </c>
      <c r="F544" s="263">
        <v>1</v>
      </c>
      <c r="G544" s="263"/>
      <c r="H544" s="254" t="s">
        <v>2959</v>
      </c>
    </row>
    <row r="545" spans="1:8" ht="30" x14ac:dyDescent="0.25">
      <c r="A545" s="11">
        <v>534</v>
      </c>
      <c r="B545" s="11" t="s">
        <v>4008</v>
      </c>
      <c r="C545" s="288" t="s">
        <v>4009</v>
      </c>
      <c r="D545" s="293">
        <f>0.929</f>
        <v>0.92900000000000005</v>
      </c>
      <c r="E545" s="290">
        <v>0.2107</v>
      </c>
      <c r="F545" s="263">
        <v>1</v>
      </c>
      <c r="G545" s="263"/>
    </row>
    <row r="546" spans="1:8" ht="30" x14ac:dyDescent="0.25">
      <c r="A546" s="11">
        <v>535</v>
      </c>
      <c r="B546" s="11" t="s">
        <v>4010</v>
      </c>
      <c r="C546" s="288" t="s">
        <v>4011</v>
      </c>
      <c r="D546" s="293">
        <v>1.7370000000000001</v>
      </c>
      <c r="E546" s="290">
        <v>0.1177</v>
      </c>
      <c r="F546" s="263">
        <v>1</v>
      </c>
      <c r="G546" s="263"/>
    </row>
    <row r="547" spans="1:8" ht="30" x14ac:dyDescent="0.25">
      <c r="A547" s="11">
        <v>536</v>
      </c>
      <c r="B547" s="11" t="s">
        <v>4012</v>
      </c>
      <c r="C547" s="288" t="s">
        <v>4013</v>
      </c>
      <c r="D547" s="293">
        <v>2.5470000000000002</v>
      </c>
      <c r="E547" s="290">
        <v>8.1699999999999995E-2</v>
      </c>
      <c r="F547" s="263">
        <v>1</v>
      </c>
      <c r="G547" s="263"/>
    </row>
    <row r="548" spans="1:8" ht="30" x14ac:dyDescent="0.25">
      <c r="A548" s="11">
        <v>537</v>
      </c>
      <c r="B548" s="11" t="s">
        <v>4014</v>
      </c>
      <c r="C548" s="288" t="s">
        <v>4015</v>
      </c>
      <c r="D548" s="293">
        <v>3.3580000000000001</v>
      </c>
      <c r="E548" s="290">
        <v>6.2600000000000003E-2</v>
      </c>
      <c r="F548" s="263">
        <v>1</v>
      </c>
      <c r="G548" s="263"/>
    </row>
    <row r="549" spans="1:8" ht="30" x14ac:dyDescent="0.25">
      <c r="A549" s="11">
        <v>538</v>
      </c>
      <c r="B549" s="11" t="s">
        <v>4016</v>
      </c>
      <c r="C549" s="288" t="s">
        <v>4017</v>
      </c>
      <c r="D549" s="293">
        <v>3.24</v>
      </c>
      <c r="E549" s="290">
        <v>4.58E-2</v>
      </c>
      <c r="F549" s="263">
        <v>1</v>
      </c>
      <c r="G549" s="263"/>
      <c r="H549" s="254" t="s">
        <v>2959</v>
      </c>
    </row>
    <row r="550" spans="1:8" ht="30" x14ac:dyDescent="0.25">
      <c r="A550" s="11">
        <v>539</v>
      </c>
      <c r="B550" s="11" t="s">
        <v>4018</v>
      </c>
      <c r="C550" s="288" t="s">
        <v>4019</v>
      </c>
      <c r="D550" s="293">
        <v>0.92900000000000005</v>
      </c>
      <c r="E550" s="290">
        <v>0.2107</v>
      </c>
      <c r="F550" s="263">
        <v>1</v>
      </c>
      <c r="G550" s="263"/>
    </row>
    <row r="551" spans="1:8" ht="30" x14ac:dyDescent="0.25">
      <c r="A551" s="11">
        <v>540</v>
      </c>
      <c r="B551" s="11" t="s">
        <v>4020</v>
      </c>
      <c r="C551" s="288" t="s">
        <v>4021</v>
      </c>
      <c r="D551" s="293">
        <v>1.7370000000000001</v>
      </c>
      <c r="E551" s="290">
        <v>0.1177</v>
      </c>
      <c r="F551" s="263">
        <v>1</v>
      </c>
      <c r="G551" s="263"/>
    </row>
    <row r="552" spans="1:8" ht="30" x14ac:dyDescent="0.25">
      <c r="A552" s="11">
        <v>541</v>
      </c>
      <c r="B552" s="11" t="s">
        <v>4022</v>
      </c>
      <c r="C552" s="288" t="s">
        <v>4023</v>
      </c>
      <c r="D552" s="293">
        <v>2.5470000000000002</v>
      </c>
      <c r="E552" s="290">
        <v>8.1699999999999995E-2</v>
      </c>
      <c r="F552" s="263">
        <v>1</v>
      </c>
      <c r="G552" s="263"/>
    </row>
    <row r="553" spans="1:8" ht="30" x14ac:dyDescent="0.25">
      <c r="A553" s="11">
        <v>542</v>
      </c>
      <c r="B553" s="11" t="s">
        <v>4024</v>
      </c>
      <c r="C553" s="288" t="s">
        <v>4025</v>
      </c>
      <c r="D553" s="293">
        <v>3.3580000000000001</v>
      </c>
      <c r="E553" s="290">
        <v>6.2600000000000003E-2</v>
      </c>
      <c r="F553" s="263">
        <v>1</v>
      </c>
      <c r="G553" s="263"/>
    </row>
    <row r="554" spans="1:8" ht="45" x14ac:dyDescent="0.25">
      <c r="A554" s="11">
        <v>543</v>
      </c>
      <c r="B554" s="11" t="s">
        <v>4026</v>
      </c>
      <c r="C554" s="288" t="s">
        <v>4027</v>
      </c>
      <c r="D554" s="289">
        <v>3.25</v>
      </c>
      <c r="E554" s="290">
        <v>0.34499999999999997</v>
      </c>
      <c r="F554" s="263">
        <v>1</v>
      </c>
      <c r="G554" s="263"/>
      <c r="H554" s="254" t="s">
        <v>2959</v>
      </c>
    </row>
    <row r="555" spans="1:8" ht="45" x14ac:dyDescent="0.25">
      <c r="A555" s="11">
        <v>544</v>
      </c>
      <c r="B555" s="11" t="s">
        <v>4028</v>
      </c>
      <c r="C555" s="288" t="s">
        <v>4029</v>
      </c>
      <c r="D555" s="289">
        <v>1.0980000000000001</v>
      </c>
      <c r="E555" s="290">
        <v>0.81710000000000005</v>
      </c>
      <c r="F555" s="263">
        <v>1</v>
      </c>
      <c r="G555" s="263"/>
    </row>
    <row r="556" spans="1:8" ht="45" x14ac:dyDescent="0.25">
      <c r="A556" s="11">
        <v>545</v>
      </c>
      <c r="B556" s="11" t="s">
        <v>4030</v>
      </c>
      <c r="C556" s="288" t="s">
        <v>4031</v>
      </c>
      <c r="D556" s="289">
        <v>1.173</v>
      </c>
      <c r="E556" s="290">
        <v>0.76749999999999996</v>
      </c>
      <c r="F556" s="263">
        <v>1</v>
      </c>
      <c r="G556" s="263"/>
    </row>
    <row r="557" spans="1:8" ht="45" x14ac:dyDescent="0.25">
      <c r="A557" s="11">
        <v>546</v>
      </c>
      <c r="B557" s="11" t="s">
        <v>4032</v>
      </c>
      <c r="C557" s="288" t="s">
        <v>4033</v>
      </c>
      <c r="D557" s="289">
        <v>1.3560000000000001</v>
      </c>
      <c r="E557" s="290">
        <v>0.66890000000000005</v>
      </c>
      <c r="F557" s="263">
        <v>1</v>
      </c>
      <c r="G557" s="263"/>
    </row>
    <row r="558" spans="1:8" ht="45" x14ac:dyDescent="0.25">
      <c r="A558" s="11">
        <v>547</v>
      </c>
      <c r="B558" s="11" t="s">
        <v>4034</v>
      </c>
      <c r="C558" s="288" t="s">
        <v>4035</v>
      </c>
      <c r="D558" s="289">
        <v>1.476</v>
      </c>
      <c r="E558" s="290">
        <v>0.61680000000000001</v>
      </c>
      <c r="F558" s="263">
        <v>1</v>
      </c>
      <c r="G558" s="263"/>
    </row>
    <row r="559" spans="1:8" ht="45" x14ac:dyDescent="0.25">
      <c r="A559" s="11">
        <v>548</v>
      </c>
      <c r="B559" s="11" t="s">
        <v>4036</v>
      </c>
      <c r="C559" s="288" t="s">
        <v>4037</v>
      </c>
      <c r="D559" s="289">
        <v>1.613</v>
      </c>
      <c r="E559" s="290">
        <v>0.56659999999999999</v>
      </c>
      <c r="F559" s="263">
        <v>1</v>
      </c>
      <c r="G559" s="263"/>
    </row>
    <row r="560" spans="1:8" ht="45" x14ac:dyDescent="0.25">
      <c r="A560" s="11">
        <v>549</v>
      </c>
      <c r="B560" s="11" t="s">
        <v>4038</v>
      </c>
      <c r="C560" s="288" t="s">
        <v>4039</v>
      </c>
      <c r="D560" s="289">
        <v>1.6479999999999999</v>
      </c>
      <c r="E560" s="290">
        <v>0.55510000000000004</v>
      </c>
      <c r="F560" s="263">
        <v>1</v>
      </c>
      <c r="G560" s="263"/>
    </row>
    <row r="561" spans="1:7" ht="45" x14ac:dyDescent="0.25">
      <c r="A561" s="11">
        <v>550</v>
      </c>
      <c r="B561" s="11" t="s">
        <v>4040</v>
      </c>
      <c r="C561" s="288" t="s">
        <v>4041</v>
      </c>
      <c r="D561" s="289">
        <v>1.728</v>
      </c>
      <c r="E561" s="290">
        <v>0.53039999999999998</v>
      </c>
      <c r="F561" s="263">
        <v>1</v>
      </c>
      <c r="G561" s="263"/>
    </row>
    <row r="562" spans="1:7" ht="45" x14ac:dyDescent="0.25">
      <c r="A562" s="11">
        <v>551</v>
      </c>
      <c r="B562" s="11" t="s">
        <v>4042</v>
      </c>
      <c r="C562" s="288" t="s">
        <v>4043</v>
      </c>
      <c r="D562" s="289">
        <v>1.9950000000000001</v>
      </c>
      <c r="E562" s="290">
        <v>0.46179999999999999</v>
      </c>
      <c r="F562" s="263">
        <v>1</v>
      </c>
      <c r="G562" s="263"/>
    </row>
    <row r="563" spans="1:7" ht="45" x14ac:dyDescent="0.25">
      <c r="A563" s="11">
        <v>552</v>
      </c>
      <c r="B563" s="11" t="s">
        <v>4044</v>
      </c>
      <c r="C563" s="288" t="s">
        <v>4045</v>
      </c>
      <c r="D563" s="289">
        <v>1.8280000000000001</v>
      </c>
      <c r="E563" s="290">
        <v>0.50249999999999995</v>
      </c>
      <c r="F563" s="263">
        <v>1</v>
      </c>
      <c r="G563" s="263"/>
    </row>
    <row r="564" spans="1:7" ht="45" x14ac:dyDescent="0.25">
      <c r="A564" s="11">
        <v>553</v>
      </c>
      <c r="B564" s="11" t="s">
        <v>4046</v>
      </c>
      <c r="C564" s="288" t="s">
        <v>4047</v>
      </c>
      <c r="D564" s="289">
        <v>2.1379999999999999</v>
      </c>
      <c r="E564" s="290">
        <v>0.43190000000000001</v>
      </c>
      <c r="F564" s="263">
        <v>1</v>
      </c>
      <c r="G564" s="263"/>
    </row>
    <row r="565" spans="1:7" ht="45" x14ac:dyDescent="0.25">
      <c r="A565" s="11">
        <v>554</v>
      </c>
      <c r="B565" s="11" t="s">
        <v>4048</v>
      </c>
      <c r="C565" s="288" t="s">
        <v>4049</v>
      </c>
      <c r="D565" s="289">
        <v>2.2799999999999998</v>
      </c>
      <c r="E565" s="290">
        <v>0.40600000000000003</v>
      </c>
      <c r="F565" s="263">
        <v>1</v>
      </c>
      <c r="G565" s="263"/>
    </row>
    <row r="566" spans="1:7" ht="45" x14ac:dyDescent="0.25">
      <c r="A566" s="11">
        <v>555</v>
      </c>
      <c r="B566" s="11" t="s">
        <v>4050</v>
      </c>
      <c r="C566" s="288" t="s">
        <v>4051</v>
      </c>
      <c r="D566" s="289">
        <v>2.1110000000000002</v>
      </c>
      <c r="E566" s="290">
        <v>0.43730000000000002</v>
      </c>
      <c r="F566" s="263">
        <v>1</v>
      </c>
      <c r="G566" s="263"/>
    </row>
    <row r="567" spans="1:7" ht="45" x14ac:dyDescent="0.25">
      <c r="A567" s="11">
        <v>556</v>
      </c>
      <c r="B567" s="11" t="s">
        <v>4052</v>
      </c>
      <c r="C567" s="288" t="s">
        <v>4053</v>
      </c>
      <c r="D567" s="289">
        <v>2.343</v>
      </c>
      <c r="E567" s="290">
        <v>0.39529999999999998</v>
      </c>
      <c r="F567" s="263">
        <v>1</v>
      </c>
      <c r="G567" s="263"/>
    </row>
    <row r="568" spans="1:7" ht="45" x14ac:dyDescent="0.25">
      <c r="A568" s="11">
        <v>557</v>
      </c>
      <c r="B568" s="11" t="s">
        <v>4054</v>
      </c>
      <c r="C568" s="288" t="s">
        <v>4055</v>
      </c>
      <c r="D568" s="289">
        <v>2.4239999999999999</v>
      </c>
      <c r="E568" s="290">
        <v>0.38240000000000002</v>
      </c>
      <c r="F568" s="263">
        <v>1</v>
      </c>
      <c r="G568" s="263"/>
    </row>
    <row r="569" spans="1:7" ht="45" x14ac:dyDescent="0.25">
      <c r="A569" s="11">
        <v>558</v>
      </c>
      <c r="B569" s="11" t="s">
        <v>4056</v>
      </c>
      <c r="C569" s="288" t="s">
        <v>4057</v>
      </c>
      <c r="D569" s="289">
        <v>2.4350000000000001</v>
      </c>
      <c r="E569" s="290">
        <v>0.38080000000000003</v>
      </c>
      <c r="F569" s="263">
        <v>1</v>
      </c>
      <c r="G569" s="263"/>
    </row>
    <row r="570" spans="1:7" ht="45" x14ac:dyDescent="0.25">
      <c r="A570" s="11">
        <v>559</v>
      </c>
      <c r="B570" s="11" t="s">
        <v>4058</v>
      </c>
      <c r="C570" s="288" t="s">
        <v>4059</v>
      </c>
      <c r="D570" s="289">
        <v>2.573</v>
      </c>
      <c r="E570" s="290">
        <v>0.3609</v>
      </c>
      <c r="F570" s="263">
        <v>1</v>
      </c>
      <c r="G570" s="263"/>
    </row>
    <row r="571" spans="1:7" ht="45" x14ac:dyDescent="0.25">
      <c r="A571" s="11">
        <v>560</v>
      </c>
      <c r="B571" s="11" t="s">
        <v>4060</v>
      </c>
      <c r="C571" s="288" t="s">
        <v>4061</v>
      </c>
      <c r="D571" s="289">
        <v>2.8319999999999999</v>
      </c>
      <c r="E571" s="290">
        <v>0.32879999999999998</v>
      </c>
      <c r="F571" s="263">
        <v>1</v>
      </c>
      <c r="G571" s="263"/>
    </row>
    <row r="572" spans="1:7" ht="45" x14ac:dyDescent="0.25">
      <c r="A572" s="11">
        <v>561</v>
      </c>
      <c r="B572" s="11" t="s">
        <v>4062</v>
      </c>
      <c r="C572" s="288" t="s">
        <v>4063</v>
      </c>
      <c r="D572" s="289">
        <v>3.1080000000000001</v>
      </c>
      <c r="E572" s="290">
        <v>0.30020000000000002</v>
      </c>
      <c r="F572" s="263">
        <v>1</v>
      </c>
      <c r="G572" s="263"/>
    </row>
    <row r="573" spans="1:7" ht="45" x14ac:dyDescent="0.25">
      <c r="A573" s="11">
        <v>562</v>
      </c>
      <c r="B573" s="11" t="s">
        <v>4064</v>
      </c>
      <c r="C573" s="288" t="s">
        <v>4065</v>
      </c>
      <c r="D573" s="289">
        <v>2.7730000000000001</v>
      </c>
      <c r="E573" s="290">
        <v>0.33550000000000002</v>
      </c>
      <c r="F573" s="263">
        <v>1</v>
      </c>
      <c r="G573" s="263"/>
    </row>
    <row r="574" spans="1:7" ht="45" x14ac:dyDescent="0.25">
      <c r="A574" s="11">
        <v>563</v>
      </c>
      <c r="B574" s="11" t="s">
        <v>4066</v>
      </c>
      <c r="C574" s="288" t="s">
        <v>4067</v>
      </c>
      <c r="D574" s="289">
        <v>3.319</v>
      </c>
      <c r="E574" s="290">
        <v>0.28149999999999997</v>
      </c>
      <c r="F574" s="263">
        <v>1</v>
      </c>
      <c r="G574" s="263"/>
    </row>
    <row r="575" spans="1:7" ht="45" x14ac:dyDescent="0.25">
      <c r="A575" s="11">
        <v>564</v>
      </c>
      <c r="B575" s="11" t="s">
        <v>4068</v>
      </c>
      <c r="C575" s="288" t="s">
        <v>4069</v>
      </c>
      <c r="D575" s="289">
        <v>3.34</v>
      </c>
      <c r="E575" s="290">
        <v>0.27979999999999999</v>
      </c>
      <c r="F575" s="263">
        <v>1</v>
      </c>
      <c r="G575" s="263"/>
    </row>
    <row r="576" spans="1:7" ht="45" x14ac:dyDescent="0.25">
      <c r="A576" s="11">
        <v>565</v>
      </c>
      <c r="B576" s="11" t="s">
        <v>4070</v>
      </c>
      <c r="C576" s="288" t="s">
        <v>4071</v>
      </c>
      <c r="D576" s="289">
        <v>3.9870000000000001</v>
      </c>
      <c r="E576" s="290">
        <v>0.23519999999999999</v>
      </c>
      <c r="F576" s="263">
        <v>1</v>
      </c>
      <c r="G576" s="263"/>
    </row>
    <row r="577" spans="1:8" ht="45" x14ac:dyDescent="0.25">
      <c r="A577" s="11">
        <v>566</v>
      </c>
      <c r="B577" s="11" t="s">
        <v>4072</v>
      </c>
      <c r="C577" s="288" t="s">
        <v>4073</v>
      </c>
      <c r="D577" s="289">
        <v>4.0599999999999996</v>
      </c>
      <c r="E577" s="290">
        <v>0.2311</v>
      </c>
      <c r="F577" s="263">
        <v>1</v>
      </c>
      <c r="G577" s="263"/>
    </row>
    <row r="578" spans="1:8" ht="45" x14ac:dyDescent="0.25">
      <c r="A578" s="11">
        <v>567</v>
      </c>
      <c r="B578" s="11" t="s">
        <v>4074</v>
      </c>
      <c r="C578" s="288" t="s">
        <v>4075</v>
      </c>
      <c r="D578" s="289">
        <v>4.4939999999999998</v>
      </c>
      <c r="E578" s="290">
        <v>0.20910000000000001</v>
      </c>
      <c r="F578" s="263">
        <v>1</v>
      </c>
      <c r="G578" s="263"/>
    </row>
    <row r="579" spans="1:8" ht="45" x14ac:dyDescent="0.25">
      <c r="A579" s="11">
        <v>568</v>
      </c>
      <c r="B579" s="11" t="s">
        <v>4076</v>
      </c>
      <c r="C579" s="288" t="s">
        <v>4077</v>
      </c>
      <c r="D579" s="289">
        <v>4.9729999999999999</v>
      </c>
      <c r="E579" s="290">
        <v>0.1893</v>
      </c>
      <c r="F579" s="263">
        <v>1</v>
      </c>
      <c r="G579" s="263"/>
    </row>
    <row r="580" spans="1:8" ht="45" x14ac:dyDescent="0.25">
      <c r="A580" s="11">
        <v>569</v>
      </c>
      <c r="B580" s="11" t="s">
        <v>4078</v>
      </c>
      <c r="C580" s="288" t="s">
        <v>4079</v>
      </c>
      <c r="D580" s="289">
        <v>5.7649999999999997</v>
      </c>
      <c r="E580" s="290">
        <v>0.1636</v>
      </c>
      <c r="F580" s="263">
        <v>1</v>
      </c>
      <c r="G580" s="263"/>
    </row>
    <row r="581" spans="1:8" ht="45" x14ac:dyDescent="0.25">
      <c r="A581" s="11">
        <v>570</v>
      </c>
      <c r="B581" s="11" t="s">
        <v>4080</v>
      </c>
      <c r="C581" s="288" t="s">
        <v>4081</v>
      </c>
      <c r="D581" s="289">
        <v>2.5049999999999999</v>
      </c>
      <c r="E581" s="290">
        <v>0.37040000000000001</v>
      </c>
      <c r="F581" s="263">
        <v>1</v>
      </c>
      <c r="G581" s="263"/>
    </row>
    <row r="582" spans="1:8" ht="45" x14ac:dyDescent="0.25">
      <c r="A582" s="11">
        <v>571</v>
      </c>
      <c r="B582" s="11" t="s">
        <v>4082</v>
      </c>
      <c r="C582" s="288" t="s">
        <v>4083</v>
      </c>
      <c r="D582" s="289">
        <v>2.0190000000000001</v>
      </c>
      <c r="E582" s="290">
        <v>0.45650000000000002</v>
      </c>
      <c r="F582" s="263">
        <v>1</v>
      </c>
      <c r="G582" s="263"/>
    </row>
    <row r="583" spans="1:8" ht="45" x14ac:dyDescent="0.25">
      <c r="A583" s="11">
        <v>572</v>
      </c>
      <c r="B583" s="11" t="s">
        <v>4084</v>
      </c>
      <c r="C583" s="288" t="s">
        <v>4085</v>
      </c>
      <c r="D583" s="289">
        <v>3.1560000000000001</v>
      </c>
      <c r="E583" s="290">
        <v>0.29580000000000001</v>
      </c>
      <c r="F583" s="263">
        <v>1</v>
      </c>
      <c r="G583" s="263"/>
    </row>
    <row r="584" spans="1:8" ht="30" x14ac:dyDescent="0.25">
      <c r="A584" s="11">
        <v>573</v>
      </c>
      <c r="B584" s="11" t="s">
        <v>4086</v>
      </c>
      <c r="C584" s="288" t="s">
        <v>4087</v>
      </c>
      <c r="D584" s="289">
        <v>0.38</v>
      </c>
      <c r="E584" s="290">
        <v>0.62809999999999999</v>
      </c>
      <c r="F584" s="263">
        <v>1</v>
      </c>
      <c r="G584" s="263"/>
      <c r="H584" s="254" t="s">
        <v>2959</v>
      </c>
    </row>
    <row r="585" spans="1:8" ht="45" x14ac:dyDescent="0.25">
      <c r="A585" s="11">
        <v>574</v>
      </c>
      <c r="B585" s="11" t="s">
        <v>4088</v>
      </c>
      <c r="C585" s="288" t="s">
        <v>4089</v>
      </c>
      <c r="D585" s="289">
        <v>0.26900000000000002</v>
      </c>
      <c r="E585" s="290">
        <v>0.76</v>
      </c>
      <c r="F585" s="263">
        <v>1</v>
      </c>
      <c r="G585" s="263"/>
    </row>
    <row r="586" spans="1:8" ht="45" x14ac:dyDescent="0.25">
      <c r="A586" s="11">
        <v>575</v>
      </c>
      <c r="B586" s="11" t="s">
        <v>4090</v>
      </c>
      <c r="C586" s="288" t="s">
        <v>4091</v>
      </c>
      <c r="D586" s="289">
        <v>0.32800000000000001</v>
      </c>
      <c r="E586" s="290">
        <v>0.62909999999999999</v>
      </c>
      <c r="F586" s="263">
        <v>1</v>
      </c>
      <c r="G586" s="263"/>
    </row>
    <row r="587" spans="1:8" ht="45" x14ac:dyDescent="0.25">
      <c r="A587" s="11">
        <v>576</v>
      </c>
      <c r="B587" s="11" t="s">
        <v>4092</v>
      </c>
      <c r="C587" s="288" t="s">
        <v>4093</v>
      </c>
      <c r="D587" s="289">
        <v>0.33200000000000002</v>
      </c>
      <c r="E587" s="290">
        <v>0.62190000000000001</v>
      </c>
      <c r="F587" s="263">
        <v>1</v>
      </c>
      <c r="G587" s="263"/>
    </row>
    <row r="588" spans="1:8" ht="45" x14ac:dyDescent="0.25">
      <c r="A588" s="11">
        <v>577</v>
      </c>
      <c r="B588" s="11" t="s">
        <v>4094</v>
      </c>
      <c r="C588" s="288" t="s">
        <v>4095</v>
      </c>
      <c r="D588" s="289">
        <v>0.33700000000000002</v>
      </c>
      <c r="E588" s="290">
        <v>0.61299999999999999</v>
      </c>
      <c r="F588" s="263">
        <v>1</v>
      </c>
      <c r="G588" s="263"/>
    </row>
    <row r="589" spans="1:8" ht="45" x14ac:dyDescent="0.25">
      <c r="A589" s="11">
        <v>578</v>
      </c>
      <c r="B589" s="11" t="s">
        <v>4096</v>
      </c>
      <c r="C589" s="288" t="s">
        <v>4097</v>
      </c>
      <c r="D589" s="289">
        <v>0.34499999999999997</v>
      </c>
      <c r="E589" s="290">
        <v>0.59970000000000001</v>
      </c>
      <c r="F589" s="263">
        <v>1</v>
      </c>
      <c r="G589" s="263"/>
    </row>
    <row r="590" spans="1:8" ht="45" x14ac:dyDescent="0.25">
      <c r="A590" s="11">
        <v>579</v>
      </c>
      <c r="B590" s="11" t="s">
        <v>4098</v>
      </c>
      <c r="C590" s="288" t="s">
        <v>4099</v>
      </c>
      <c r="D590" s="289">
        <v>0.40500000000000003</v>
      </c>
      <c r="E590" s="290">
        <v>0.51359999999999995</v>
      </c>
      <c r="F590" s="263">
        <v>1</v>
      </c>
      <c r="G590" s="263"/>
    </row>
    <row r="591" spans="1:8" ht="45" x14ac:dyDescent="0.25">
      <c r="A591" s="11">
        <v>580</v>
      </c>
      <c r="B591" s="11" t="s">
        <v>4100</v>
      </c>
      <c r="C591" s="288" t="s">
        <v>4101</v>
      </c>
      <c r="D591" s="289">
        <v>0.40899999999999997</v>
      </c>
      <c r="E591" s="290">
        <v>0.50960000000000005</v>
      </c>
      <c r="F591" s="263">
        <v>1</v>
      </c>
      <c r="G591" s="263"/>
    </row>
    <row r="592" spans="1:8" ht="45" x14ac:dyDescent="0.25">
      <c r="A592" s="11">
        <v>581</v>
      </c>
      <c r="B592" s="11" t="s">
        <v>4102</v>
      </c>
      <c r="C592" s="288" t="s">
        <v>4103</v>
      </c>
      <c r="D592" s="289">
        <v>0.47399999999999998</v>
      </c>
      <c r="E592" s="290">
        <v>0.44190000000000002</v>
      </c>
      <c r="F592" s="263">
        <v>1</v>
      </c>
      <c r="G592" s="263"/>
    </row>
    <row r="593" spans="1:8" ht="30" x14ac:dyDescent="0.25">
      <c r="A593" s="11">
        <v>582</v>
      </c>
      <c r="B593" s="11" t="s">
        <v>4104</v>
      </c>
      <c r="C593" s="288" t="s">
        <v>4105</v>
      </c>
      <c r="D593" s="289">
        <v>0.54</v>
      </c>
      <c r="E593" s="290">
        <v>0.44090000000000001</v>
      </c>
      <c r="F593" s="263">
        <v>1</v>
      </c>
      <c r="G593" s="263"/>
      <c r="H593" s="254" t="s">
        <v>2959</v>
      </c>
    </row>
    <row r="594" spans="1:8" ht="45" x14ac:dyDescent="0.25">
      <c r="A594" s="11">
        <v>583</v>
      </c>
      <c r="B594" s="11" t="s">
        <v>4106</v>
      </c>
      <c r="C594" s="288" t="s">
        <v>4107</v>
      </c>
      <c r="D594" s="289">
        <v>0.40500000000000003</v>
      </c>
      <c r="E594" s="290">
        <v>0.51359999999999995</v>
      </c>
      <c r="F594" s="263">
        <v>1</v>
      </c>
      <c r="G594" s="263"/>
    </row>
    <row r="595" spans="1:8" ht="45" x14ac:dyDescent="0.25">
      <c r="A595" s="11">
        <v>584</v>
      </c>
      <c r="B595" s="11" t="s">
        <v>4108</v>
      </c>
      <c r="C595" s="288" t="s">
        <v>4109</v>
      </c>
      <c r="D595" s="289">
        <v>0.45200000000000001</v>
      </c>
      <c r="E595" s="290">
        <v>0.46250000000000002</v>
      </c>
      <c r="F595" s="263">
        <v>1</v>
      </c>
      <c r="G595" s="263"/>
    </row>
    <row r="596" spans="1:8" ht="45" x14ac:dyDescent="0.25">
      <c r="A596" s="11">
        <v>585</v>
      </c>
      <c r="B596" s="11" t="s">
        <v>4110</v>
      </c>
      <c r="C596" s="288" t="s">
        <v>4111</v>
      </c>
      <c r="D596" s="289">
        <v>0.47</v>
      </c>
      <c r="E596" s="290">
        <v>0.44550000000000001</v>
      </c>
      <c r="F596" s="263">
        <v>1</v>
      </c>
      <c r="G596" s="263"/>
    </row>
    <row r="597" spans="1:8" ht="45" x14ac:dyDescent="0.25">
      <c r="A597" s="11">
        <v>586</v>
      </c>
      <c r="B597" s="11" t="s">
        <v>4112</v>
      </c>
      <c r="C597" s="288" t="s">
        <v>4113</v>
      </c>
      <c r="D597" s="289">
        <v>0.47099999999999997</v>
      </c>
      <c r="E597" s="290">
        <v>0.4446</v>
      </c>
      <c r="F597" s="263">
        <v>1</v>
      </c>
      <c r="G597" s="263"/>
    </row>
    <row r="598" spans="1:8" ht="45" x14ac:dyDescent="0.25">
      <c r="A598" s="11">
        <v>587</v>
      </c>
      <c r="B598" s="11" t="s">
        <v>4114</v>
      </c>
      <c r="C598" s="288" t="s">
        <v>4115</v>
      </c>
      <c r="D598" s="289">
        <v>0.47399999999999998</v>
      </c>
      <c r="E598" s="290">
        <v>0.44190000000000002</v>
      </c>
      <c r="F598" s="263">
        <v>1</v>
      </c>
      <c r="G598" s="263"/>
    </row>
    <row r="599" spans="1:8" ht="45" x14ac:dyDescent="0.25">
      <c r="A599" s="11">
        <v>588</v>
      </c>
      <c r="B599" s="11" t="s">
        <v>4116</v>
      </c>
      <c r="C599" s="288" t="s">
        <v>4117</v>
      </c>
      <c r="D599" s="289">
        <v>0.67300000000000004</v>
      </c>
      <c r="E599" s="290">
        <v>0.31430000000000002</v>
      </c>
      <c r="F599" s="263">
        <v>1</v>
      </c>
      <c r="G599" s="263"/>
    </row>
    <row r="600" spans="1:8" ht="45" x14ac:dyDescent="0.25">
      <c r="A600" s="11">
        <v>589</v>
      </c>
      <c r="B600" s="11" t="s">
        <v>4118</v>
      </c>
      <c r="C600" s="288" t="s">
        <v>4119</v>
      </c>
      <c r="D600" s="289">
        <v>0.48899999999999999</v>
      </c>
      <c r="E600" s="290">
        <v>0.42830000000000001</v>
      </c>
      <c r="F600" s="263">
        <v>1</v>
      </c>
      <c r="G600" s="263"/>
    </row>
    <row r="601" spans="1:8" ht="45" x14ac:dyDescent="0.25">
      <c r="A601" s="11">
        <v>590</v>
      </c>
      <c r="B601" s="11" t="s">
        <v>4120</v>
      </c>
      <c r="C601" s="288" t="s">
        <v>4121</v>
      </c>
      <c r="D601" s="289">
        <v>0.505</v>
      </c>
      <c r="E601" s="290">
        <v>0.41520000000000001</v>
      </c>
      <c r="F601" s="263">
        <v>1</v>
      </c>
      <c r="G601" s="263"/>
    </row>
    <row r="602" spans="1:8" ht="45" x14ac:dyDescent="0.25">
      <c r="A602" s="11">
        <v>591</v>
      </c>
      <c r="B602" s="11" t="s">
        <v>4122</v>
      </c>
      <c r="C602" s="288" t="s">
        <v>4123</v>
      </c>
      <c r="D602" s="289">
        <v>0.54200000000000004</v>
      </c>
      <c r="E602" s="290">
        <v>0.38779999999999998</v>
      </c>
      <c r="F602" s="263">
        <v>1</v>
      </c>
      <c r="G602" s="263"/>
    </row>
    <row r="603" spans="1:8" ht="45" x14ac:dyDescent="0.25">
      <c r="A603" s="11">
        <v>592</v>
      </c>
      <c r="B603" s="11" t="s">
        <v>4124</v>
      </c>
      <c r="C603" s="288" t="s">
        <v>4125</v>
      </c>
      <c r="D603" s="289">
        <v>0.59699999999999998</v>
      </c>
      <c r="E603" s="290">
        <v>0.35339999999999999</v>
      </c>
      <c r="F603" s="263">
        <v>1</v>
      </c>
      <c r="G603" s="263"/>
    </row>
    <row r="604" spans="1:8" ht="45" x14ac:dyDescent="0.25">
      <c r="A604" s="11">
        <v>593</v>
      </c>
      <c r="B604" s="11" t="s">
        <v>4126</v>
      </c>
      <c r="C604" s="288" t="s">
        <v>4127</v>
      </c>
      <c r="D604" s="289">
        <v>0.65600000000000003</v>
      </c>
      <c r="E604" s="290">
        <v>0.32240000000000002</v>
      </c>
      <c r="F604" s="263">
        <v>1</v>
      </c>
      <c r="G604" s="263"/>
    </row>
    <row r="605" spans="1:8" ht="45" x14ac:dyDescent="0.25">
      <c r="A605" s="11">
        <v>594</v>
      </c>
      <c r="B605" s="11" t="s">
        <v>4128</v>
      </c>
      <c r="C605" s="288" t="s">
        <v>4129</v>
      </c>
      <c r="D605" s="289">
        <v>0.629</v>
      </c>
      <c r="E605" s="290">
        <v>0.33589999999999998</v>
      </c>
      <c r="F605" s="263">
        <v>1</v>
      </c>
      <c r="G605" s="263"/>
    </row>
    <row r="606" spans="1:8" ht="30" x14ac:dyDescent="0.25">
      <c r="A606" s="11">
        <v>595</v>
      </c>
      <c r="B606" s="11" t="s">
        <v>4130</v>
      </c>
      <c r="C606" s="288" t="s">
        <v>4131</v>
      </c>
      <c r="D606" s="289">
        <v>0.74</v>
      </c>
      <c r="E606" s="290">
        <v>0.31989999999999996</v>
      </c>
      <c r="F606" s="263">
        <v>1</v>
      </c>
      <c r="G606" s="263"/>
      <c r="H606" s="254" t="s">
        <v>2959</v>
      </c>
    </row>
    <row r="607" spans="1:8" ht="45" x14ac:dyDescent="0.25">
      <c r="A607" s="11">
        <v>596</v>
      </c>
      <c r="B607" s="11" t="s">
        <v>4132</v>
      </c>
      <c r="C607" s="288" t="s">
        <v>4133</v>
      </c>
      <c r="D607" s="289">
        <v>0.61099999999999999</v>
      </c>
      <c r="E607" s="290">
        <v>0.34549999999999997</v>
      </c>
      <c r="F607" s="263">
        <v>1</v>
      </c>
      <c r="G607" s="263"/>
    </row>
    <row r="608" spans="1:8" ht="45" x14ac:dyDescent="0.25">
      <c r="A608" s="11">
        <v>597</v>
      </c>
      <c r="B608" s="11" t="s">
        <v>4134</v>
      </c>
      <c r="C608" s="288" t="s">
        <v>4135</v>
      </c>
      <c r="D608" s="289">
        <v>0.67900000000000005</v>
      </c>
      <c r="E608" s="290">
        <v>0.3115</v>
      </c>
      <c r="F608" s="263">
        <v>1</v>
      </c>
      <c r="G608" s="263"/>
    </row>
    <row r="609" spans="1:8" ht="45" x14ac:dyDescent="0.25">
      <c r="A609" s="11">
        <v>598</v>
      </c>
      <c r="B609" s="11" t="s">
        <v>4136</v>
      </c>
      <c r="C609" s="288" t="s">
        <v>4137</v>
      </c>
      <c r="D609" s="289">
        <v>0.58899999999999997</v>
      </c>
      <c r="E609" s="290">
        <v>0.35799999999999998</v>
      </c>
      <c r="F609" s="263">
        <v>1</v>
      </c>
      <c r="G609" s="263"/>
    </row>
    <row r="610" spans="1:8" ht="45" x14ac:dyDescent="0.25">
      <c r="A610" s="11">
        <v>599</v>
      </c>
      <c r="B610" s="11" t="s">
        <v>4138</v>
      </c>
      <c r="C610" s="288" t="s">
        <v>4139</v>
      </c>
      <c r="D610" s="289">
        <v>0.70399999999999996</v>
      </c>
      <c r="E610" s="290">
        <v>0.30080000000000001</v>
      </c>
      <c r="F610" s="263">
        <v>1</v>
      </c>
      <c r="G610" s="263"/>
    </row>
    <row r="611" spans="1:8" ht="45" x14ac:dyDescent="0.25">
      <c r="A611" s="11">
        <v>600</v>
      </c>
      <c r="B611" s="11" t="s">
        <v>4140</v>
      </c>
      <c r="C611" s="288" t="s">
        <v>4141</v>
      </c>
      <c r="D611" s="289">
        <v>0.74099999999999999</v>
      </c>
      <c r="E611" s="290">
        <v>0.28589999999999999</v>
      </c>
      <c r="F611" s="263">
        <v>1</v>
      </c>
      <c r="G611" s="263"/>
    </row>
    <row r="612" spans="1:8" ht="45" x14ac:dyDescent="0.25">
      <c r="A612" s="11">
        <v>601</v>
      </c>
      <c r="B612" s="11" t="s">
        <v>4142</v>
      </c>
      <c r="C612" s="288" t="s">
        <v>4143</v>
      </c>
      <c r="D612" s="289">
        <v>0.67300000000000004</v>
      </c>
      <c r="E612" s="290">
        <v>0.31430000000000002</v>
      </c>
      <c r="F612" s="263">
        <v>1</v>
      </c>
      <c r="G612" s="263"/>
    </row>
    <row r="613" spans="1:8" ht="45" x14ac:dyDescent="0.25">
      <c r="A613" s="11">
        <v>602</v>
      </c>
      <c r="B613" s="11" t="s">
        <v>4144</v>
      </c>
      <c r="C613" s="288" t="s">
        <v>4145</v>
      </c>
      <c r="D613" s="289">
        <v>0.96599999999999997</v>
      </c>
      <c r="E613" s="290">
        <v>0.22059999999999999</v>
      </c>
      <c r="F613" s="263">
        <v>1</v>
      </c>
      <c r="G613" s="263"/>
    </row>
    <row r="614" spans="1:8" ht="45" x14ac:dyDescent="0.25">
      <c r="A614" s="11">
        <v>603</v>
      </c>
      <c r="B614" s="11" t="s">
        <v>4146</v>
      </c>
      <c r="C614" s="288" t="s">
        <v>4147</v>
      </c>
      <c r="D614" s="289">
        <v>0.629</v>
      </c>
      <c r="E614" s="290">
        <v>0.33589999999999998</v>
      </c>
      <c r="F614" s="263">
        <v>1</v>
      </c>
      <c r="G614" s="263"/>
    </row>
    <row r="615" spans="1:8" ht="30" x14ac:dyDescent="0.25">
      <c r="A615" s="11">
        <v>604</v>
      </c>
      <c r="B615" s="11" t="s">
        <v>4148</v>
      </c>
      <c r="C615" s="288" t="s">
        <v>4149</v>
      </c>
      <c r="D615" s="289">
        <v>0.85</v>
      </c>
      <c r="E615" s="290">
        <v>0.27979999999999999</v>
      </c>
      <c r="F615" s="263">
        <v>1</v>
      </c>
      <c r="G615" s="263"/>
      <c r="H615" s="254" t="s">
        <v>2959</v>
      </c>
    </row>
    <row r="616" spans="1:8" ht="45" x14ac:dyDescent="0.25">
      <c r="A616" s="11">
        <v>605</v>
      </c>
      <c r="B616" s="11" t="s">
        <v>4150</v>
      </c>
      <c r="C616" s="288" t="s">
        <v>4151</v>
      </c>
      <c r="D616" s="289">
        <v>0.75700000000000001</v>
      </c>
      <c r="E616" s="290">
        <v>0.28029999999999999</v>
      </c>
      <c r="F616" s="263">
        <v>1</v>
      </c>
      <c r="G616" s="263"/>
    </row>
    <row r="617" spans="1:8" ht="45" x14ac:dyDescent="0.25">
      <c r="A617" s="11">
        <v>606</v>
      </c>
      <c r="B617" s="11" t="s">
        <v>4152</v>
      </c>
      <c r="C617" s="288" t="s">
        <v>4153</v>
      </c>
      <c r="D617" s="289">
        <v>0.79400000000000004</v>
      </c>
      <c r="E617" s="290">
        <v>0.26750000000000002</v>
      </c>
      <c r="F617" s="263">
        <v>1</v>
      </c>
      <c r="G617" s="263"/>
    </row>
    <row r="618" spans="1:8" ht="45" x14ac:dyDescent="0.25">
      <c r="A618" s="11">
        <v>607</v>
      </c>
      <c r="B618" s="11" t="s">
        <v>4154</v>
      </c>
      <c r="C618" s="288" t="s">
        <v>4155</v>
      </c>
      <c r="D618" s="289">
        <v>0.93100000000000005</v>
      </c>
      <c r="E618" s="290">
        <v>0.2288</v>
      </c>
      <c r="F618" s="263">
        <v>1</v>
      </c>
      <c r="G618" s="263"/>
    </row>
    <row r="619" spans="1:8" ht="45" x14ac:dyDescent="0.25">
      <c r="A619" s="11">
        <v>608</v>
      </c>
      <c r="B619" s="11" t="s">
        <v>4156</v>
      </c>
      <c r="C619" s="288" t="s">
        <v>4157</v>
      </c>
      <c r="D619" s="289">
        <v>0.89800000000000002</v>
      </c>
      <c r="E619" s="290">
        <v>0.2369</v>
      </c>
      <c r="F619" s="263">
        <v>1</v>
      </c>
      <c r="G619" s="263"/>
    </row>
    <row r="620" spans="1:8" ht="30" x14ac:dyDescent="0.25">
      <c r="A620" s="11">
        <v>609</v>
      </c>
      <c r="B620" s="11" t="s">
        <v>4158</v>
      </c>
      <c r="C620" s="288" t="s">
        <v>4159</v>
      </c>
      <c r="D620" s="289">
        <v>1.04</v>
      </c>
      <c r="E620" s="290">
        <v>0.22820000000000001</v>
      </c>
      <c r="F620" s="263">
        <v>1</v>
      </c>
      <c r="G620" s="263"/>
      <c r="H620" s="254" t="s">
        <v>2959</v>
      </c>
    </row>
    <row r="621" spans="1:8" ht="45" x14ac:dyDescent="0.25">
      <c r="A621" s="11">
        <v>610</v>
      </c>
      <c r="B621" s="11" t="s">
        <v>4160</v>
      </c>
      <c r="C621" s="288" t="s">
        <v>4161</v>
      </c>
      <c r="D621" s="289">
        <v>0.98399999999999999</v>
      </c>
      <c r="E621" s="290">
        <v>0.2165</v>
      </c>
      <c r="F621" s="263">
        <v>1</v>
      </c>
      <c r="G621" s="263"/>
    </row>
    <row r="622" spans="1:8" ht="45" x14ac:dyDescent="0.25">
      <c r="A622" s="11">
        <v>611</v>
      </c>
      <c r="B622" s="11" t="s">
        <v>4162</v>
      </c>
      <c r="C622" s="288" t="s">
        <v>4163</v>
      </c>
      <c r="D622" s="289">
        <v>0.95599999999999996</v>
      </c>
      <c r="E622" s="290">
        <v>0.22289999999999999</v>
      </c>
      <c r="F622" s="263">
        <v>1</v>
      </c>
      <c r="G622" s="263"/>
    </row>
    <row r="623" spans="1:8" ht="45" x14ac:dyDescent="0.25">
      <c r="A623" s="11">
        <v>612</v>
      </c>
      <c r="B623" s="11" t="s">
        <v>4164</v>
      </c>
      <c r="C623" s="288" t="s">
        <v>4165</v>
      </c>
      <c r="D623" s="289">
        <v>0.95799999999999996</v>
      </c>
      <c r="E623" s="290">
        <v>0.2223</v>
      </c>
      <c r="F623" s="263">
        <v>1</v>
      </c>
      <c r="G623" s="263"/>
    </row>
    <row r="624" spans="1:8" ht="45" x14ac:dyDescent="0.25">
      <c r="A624" s="11">
        <v>613</v>
      </c>
      <c r="B624" s="11" t="s">
        <v>4166</v>
      </c>
      <c r="C624" s="288" t="s">
        <v>4167</v>
      </c>
      <c r="D624" s="289">
        <v>1.012</v>
      </c>
      <c r="E624" s="290">
        <v>0.21060000000000001</v>
      </c>
      <c r="F624" s="263">
        <v>1</v>
      </c>
      <c r="G624" s="263"/>
    </row>
    <row r="625" spans="1:8" ht="45" x14ac:dyDescent="0.25">
      <c r="A625" s="11">
        <v>614</v>
      </c>
      <c r="B625" s="11" t="s">
        <v>4168</v>
      </c>
      <c r="C625" s="288" t="s">
        <v>4169</v>
      </c>
      <c r="D625" s="289">
        <v>1.0449999999999999</v>
      </c>
      <c r="E625" s="290">
        <v>0.2041</v>
      </c>
      <c r="F625" s="263">
        <v>1</v>
      </c>
      <c r="G625" s="263"/>
    </row>
    <row r="626" spans="1:8" ht="45" x14ac:dyDescent="0.25">
      <c r="A626" s="11">
        <v>615</v>
      </c>
      <c r="B626" s="11" t="s">
        <v>4170</v>
      </c>
      <c r="C626" s="288" t="s">
        <v>4171</v>
      </c>
      <c r="D626" s="289">
        <v>1.5309999999999999</v>
      </c>
      <c r="E626" s="290">
        <v>0.70379999999999998</v>
      </c>
      <c r="F626" s="263">
        <v>1</v>
      </c>
      <c r="G626" s="263"/>
    </row>
    <row r="627" spans="1:8" ht="45" x14ac:dyDescent="0.25">
      <c r="A627" s="11">
        <v>616</v>
      </c>
      <c r="B627" s="11" t="s">
        <v>4172</v>
      </c>
      <c r="C627" s="288" t="s">
        <v>4173</v>
      </c>
      <c r="D627" s="289">
        <v>1.028</v>
      </c>
      <c r="E627" s="290">
        <v>0.20749999999999999</v>
      </c>
      <c r="F627" s="263">
        <v>1</v>
      </c>
      <c r="G627" s="263"/>
    </row>
    <row r="628" spans="1:8" ht="45" x14ac:dyDescent="0.25">
      <c r="A628" s="11">
        <v>617</v>
      </c>
      <c r="B628" s="11" t="s">
        <v>4174</v>
      </c>
      <c r="C628" s="288" t="s">
        <v>4175</v>
      </c>
      <c r="D628" s="289">
        <v>1.6240000000000001</v>
      </c>
      <c r="E628" s="290">
        <v>0.1321</v>
      </c>
      <c r="F628" s="263">
        <v>1</v>
      </c>
      <c r="G628" s="263"/>
    </row>
    <row r="629" spans="1:8" ht="30" x14ac:dyDescent="0.25">
      <c r="A629" s="11">
        <v>618</v>
      </c>
      <c r="B629" s="11" t="s">
        <v>4176</v>
      </c>
      <c r="C629" s="288" t="s">
        <v>4177</v>
      </c>
      <c r="D629" s="289">
        <v>1.25</v>
      </c>
      <c r="E629" s="290">
        <v>0.19010000000000002</v>
      </c>
      <c r="F629" s="263">
        <v>1</v>
      </c>
      <c r="G629" s="263"/>
      <c r="H629" s="254" t="s">
        <v>2959</v>
      </c>
    </row>
    <row r="630" spans="1:8" ht="45" x14ac:dyDescent="0.25">
      <c r="A630" s="11">
        <v>619</v>
      </c>
      <c r="B630" s="11" t="s">
        <v>4178</v>
      </c>
      <c r="C630" s="288" t="s">
        <v>4179</v>
      </c>
      <c r="D630" s="289">
        <v>1.141</v>
      </c>
      <c r="E630" s="290">
        <v>0.18709999999999999</v>
      </c>
      <c r="F630" s="263">
        <v>1</v>
      </c>
      <c r="G630" s="263"/>
    </row>
    <row r="631" spans="1:8" ht="45" x14ac:dyDescent="0.25">
      <c r="A631" s="11">
        <v>620</v>
      </c>
      <c r="B631" s="11" t="s">
        <v>4180</v>
      </c>
      <c r="C631" s="288" t="s">
        <v>4181</v>
      </c>
      <c r="D631" s="289">
        <v>1.208</v>
      </c>
      <c r="E631" s="290">
        <v>0.17699999999999999</v>
      </c>
      <c r="F631" s="263">
        <v>1</v>
      </c>
      <c r="G631" s="263"/>
    </row>
    <row r="632" spans="1:8" ht="45" x14ac:dyDescent="0.25">
      <c r="A632" s="11">
        <v>621</v>
      </c>
      <c r="B632" s="11" t="s">
        <v>4182</v>
      </c>
      <c r="C632" s="288" t="s">
        <v>4183</v>
      </c>
      <c r="D632" s="289">
        <v>1.5309999999999999</v>
      </c>
      <c r="E632" s="290">
        <v>0.70379999999999998</v>
      </c>
      <c r="F632" s="263">
        <v>1</v>
      </c>
      <c r="G632" s="263"/>
    </row>
    <row r="633" spans="1:8" ht="45" x14ac:dyDescent="0.25">
      <c r="A633" s="11">
        <v>622</v>
      </c>
      <c r="B633" s="11" t="s">
        <v>4184</v>
      </c>
      <c r="C633" s="288" t="s">
        <v>4185</v>
      </c>
      <c r="D633" s="289">
        <v>1.429</v>
      </c>
      <c r="E633" s="290">
        <v>0.14990000000000001</v>
      </c>
      <c r="F633" s="263">
        <v>1</v>
      </c>
      <c r="G633" s="263"/>
    </row>
    <row r="634" spans="1:8" ht="45" x14ac:dyDescent="0.25">
      <c r="A634" s="11">
        <v>623</v>
      </c>
      <c r="B634" s="11" t="s">
        <v>4186</v>
      </c>
      <c r="C634" s="288" t="s">
        <v>4187</v>
      </c>
      <c r="D634" s="289">
        <v>1.7310000000000001</v>
      </c>
      <c r="E634" s="290">
        <v>0.124</v>
      </c>
      <c r="F634" s="263">
        <v>1</v>
      </c>
      <c r="G634" s="263"/>
    </row>
    <row r="635" spans="1:8" ht="45" x14ac:dyDescent="0.25">
      <c r="A635" s="11">
        <v>624</v>
      </c>
      <c r="B635" s="11" t="s">
        <v>4188</v>
      </c>
      <c r="C635" s="288" t="s">
        <v>4189</v>
      </c>
      <c r="D635" s="289">
        <v>1.1459999999999999</v>
      </c>
      <c r="E635" s="290">
        <v>0.18640000000000001</v>
      </c>
      <c r="F635" s="263">
        <v>1</v>
      </c>
      <c r="G635" s="263"/>
    </row>
    <row r="636" spans="1:8" ht="45" x14ac:dyDescent="0.25">
      <c r="A636" s="11">
        <v>625</v>
      </c>
      <c r="B636" s="11" t="s">
        <v>4190</v>
      </c>
      <c r="C636" s="288" t="s">
        <v>4191</v>
      </c>
      <c r="D636" s="289">
        <v>1.7529999999999999</v>
      </c>
      <c r="E636" s="290">
        <v>0.1225</v>
      </c>
      <c r="F636" s="263">
        <v>1</v>
      </c>
      <c r="G636" s="263"/>
    </row>
    <row r="637" spans="1:8" ht="45" x14ac:dyDescent="0.25">
      <c r="A637" s="11">
        <v>626</v>
      </c>
      <c r="B637" s="11" t="s">
        <v>4192</v>
      </c>
      <c r="C637" s="288" t="s">
        <v>4193</v>
      </c>
      <c r="D637" s="289">
        <v>1.149</v>
      </c>
      <c r="E637" s="290">
        <v>0.18590000000000001</v>
      </c>
      <c r="F637" s="263">
        <v>1</v>
      </c>
      <c r="G637" s="263"/>
    </row>
    <row r="638" spans="1:8" ht="45" x14ac:dyDescent="0.25">
      <c r="A638" s="11">
        <v>627</v>
      </c>
      <c r="B638" s="11" t="s">
        <v>4194</v>
      </c>
      <c r="C638" s="288" t="s">
        <v>4195</v>
      </c>
      <c r="D638" s="289">
        <v>1.0569999999999999</v>
      </c>
      <c r="E638" s="290">
        <v>0.2019</v>
      </c>
      <c r="F638" s="263">
        <v>1</v>
      </c>
      <c r="G638" s="263"/>
    </row>
    <row r="639" spans="1:8" ht="30" x14ac:dyDescent="0.25">
      <c r="A639" s="11">
        <v>628</v>
      </c>
      <c r="B639" s="11" t="s">
        <v>4196</v>
      </c>
      <c r="C639" s="288" t="s">
        <v>4197</v>
      </c>
      <c r="D639" s="289">
        <v>1.36</v>
      </c>
      <c r="E639" s="290">
        <v>0.17480000000000001</v>
      </c>
      <c r="F639" s="263">
        <v>1</v>
      </c>
      <c r="G639" s="263"/>
      <c r="H639" s="254" t="s">
        <v>2959</v>
      </c>
    </row>
    <row r="640" spans="1:8" ht="45" x14ac:dyDescent="0.25">
      <c r="A640" s="11">
        <v>629</v>
      </c>
      <c r="B640" s="11" t="s">
        <v>4198</v>
      </c>
      <c r="C640" s="288" t="s">
        <v>4199</v>
      </c>
      <c r="D640" s="289">
        <v>1.5309999999999999</v>
      </c>
      <c r="E640" s="290">
        <v>0.70379999999999998</v>
      </c>
      <c r="F640" s="263">
        <v>1</v>
      </c>
      <c r="G640" s="263"/>
    </row>
    <row r="641" spans="1:8" ht="45" x14ac:dyDescent="0.25">
      <c r="A641" s="11">
        <v>630</v>
      </c>
      <c r="B641" s="11" t="s">
        <v>4200</v>
      </c>
      <c r="C641" s="288" t="s">
        <v>4201</v>
      </c>
      <c r="D641" s="289">
        <v>1.2829999999999999</v>
      </c>
      <c r="E641" s="290">
        <v>0.1668</v>
      </c>
      <c r="F641" s="263">
        <v>1</v>
      </c>
      <c r="G641" s="263"/>
    </row>
    <row r="642" spans="1:8" ht="45" x14ac:dyDescent="0.25">
      <c r="A642" s="11">
        <v>631</v>
      </c>
      <c r="B642" s="11" t="s">
        <v>4202</v>
      </c>
      <c r="C642" s="288" t="s">
        <v>4203</v>
      </c>
      <c r="D642" s="289">
        <v>1.3129999999999999</v>
      </c>
      <c r="E642" s="290">
        <v>0.16300000000000001</v>
      </c>
      <c r="F642" s="263">
        <v>1</v>
      </c>
      <c r="G642" s="263"/>
    </row>
    <row r="643" spans="1:8" ht="45" x14ac:dyDescent="0.25">
      <c r="A643" s="11">
        <v>632</v>
      </c>
      <c r="B643" s="11" t="s">
        <v>4204</v>
      </c>
      <c r="C643" s="288" t="s">
        <v>4205</v>
      </c>
      <c r="D643" s="289">
        <v>1.387</v>
      </c>
      <c r="E643" s="290">
        <v>0.15440000000000001</v>
      </c>
      <c r="F643" s="263">
        <v>1</v>
      </c>
      <c r="G643" s="263"/>
    </row>
    <row r="644" spans="1:8" ht="45" x14ac:dyDescent="0.25">
      <c r="A644" s="11">
        <v>633</v>
      </c>
      <c r="B644" s="11" t="s">
        <v>4206</v>
      </c>
      <c r="C644" s="288" t="s">
        <v>4207</v>
      </c>
      <c r="D644" s="289">
        <v>3.8130000000000002</v>
      </c>
      <c r="E644" s="290">
        <v>5.6599999999999998E-2</v>
      </c>
      <c r="F644" s="263">
        <v>1</v>
      </c>
      <c r="G644" s="263"/>
    </row>
    <row r="645" spans="1:8" ht="30" x14ac:dyDescent="0.25">
      <c r="A645" s="11">
        <v>634</v>
      </c>
      <c r="B645" s="11" t="s">
        <v>4208</v>
      </c>
      <c r="C645" s="288" t="s">
        <v>4209</v>
      </c>
      <c r="D645" s="289">
        <v>1.43</v>
      </c>
      <c r="E645" s="290">
        <v>0.16699999999999998</v>
      </c>
      <c r="F645" s="263">
        <v>1</v>
      </c>
      <c r="G645" s="263"/>
      <c r="H645" s="254" t="s">
        <v>2959</v>
      </c>
    </row>
    <row r="646" spans="1:8" ht="45" x14ac:dyDescent="0.25">
      <c r="A646" s="11">
        <v>635</v>
      </c>
      <c r="B646" s="11" t="s">
        <v>4210</v>
      </c>
      <c r="C646" s="288" t="s">
        <v>4211</v>
      </c>
      <c r="D646" s="289">
        <v>1.337</v>
      </c>
      <c r="E646" s="290">
        <v>0.16009999999999999</v>
      </c>
      <c r="F646" s="263">
        <v>1</v>
      </c>
      <c r="G646" s="263"/>
    </row>
    <row r="647" spans="1:8" ht="45" x14ac:dyDescent="0.25">
      <c r="A647" s="11">
        <v>636</v>
      </c>
      <c r="B647" s="11" t="s">
        <v>4212</v>
      </c>
      <c r="C647" s="288" t="s">
        <v>4213</v>
      </c>
      <c r="D647" s="289">
        <v>1.39</v>
      </c>
      <c r="E647" s="290">
        <v>0.15409999999999999</v>
      </c>
      <c r="F647" s="263">
        <v>1</v>
      </c>
      <c r="G647" s="263"/>
    </row>
    <row r="648" spans="1:8" ht="45" x14ac:dyDescent="0.25">
      <c r="A648" s="11">
        <v>637</v>
      </c>
      <c r="B648" s="11" t="s">
        <v>4214</v>
      </c>
      <c r="C648" s="288" t="s">
        <v>4215</v>
      </c>
      <c r="D648" s="289">
        <v>1.5309999999999999</v>
      </c>
      <c r="E648" s="290">
        <v>0.70379999999999998</v>
      </c>
      <c r="F648" s="263">
        <v>1</v>
      </c>
      <c r="G648" s="263"/>
    </row>
    <row r="649" spans="1:8" ht="45" x14ac:dyDescent="0.25">
      <c r="A649" s="11">
        <v>638</v>
      </c>
      <c r="B649" s="11" t="s">
        <v>4216</v>
      </c>
      <c r="C649" s="288" t="s">
        <v>4217</v>
      </c>
      <c r="D649" s="289">
        <v>2.0089999999999999</v>
      </c>
      <c r="E649" s="290">
        <v>0.54290000000000005</v>
      </c>
      <c r="F649" s="263">
        <v>1</v>
      </c>
      <c r="G649" s="263"/>
    </row>
    <row r="650" spans="1:8" ht="45" x14ac:dyDescent="0.25">
      <c r="A650" s="11">
        <v>639</v>
      </c>
      <c r="B650" s="11" t="s">
        <v>4218</v>
      </c>
      <c r="C650" s="288" t="s">
        <v>4219</v>
      </c>
      <c r="D650" s="289">
        <v>1.345</v>
      </c>
      <c r="E650" s="290">
        <v>0.15909999999999999</v>
      </c>
      <c r="F650" s="263">
        <v>1</v>
      </c>
      <c r="G650" s="263"/>
    </row>
    <row r="651" spans="1:8" ht="30" x14ac:dyDescent="0.25">
      <c r="A651" s="11">
        <v>640</v>
      </c>
      <c r="B651" s="11" t="s">
        <v>4220</v>
      </c>
      <c r="C651" s="288" t="s">
        <v>4221</v>
      </c>
      <c r="D651" s="289">
        <v>1.53</v>
      </c>
      <c r="E651" s="290">
        <v>0.1555</v>
      </c>
      <c r="F651" s="263">
        <v>1</v>
      </c>
      <c r="G651" s="263"/>
      <c r="H651" s="254" t="s">
        <v>2959</v>
      </c>
    </row>
    <row r="652" spans="1:8" ht="45" x14ac:dyDescent="0.25">
      <c r="A652" s="11">
        <v>641</v>
      </c>
      <c r="B652" s="11" t="s">
        <v>4222</v>
      </c>
      <c r="C652" s="288" t="s">
        <v>4223</v>
      </c>
      <c r="D652" s="289">
        <v>1.456</v>
      </c>
      <c r="E652" s="290">
        <v>0.14710000000000001</v>
      </c>
      <c r="F652" s="263">
        <v>1</v>
      </c>
      <c r="G652" s="263"/>
    </row>
    <row r="653" spans="1:8" ht="45" x14ac:dyDescent="0.25">
      <c r="A653" s="11">
        <v>642</v>
      </c>
      <c r="B653" s="11" t="s">
        <v>4224</v>
      </c>
      <c r="C653" s="288" t="s">
        <v>4225</v>
      </c>
      <c r="D653" s="289">
        <v>1.46</v>
      </c>
      <c r="E653" s="290">
        <v>0.14680000000000001</v>
      </c>
      <c r="F653" s="263">
        <v>1</v>
      </c>
      <c r="G653" s="263"/>
    </row>
    <row r="654" spans="1:8" ht="45" x14ac:dyDescent="0.25">
      <c r="A654" s="11">
        <v>643</v>
      </c>
      <c r="B654" s="11" t="s">
        <v>4226</v>
      </c>
      <c r="C654" s="288" t="s">
        <v>4227</v>
      </c>
      <c r="D654" s="289">
        <v>1.5980000000000001</v>
      </c>
      <c r="E654" s="290">
        <v>0.13420000000000001</v>
      </c>
      <c r="F654" s="263">
        <v>1</v>
      </c>
      <c r="G654" s="263"/>
    </row>
    <row r="655" spans="1:8" ht="45" x14ac:dyDescent="0.25">
      <c r="A655" s="11">
        <v>644</v>
      </c>
      <c r="B655" s="11" t="s">
        <v>4228</v>
      </c>
      <c r="C655" s="288" t="s">
        <v>4229</v>
      </c>
      <c r="D655" s="289">
        <v>1.554</v>
      </c>
      <c r="E655" s="290">
        <v>0.13800000000000001</v>
      </c>
      <c r="F655" s="263">
        <v>1</v>
      </c>
      <c r="G655" s="263"/>
    </row>
    <row r="656" spans="1:8" ht="45" x14ac:dyDescent="0.25">
      <c r="A656" s="11">
        <v>645</v>
      </c>
      <c r="B656" s="11" t="s">
        <v>4230</v>
      </c>
      <c r="C656" s="288" t="s">
        <v>4231</v>
      </c>
      <c r="D656" s="289">
        <v>1.661</v>
      </c>
      <c r="E656" s="290">
        <v>0.12920000000000001</v>
      </c>
      <c r="F656" s="263">
        <v>1</v>
      </c>
      <c r="G656" s="263"/>
    </row>
    <row r="657" spans="1:8" ht="45" x14ac:dyDescent="0.25">
      <c r="A657" s="11">
        <v>646</v>
      </c>
      <c r="B657" s="11" t="s">
        <v>4232</v>
      </c>
      <c r="C657" s="288" t="s">
        <v>4233</v>
      </c>
      <c r="D657" s="289">
        <v>2.0089999999999999</v>
      </c>
      <c r="E657" s="290">
        <v>0.54290000000000005</v>
      </c>
      <c r="F657" s="263">
        <v>1</v>
      </c>
      <c r="G657" s="263"/>
    </row>
    <row r="658" spans="1:8" ht="45" x14ac:dyDescent="0.25">
      <c r="A658" s="11">
        <v>647</v>
      </c>
      <c r="B658" s="11" t="s">
        <v>4234</v>
      </c>
      <c r="C658" s="288" t="s">
        <v>4235</v>
      </c>
      <c r="D658" s="289">
        <v>1.2949999999999999</v>
      </c>
      <c r="E658" s="290">
        <v>0.1653</v>
      </c>
      <c r="F658" s="263">
        <v>1</v>
      </c>
      <c r="G658" s="263"/>
    </row>
    <row r="659" spans="1:8" ht="30" x14ac:dyDescent="0.25">
      <c r="A659" s="11">
        <v>648</v>
      </c>
      <c r="B659" s="11" t="s">
        <v>4236</v>
      </c>
      <c r="C659" s="288" t="s">
        <v>4237</v>
      </c>
      <c r="D659" s="289">
        <v>1.88</v>
      </c>
      <c r="E659" s="290">
        <v>0.12670000000000001</v>
      </c>
      <c r="F659" s="263">
        <v>1</v>
      </c>
      <c r="G659" s="263"/>
      <c r="H659" s="254" t="s">
        <v>2959</v>
      </c>
    </row>
    <row r="660" spans="1:8" ht="45" x14ac:dyDescent="0.25">
      <c r="A660" s="11">
        <v>649</v>
      </c>
      <c r="B660" s="11" t="s">
        <v>4238</v>
      </c>
      <c r="C660" s="288" t="s">
        <v>4239</v>
      </c>
      <c r="D660" s="289">
        <v>2.0089999999999999</v>
      </c>
      <c r="E660" s="290">
        <v>0.54290000000000005</v>
      </c>
      <c r="F660" s="263">
        <v>1</v>
      </c>
      <c r="G660" s="263"/>
    </row>
    <row r="661" spans="1:8" ht="45" x14ac:dyDescent="0.25">
      <c r="A661" s="11">
        <v>650</v>
      </c>
      <c r="B661" s="11" t="s">
        <v>4240</v>
      </c>
      <c r="C661" s="288" t="s">
        <v>4241</v>
      </c>
      <c r="D661" s="289">
        <v>1.6120000000000001</v>
      </c>
      <c r="E661" s="290">
        <v>0.1331</v>
      </c>
      <c r="F661" s="263">
        <v>1</v>
      </c>
      <c r="G661" s="263"/>
    </row>
    <row r="662" spans="1:8" ht="45" x14ac:dyDescent="0.25">
      <c r="A662" s="11">
        <v>651</v>
      </c>
      <c r="B662" s="11" t="s">
        <v>4242</v>
      </c>
      <c r="C662" s="288" t="s">
        <v>4243</v>
      </c>
      <c r="D662" s="289">
        <v>1.712</v>
      </c>
      <c r="E662" s="290">
        <v>0.12540000000000001</v>
      </c>
      <c r="F662" s="263">
        <v>1</v>
      </c>
      <c r="G662" s="263"/>
    </row>
    <row r="663" spans="1:8" ht="45" x14ac:dyDescent="0.25">
      <c r="A663" s="11">
        <v>652</v>
      </c>
      <c r="B663" s="11" t="s">
        <v>4244</v>
      </c>
      <c r="C663" s="288" t="s">
        <v>4245</v>
      </c>
      <c r="D663" s="289">
        <v>1.7430000000000001</v>
      </c>
      <c r="E663" s="290">
        <v>0.1232</v>
      </c>
      <c r="F663" s="263">
        <v>1</v>
      </c>
      <c r="G663" s="263"/>
    </row>
    <row r="664" spans="1:8" ht="45" x14ac:dyDescent="0.25">
      <c r="A664" s="11">
        <v>653</v>
      </c>
      <c r="B664" s="11" t="s">
        <v>4246</v>
      </c>
      <c r="C664" s="288" t="s">
        <v>4247</v>
      </c>
      <c r="D664" s="289">
        <v>1.7529999999999999</v>
      </c>
      <c r="E664" s="290">
        <v>0.1225</v>
      </c>
      <c r="F664" s="263">
        <v>1</v>
      </c>
      <c r="G664" s="263"/>
    </row>
    <row r="665" spans="1:8" ht="45" x14ac:dyDescent="0.25">
      <c r="A665" s="11">
        <v>654</v>
      </c>
      <c r="B665" s="11" t="s">
        <v>4248</v>
      </c>
      <c r="C665" s="288" t="s">
        <v>4249</v>
      </c>
      <c r="D665" s="289">
        <v>2.488</v>
      </c>
      <c r="E665" s="290">
        <v>0.44190000000000002</v>
      </c>
      <c r="F665" s="263">
        <v>1</v>
      </c>
      <c r="G665" s="263"/>
    </row>
    <row r="666" spans="1:8" ht="45" x14ac:dyDescent="0.25">
      <c r="A666" s="11">
        <v>655</v>
      </c>
      <c r="B666" s="11" t="s">
        <v>4250</v>
      </c>
      <c r="C666" s="288" t="s">
        <v>4251</v>
      </c>
      <c r="D666" s="289">
        <v>1.7789999999999999</v>
      </c>
      <c r="E666" s="290">
        <v>0.1207</v>
      </c>
      <c r="F666" s="263">
        <v>1</v>
      </c>
      <c r="G666" s="263"/>
    </row>
    <row r="667" spans="1:8" ht="45" x14ac:dyDescent="0.25">
      <c r="A667" s="11">
        <v>656</v>
      </c>
      <c r="B667" s="11" t="s">
        <v>4252</v>
      </c>
      <c r="C667" s="288" t="s">
        <v>4253</v>
      </c>
      <c r="D667" s="289">
        <v>1.8240000000000001</v>
      </c>
      <c r="E667" s="290">
        <v>0.1177</v>
      </c>
      <c r="F667" s="263">
        <v>1</v>
      </c>
      <c r="G667" s="263"/>
    </row>
    <row r="668" spans="1:8" ht="45" x14ac:dyDescent="0.25">
      <c r="A668" s="11">
        <v>657</v>
      </c>
      <c r="B668" s="11" t="s">
        <v>4254</v>
      </c>
      <c r="C668" s="288" t="s">
        <v>4255</v>
      </c>
      <c r="D668" s="289">
        <v>1.9630000000000001</v>
      </c>
      <c r="E668" s="290">
        <v>0.1095</v>
      </c>
      <c r="F668" s="263">
        <v>1</v>
      </c>
      <c r="G668" s="263"/>
    </row>
    <row r="669" spans="1:8" ht="45" x14ac:dyDescent="0.25">
      <c r="A669" s="11">
        <v>658</v>
      </c>
      <c r="B669" s="11" t="s">
        <v>4256</v>
      </c>
      <c r="C669" s="288" t="s">
        <v>4257</v>
      </c>
      <c r="D669" s="289">
        <v>1.8560000000000001</v>
      </c>
      <c r="E669" s="290">
        <v>0.1158</v>
      </c>
      <c r="F669" s="263">
        <v>1</v>
      </c>
      <c r="G669" s="263"/>
    </row>
    <row r="670" spans="1:8" ht="45" x14ac:dyDescent="0.25">
      <c r="A670" s="11">
        <v>659</v>
      </c>
      <c r="B670" s="11" t="s">
        <v>4258</v>
      </c>
      <c r="C670" s="288" t="s">
        <v>4259</v>
      </c>
      <c r="D670" s="289">
        <v>1.9179999999999999</v>
      </c>
      <c r="E670" s="290">
        <v>0.112</v>
      </c>
      <c r="F670" s="263">
        <v>1</v>
      </c>
      <c r="G670" s="263"/>
    </row>
    <row r="671" spans="1:8" ht="45" x14ac:dyDescent="0.25">
      <c r="A671" s="11">
        <v>660</v>
      </c>
      <c r="B671" s="11" t="s">
        <v>4260</v>
      </c>
      <c r="C671" s="288" t="s">
        <v>4261</v>
      </c>
      <c r="D671" s="289">
        <v>1.5129999999999999</v>
      </c>
      <c r="E671" s="290">
        <v>0.1416</v>
      </c>
      <c r="F671" s="263">
        <v>1</v>
      </c>
      <c r="G671" s="263"/>
    </row>
    <row r="672" spans="1:8" ht="45" x14ac:dyDescent="0.25">
      <c r="A672" s="11">
        <v>661</v>
      </c>
      <c r="B672" s="11" t="s">
        <v>4262</v>
      </c>
      <c r="C672" s="288" t="s">
        <v>4263</v>
      </c>
      <c r="D672" s="289">
        <v>1.946</v>
      </c>
      <c r="E672" s="290">
        <v>0.1104</v>
      </c>
      <c r="F672" s="263">
        <v>1</v>
      </c>
      <c r="G672" s="263"/>
    </row>
    <row r="673" spans="1:8" ht="45" x14ac:dyDescent="0.25">
      <c r="A673" s="11">
        <v>662</v>
      </c>
      <c r="B673" s="11" t="s">
        <v>4264</v>
      </c>
      <c r="C673" s="288" t="s">
        <v>4265</v>
      </c>
      <c r="D673" s="289">
        <v>2.488</v>
      </c>
      <c r="E673" s="290">
        <v>0.44190000000000002</v>
      </c>
      <c r="F673" s="263">
        <v>1</v>
      </c>
      <c r="G673" s="263"/>
    </row>
    <row r="674" spans="1:8" ht="30" x14ac:dyDescent="0.25">
      <c r="A674" s="11">
        <v>663</v>
      </c>
      <c r="B674" s="11" t="s">
        <v>4266</v>
      </c>
      <c r="C674" s="288" t="s">
        <v>4267</v>
      </c>
      <c r="D674" s="289">
        <v>2.27</v>
      </c>
      <c r="E674" s="290">
        <v>0.10460000000000001</v>
      </c>
      <c r="F674" s="263">
        <v>1</v>
      </c>
      <c r="G674" s="263"/>
      <c r="H674" s="254" t="s">
        <v>2959</v>
      </c>
    </row>
    <row r="675" spans="1:8" ht="45" x14ac:dyDescent="0.25">
      <c r="A675" s="11">
        <v>664</v>
      </c>
      <c r="B675" s="11" t="s">
        <v>4268</v>
      </c>
      <c r="C675" s="288" t="s">
        <v>4269</v>
      </c>
      <c r="D675" s="289">
        <v>2.0830000000000002</v>
      </c>
      <c r="E675" s="290">
        <v>0.1032</v>
      </c>
      <c r="F675" s="263">
        <v>1</v>
      </c>
      <c r="G675" s="263"/>
    </row>
    <row r="676" spans="1:8" ht="45" x14ac:dyDescent="0.25">
      <c r="A676" s="11">
        <v>665</v>
      </c>
      <c r="B676" s="11" t="s">
        <v>4270</v>
      </c>
      <c r="C676" s="288" t="s">
        <v>4271</v>
      </c>
      <c r="D676" s="289">
        <v>2.0950000000000002</v>
      </c>
      <c r="E676" s="290">
        <v>0.1026</v>
      </c>
      <c r="F676" s="263">
        <v>1</v>
      </c>
      <c r="G676" s="263"/>
    </row>
    <row r="677" spans="1:8" ht="45" x14ac:dyDescent="0.25">
      <c r="A677" s="11">
        <v>666</v>
      </c>
      <c r="B677" s="11" t="s">
        <v>4272</v>
      </c>
      <c r="C677" s="288" t="s">
        <v>4273</v>
      </c>
      <c r="D677" s="289">
        <v>2.2149999999999999</v>
      </c>
      <c r="E677" s="290">
        <v>9.7100000000000006E-2</v>
      </c>
      <c r="F677" s="263">
        <v>1</v>
      </c>
      <c r="G677" s="263"/>
    </row>
    <row r="678" spans="1:8" ht="45" x14ac:dyDescent="0.25">
      <c r="A678" s="11">
        <v>667</v>
      </c>
      <c r="B678" s="11" t="s">
        <v>4274</v>
      </c>
      <c r="C678" s="288" t="s">
        <v>4275</v>
      </c>
      <c r="D678" s="289">
        <v>2.488</v>
      </c>
      <c r="E678" s="290">
        <v>0.44190000000000002</v>
      </c>
      <c r="F678" s="263">
        <v>1</v>
      </c>
      <c r="G678" s="263"/>
    </row>
    <row r="679" spans="1:8" ht="45" x14ac:dyDescent="0.25">
      <c r="A679" s="11">
        <v>668</v>
      </c>
      <c r="B679" s="11" t="s">
        <v>4276</v>
      </c>
      <c r="C679" s="288" t="s">
        <v>4277</v>
      </c>
      <c r="D679" s="289">
        <v>2.9660000000000002</v>
      </c>
      <c r="E679" s="290">
        <v>0.37259999999999999</v>
      </c>
      <c r="F679" s="263">
        <v>1</v>
      </c>
      <c r="G679" s="263"/>
    </row>
    <row r="680" spans="1:8" ht="45" x14ac:dyDescent="0.25">
      <c r="A680" s="11">
        <v>669</v>
      </c>
      <c r="B680" s="11" t="s">
        <v>4278</v>
      </c>
      <c r="C680" s="288" t="s">
        <v>4279</v>
      </c>
      <c r="D680" s="289">
        <v>2.6579999999999999</v>
      </c>
      <c r="E680" s="290">
        <v>8.1000000000000003E-2</v>
      </c>
      <c r="F680" s="263">
        <v>1</v>
      </c>
      <c r="G680" s="263"/>
    </row>
    <row r="681" spans="1:8" ht="45" x14ac:dyDescent="0.25">
      <c r="A681" s="11">
        <v>670</v>
      </c>
      <c r="B681" s="11" t="s">
        <v>4280</v>
      </c>
      <c r="C681" s="288" t="s">
        <v>4281</v>
      </c>
      <c r="D681" s="289">
        <v>1.9179999999999999</v>
      </c>
      <c r="E681" s="290">
        <v>0.112</v>
      </c>
      <c r="F681" s="263">
        <v>1</v>
      </c>
      <c r="G681" s="263"/>
    </row>
    <row r="682" spans="1:8" ht="45" x14ac:dyDescent="0.25">
      <c r="A682" s="11">
        <v>671</v>
      </c>
      <c r="B682" s="11" t="s">
        <v>4282</v>
      </c>
      <c r="C682" s="288" t="s">
        <v>4283</v>
      </c>
      <c r="D682" s="289">
        <v>2.109</v>
      </c>
      <c r="E682" s="290">
        <v>0.10199999999999999</v>
      </c>
      <c r="F682" s="263">
        <v>1</v>
      </c>
      <c r="G682" s="263"/>
    </row>
    <row r="683" spans="1:8" ht="45" x14ac:dyDescent="0.25">
      <c r="A683" s="11">
        <v>672</v>
      </c>
      <c r="B683" s="11" t="s">
        <v>4284</v>
      </c>
      <c r="C683" s="288" t="s">
        <v>4285</v>
      </c>
      <c r="D683" s="289">
        <v>1.8420000000000001</v>
      </c>
      <c r="E683" s="290">
        <v>0.1166</v>
      </c>
      <c r="F683" s="263">
        <v>1</v>
      </c>
      <c r="G683" s="263"/>
    </row>
    <row r="684" spans="1:8" ht="30" x14ac:dyDescent="0.25">
      <c r="A684" s="11">
        <v>673</v>
      </c>
      <c r="B684" s="11" t="s">
        <v>4286</v>
      </c>
      <c r="C684" s="288" t="s">
        <v>4287</v>
      </c>
      <c r="D684" s="289">
        <v>2.54</v>
      </c>
      <c r="E684" s="290">
        <v>9.3800000000000008E-2</v>
      </c>
      <c r="F684" s="263">
        <v>1</v>
      </c>
      <c r="G684" s="263"/>
      <c r="H684" s="254" t="s">
        <v>2959</v>
      </c>
    </row>
    <row r="685" spans="1:8" ht="45" x14ac:dyDescent="0.25">
      <c r="A685" s="11">
        <v>674</v>
      </c>
      <c r="B685" s="11" t="s">
        <v>4288</v>
      </c>
      <c r="C685" s="288" t="s">
        <v>4289</v>
      </c>
      <c r="D685" s="289">
        <v>2.3889999999999998</v>
      </c>
      <c r="E685" s="290">
        <v>9.01E-2</v>
      </c>
      <c r="F685" s="263">
        <v>1</v>
      </c>
      <c r="G685" s="263"/>
    </row>
    <row r="686" spans="1:8" ht="45" x14ac:dyDescent="0.25">
      <c r="A686" s="11">
        <v>675</v>
      </c>
      <c r="B686" s="11" t="s">
        <v>4290</v>
      </c>
      <c r="C686" s="288" t="s">
        <v>4291</v>
      </c>
      <c r="D686" s="289">
        <v>2.3660000000000001</v>
      </c>
      <c r="E686" s="290">
        <v>9.0999999999999998E-2</v>
      </c>
      <c r="F686" s="263">
        <v>1</v>
      </c>
      <c r="G686" s="263"/>
    </row>
    <row r="687" spans="1:8" ht="45" x14ac:dyDescent="0.25">
      <c r="A687" s="11">
        <v>676</v>
      </c>
      <c r="B687" s="11" t="s">
        <v>4292</v>
      </c>
      <c r="C687" s="288" t="s">
        <v>4293</v>
      </c>
      <c r="D687" s="289">
        <v>2.488</v>
      </c>
      <c r="E687" s="290">
        <v>0.44190000000000002</v>
      </c>
      <c r="F687" s="263">
        <v>1</v>
      </c>
      <c r="G687" s="263"/>
    </row>
    <row r="688" spans="1:8" ht="45" x14ac:dyDescent="0.25">
      <c r="A688" s="11">
        <v>677</v>
      </c>
      <c r="B688" s="11" t="s">
        <v>4294</v>
      </c>
      <c r="C688" s="288" t="s">
        <v>4295</v>
      </c>
      <c r="D688" s="289">
        <v>2.4260000000000002</v>
      </c>
      <c r="E688" s="290">
        <v>8.8700000000000001E-2</v>
      </c>
      <c r="F688" s="263">
        <v>1</v>
      </c>
      <c r="G688" s="263"/>
    </row>
    <row r="689" spans="1:8" ht="45" x14ac:dyDescent="0.25">
      <c r="A689" s="11">
        <v>678</v>
      </c>
      <c r="B689" s="11" t="s">
        <v>4296</v>
      </c>
      <c r="C689" s="288" t="s">
        <v>4297</v>
      </c>
      <c r="D689" s="289">
        <v>2.4910000000000001</v>
      </c>
      <c r="E689" s="290">
        <v>8.6400000000000005E-2</v>
      </c>
      <c r="F689" s="263">
        <v>1</v>
      </c>
      <c r="G689" s="263"/>
    </row>
    <row r="690" spans="1:8" ht="45" x14ac:dyDescent="0.25">
      <c r="A690" s="11">
        <v>679</v>
      </c>
      <c r="B690" s="11" t="s">
        <v>4298</v>
      </c>
      <c r="C690" s="288" t="s">
        <v>4299</v>
      </c>
      <c r="D690" s="289">
        <v>4.0670000000000002</v>
      </c>
      <c r="E690" s="290">
        <v>5.3100000000000001E-2</v>
      </c>
      <c r="F690" s="263">
        <v>1</v>
      </c>
      <c r="G690" s="263"/>
    </row>
    <row r="691" spans="1:8" ht="45" x14ac:dyDescent="0.25">
      <c r="A691" s="11">
        <v>680</v>
      </c>
      <c r="B691" s="11" t="s">
        <v>4300</v>
      </c>
      <c r="C691" s="288" t="s">
        <v>4301</v>
      </c>
      <c r="D691" s="289">
        <v>3.8130000000000002</v>
      </c>
      <c r="E691" s="290">
        <v>5.6599999999999998E-2</v>
      </c>
      <c r="F691" s="263">
        <v>1</v>
      </c>
      <c r="G691" s="263"/>
    </row>
    <row r="692" spans="1:8" ht="30" x14ac:dyDescent="0.25">
      <c r="A692" s="11">
        <v>681</v>
      </c>
      <c r="B692" s="11" t="s">
        <v>4302</v>
      </c>
      <c r="C692" s="288" t="s">
        <v>4303</v>
      </c>
      <c r="D692" s="289">
        <v>3.48</v>
      </c>
      <c r="E692" s="290">
        <v>6.8400000000000002E-2</v>
      </c>
      <c r="F692" s="263">
        <v>1</v>
      </c>
      <c r="G692" s="263"/>
      <c r="H692" s="254" t="s">
        <v>2959</v>
      </c>
    </row>
    <row r="693" spans="1:8" ht="45" x14ac:dyDescent="0.25">
      <c r="A693" s="11">
        <v>682</v>
      </c>
      <c r="B693" s="11" t="s">
        <v>4304</v>
      </c>
      <c r="C693" s="288" t="s">
        <v>4305</v>
      </c>
      <c r="D693" s="289">
        <v>3.3260000000000001</v>
      </c>
      <c r="E693" s="290">
        <v>6.4899999999999999E-2</v>
      </c>
      <c r="F693" s="263">
        <v>1</v>
      </c>
      <c r="G693" s="263"/>
    </row>
    <row r="694" spans="1:8" ht="45" x14ac:dyDescent="0.25">
      <c r="A694" s="11">
        <v>683</v>
      </c>
      <c r="B694" s="11" t="s">
        <v>4306</v>
      </c>
      <c r="C694" s="288" t="s">
        <v>4307</v>
      </c>
      <c r="D694" s="289">
        <v>2.9660000000000002</v>
      </c>
      <c r="E694" s="290">
        <v>0.37259999999999999</v>
      </c>
      <c r="F694" s="263">
        <v>1</v>
      </c>
      <c r="G694" s="263"/>
    </row>
    <row r="695" spans="1:8" ht="45" x14ac:dyDescent="0.25">
      <c r="A695" s="11">
        <v>684</v>
      </c>
      <c r="B695" s="11" t="s">
        <v>4308</v>
      </c>
      <c r="C695" s="288" t="s">
        <v>4309</v>
      </c>
      <c r="D695" s="289">
        <v>3.0640000000000001</v>
      </c>
      <c r="E695" s="290">
        <v>7.0400000000000004E-2</v>
      </c>
      <c r="F695" s="263">
        <v>1</v>
      </c>
      <c r="G695" s="263"/>
    </row>
    <row r="696" spans="1:8" ht="45" x14ac:dyDescent="0.25">
      <c r="A696" s="11">
        <v>685</v>
      </c>
      <c r="B696" s="11" t="s">
        <v>4310</v>
      </c>
      <c r="C696" s="288" t="s">
        <v>4311</v>
      </c>
      <c r="D696" s="289">
        <v>3.306</v>
      </c>
      <c r="E696" s="290">
        <v>6.5199999999999994E-2</v>
      </c>
      <c r="F696" s="263">
        <v>1</v>
      </c>
      <c r="G696" s="263"/>
    </row>
    <row r="697" spans="1:8" ht="45" x14ac:dyDescent="0.25">
      <c r="A697" s="11">
        <v>686</v>
      </c>
      <c r="B697" s="11" t="s">
        <v>4312</v>
      </c>
      <c r="C697" s="288" t="s">
        <v>4313</v>
      </c>
      <c r="D697" s="289">
        <v>3.4449999999999998</v>
      </c>
      <c r="E697" s="290">
        <v>0.3221</v>
      </c>
      <c r="F697" s="263">
        <v>1</v>
      </c>
      <c r="G697" s="263"/>
    </row>
    <row r="698" spans="1:8" ht="45" x14ac:dyDescent="0.25">
      <c r="A698" s="11">
        <v>687</v>
      </c>
      <c r="B698" s="11" t="s">
        <v>4314</v>
      </c>
      <c r="C698" s="288" t="s">
        <v>4315</v>
      </c>
      <c r="D698" s="289">
        <v>3.379</v>
      </c>
      <c r="E698" s="290">
        <v>6.3799999999999996E-2</v>
      </c>
      <c r="F698" s="263">
        <v>1</v>
      </c>
      <c r="G698" s="263"/>
    </row>
    <row r="699" spans="1:8" ht="30" x14ac:dyDescent="0.25">
      <c r="A699" s="11">
        <v>688</v>
      </c>
      <c r="B699" s="11" t="s">
        <v>4316</v>
      </c>
      <c r="C699" s="288" t="s">
        <v>4317</v>
      </c>
      <c r="D699" s="289">
        <v>4.2699999999999996</v>
      </c>
      <c r="E699" s="290">
        <v>5.57E-2</v>
      </c>
      <c r="F699" s="263">
        <v>1</v>
      </c>
      <c r="G699" s="263"/>
      <c r="H699" s="254" t="s">
        <v>2959</v>
      </c>
    </row>
    <row r="700" spans="1:8" ht="45" x14ac:dyDescent="0.25">
      <c r="A700" s="11">
        <v>689</v>
      </c>
      <c r="B700" s="11" t="s">
        <v>4318</v>
      </c>
      <c r="C700" s="288" t="s">
        <v>4319</v>
      </c>
      <c r="D700" s="289">
        <v>5.3</v>
      </c>
      <c r="E700" s="290">
        <v>4.0800000000000003E-2</v>
      </c>
      <c r="F700" s="263">
        <v>1</v>
      </c>
      <c r="G700" s="263"/>
    </row>
    <row r="701" spans="1:8" ht="45" x14ac:dyDescent="0.25">
      <c r="A701" s="11">
        <v>690</v>
      </c>
      <c r="B701" s="11" t="s">
        <v>4320</v>
      </c>
      <c r="C701" s="288" t="s">
        <v>4321</v>
      </c>
      <c r="D701" s="289">
        <v>3.9239999999999999</v>
      </c>
      <c r="E701" s="290">
        <v>0.28360000000000002</v>
      </c>
      <c r="F701" s="263">
        <v>1</v>
      </c>
      <c r="G701" s="263"/>
    </row>
    <row r="702" spans="1:8" ht="45" x14ac:dyDescent="0.25">
      <c r="A702" s="11">
        <v>691</v>
      </c>
      <c r="B702" s="11" t="s">
        <v>4322</v>
      </c>
      <c r="C702" s="288" t="s">
        <v>4323</v>
      </c>
      <c r="D702" s="289">
        <v>4.1879999999999997</v>
      </c>
      <c r="E702" s="290">
        <v>5.16E-2</v>
      </c>
      <c r="F702" s="263">
        <v>1</v>
      </c>
      <c r="G702" s="263"/>
    </row>
    <row r="703" spans="1:8" ht="45" x14ac:dyDescent="0.25">
      <c r="A703" s="11">
        <v>692</v>
      </c>
      <c r="B703" s="11" t="s">
        <v>4324</v>
      </c>
      <c r="C703" s="288" t="s">
        <v>4325</v>
      </c>
      <c r="D703" s="289">
        <v>4.4029999999999996</v>
      </c>
      <c r="E703" s="290">
        <v>0.25340000000000001</v>
      </c>
      <c r="F703" s="263">
        <v>1</v>
      </c>
      <c r="G703" s="263"/>
    </row>
    <row r="704" spans="1:8" ht="45" x14ac:dyDescent="0.25">
      <c r="A704" s="11">
        <v>693</v>
      </c>
      <c r="B704" s="11" t="s">
        <v>4326</v>
      </c>
      <c r="C704" s="288" t="s">
        <v>4327</v>
      </c>
      <c r="D704" s="289">
        <v>4.0179999999999998</v>
      </c>
      <c r="E704" s="290">
        <v>5.3699999999999998E-2</v>
      </c>
      <c r="F704" s="263">
        <v>1</v>
      </c>
      <c r="G704" s="263"/>
    </row>
    <row r="705" spans="1:8" ht="30" x14ac:dyDescent="0.25">
      <c r="A705" s="11">
        <v>694</v>
      </c>
      <c r="B705" s="11" t="s">
        <v>4328</v>
      </c>
      <c r="C705" s="288" t="s">
        <v>4329</v>
      </c>
      <c r="D705" s="289">
        <v>4.57</v>
      </c>
      <c r="E705" s="290">
        <v>5.21E-2</v>
      </c>
      <c r="F705" s="263">
        <v>1</v>
      </c>
      <c r="G705" s="263"/>
      <c r="H705" s="254" t="s">
        <v>2959</v>
      </c>
    </row>
    <row r="706" spans="1:8" ht="45" x14ac:dyDescent="0.25">
      <c r="A706" s="11">
        <v>695</v>
      </c>
      <c r="B706" s="11" t="s">
        <v>4330</v>
      </c>
      <c r="C706" s="288" t="s">
        <v>4331</v>
      </c>
      <c r="D706" s="289">
        <v>4.2919999999999998</v>
      </c>
      <c r="E706" s="290">
        <v>5.0299999999999997E-2</v>
      </c>
      <c r="F706" s="263">
        <v>1</v>
      </c>
      <c r="G706" s="263"/>
    </row>
    <row r="707" spans="1:8" ht="45" x14ac:dyDescent="0.25">
      <c r="A707" s="11">
        <v>696</v>
      </c>
      <c r="B707" s="11" t="s">
        <v>4332</v>
      </c>
      <c r="C707" s="288" t="s">
        <v>4333</v>
      </c>
      <c r="D707" s="289">
        <v>3.8130000000000002</v>
      </c>
      <c r="E707" s="290">
        <v>5.6599999999999998E-2</v>
      </c>
      <c r="F707" s="263">
        <v>1</v>
      </c>
      <c r="G707" s="263"/>
    </row>
    <row r="708" spans="1:8" ht="30" x14ac:dyDescent="0.25">
      <c r="A708" s="11">
        <v>697</v>
      </c>
      <c r="B708" s="11" t="s">
        <v>4334</v>
      </c>
      <c r="C708" s="288" t="s">
        <v>4335</v>
      </c>
      <c r="D708" s="289">
        <v>5.34</v>
      </c>
      <c r="E708" s="290">
        <v>4.4500000000000005E-2</v>
      </c>
      <c r="F708" s="263">
        <v>1</v>
      </c>
      <c r="G708" s="263"/>
      <c r="H708" s="254" t="s">
        <v>2959</v>
      </c>
    </row>
    <row r="709" spans="1:8" ht="45" x14ac:dyDescent="0.25">
      <c r="A709" s="11">
        <v>698</v>
      </c>
      <c r="B709" s="11" t="s">
        <v>4336</v>
      </c>
      <c r="C709" s="288" t="s">
        <v>4337</v>
      </c>
      <c r="D709" s="289">
        <v>5.4379999999999997</v>
      </c>
      <c r="E709" s="290">
        <v>3.9699999999999999E-2</v>
      </c>
      <c r="F709" s="263">
        <v>1</v>
      </c>
      <c r="G709" s="263"/>
    </row>
    <row r="710" spans="1:8" ht="45" x14ac:dyDescent="0.25">
      <c r="A710" s="11">
        <v>699</v>
      </c>
      <c r="B710" s="11" t="s">
        <v>4338</v>
      </c>
      <c r="C710" s="288" t="s">
        <v>4339</v>
      </c>
      <c r="D710" s="289">
        <v>5.0839999999999996</v>
      </c>
      <c r="E710" s="290">
        <v>4.2500000000000003E-2</v>
      </c>
      <c r="F710" s="263">
        <v>1</v>
      </c>
      <c r="G710" s="263"/>
    </row>
    <row r="711" spans="1:8" ht="45" x14ac:dyDescent="0.25">
      <c r="A711" s="11">
        <v>700</v>
      </c>
      <c r="B711" s="11" t="s">
        <v>4340</v>
      </c>
      <c r="C711" s="288" t="s">
        <v>4341</v>
      </c>
      <c r="D711" s="289">
        <v>5.21</v>
      </c>
      <c r="E711" s="290">
        <v>4.1500000000000002E-2</v>
      </c>
      <c r="F711" s="263">
        <v>1</v>
      </c>
      <c r="G711" s="263"/>
    </row>
    <row r="712" spans="1:8" ht="30" x14ac:dyDescent="0.25">
      <c r="A712" s="11">
        <v>701</v>
      </c>
      <c r="B712" s="11" t="s">
        <v>4342</v>
      </c>
      <c r="C712" s="288" t="s">
        <v>4343</v>
      </c>
      <c r="D712" s="289">
        <v>8.42</v>
      </c>
      <c r="E712" s="290">
        <v>0.13369999999999999</v>
      </c>
      <c r="F712" s="263">
        <v>1</v>
      </c>
      <c r="G712" s="263"/>
      <c r="H712" s="254" t="s">
        <v>2959</v>
      </c>
    </row>
    <row r="713" spans="1:8" ht="45" x14ac:dyDescent="0.25">
      <c r="A713" s="11">
        <v>702</v>
      </c>
      <c r="B713" s="11" t="s">
        <v>4344</v>
      </c>
      <c r="C713" s="288" t="s">
        <v>4345</v>
      </c>
      <c r="D713" s="289">
        <v>7.7089999999999996</v>
      </c>
      <c r="E713" s="290">
        <v>0.1046</v>
      </c>
      <c r="F713" s="263">
        <v>1</v>
      </c>
      <c r="G713" s="263"/>
    </row>
    <row r="714" spans="1:8" ht="45" x14ac:dyDescent="0.25">
      <c r="A714" s="11">
        <v>703</v>
      </c>
      <c r="B714" s="11" t="s">
        <v>4346</v>
      </c>
      <c r="C714" s="288" t="s">
        <v>4347</v>
      </c>
      <c r="D714" s="289">
        <v>12.016</v>
      </c>
      <c r="E714" s="290">
        <v>1.7999999999999999E-2</v>
      </c>
      <c r="F714" s="263">
        <v>1</v>
      </c>
      <c r="G714" s="263"/>
    </row>
    <row r="715" spans="1:8" ht="45" x14ac:dyDescent="0.25">
      <c r="A715" s="11">
        <v>704</v>
      </c>
      <c r="B715" s="11" t="s">
        <v>4348</v>
      </c>
      <c r="C715" s="288" t="s">
        <v>4349</v>
      </c>
      <c r="D715" s="289">
        <v>10.4</v>
      </c>
      <c r="E715" s="290">
        <v>2.0799999999999999E-2</v>
      </c>
      <c r="F715" s="263">
        <v>1</v>
      </c>
      <c r="G715" s="263"/>
    </row>
    <row r="716" spans="1:8" ht="45" x14ac:dyDescent="0.25">
      <c r="A716" s="11">
        <v>705</v>
      </c>
      <c r="B716" s="11" t="s">
        <v>4350</v>
      </c>
      <c r="C716" s="288" t="s">
        <v>4351</v>
      </c>
      <c r="D716" s="289">
        <v>15.5</v>
      </c>
      <c r="E716" s="290">
        <v>1.4E-2</v>
      </c>
      <c r="F716" s="263">
        <v>1</v>
      </c>
      <c r="G716" s="263"/>
    </row>
    <row r="717" spans="1:8" ht="45" x14ac:dyDescent="0.25">
      <c r="A717" s="11">
        <v>706</v>
      </c>
      <c r="B717" s="11" t="s">
        <v>4352</v>
      </c>
      <c r="C717" s="288" t="s">
        <v>4353</v>
      </c>
      <c r="D717" s="289">
        <v>10.443</v>
      </c>
      <c r="E717" s="290">
        <v>2.07E-2</v>
      </c>
      <c r="F717" s="263">
        <v>1</v>
      </c>
      <c r="G717" s="263"/>
    </row>
    <row r="718" spans="1:8" ht="30" x14ac:dyDescent="0.25">
      <c r="A718" s="11">
        <v>707</v>
      </c>
      <c r="B718" s="11" t="s">
        <v>4354</v>
      </c>
      <c r="C718" s="288" t="s">
        <v>4355</v>
      </c>
      <c r="D718" s="289">
        <v>15.8</v>
      </c>
      <c r="E718" s="290">
        <v>1.5100000000000001E-2</v>
      </c>
      <c r="F718" s="263">
        <v>1</v>
      </c>
      <c r="G718" s="263"/>
      <c r="H718" s="254" t="s">
        <v>2959</v>
      </c>
    </row>
    <row r="719" spans="1:8" ht="45" x14ac:dyDescent="0.25">
      <c r="A719" s="11">
        <v>708</v>
      </c>
      <c r="B719" s="11" t="s">
        <v>4356</v>
      </c>
      <c r="C719" s="288" t="s">
        <v>4357</v>
      </c>
      <c r="D719" s="289">
        <v>12.334</v>
      </c>
      <c r="E719" s="290">
        <v>0.1046</v>
      </c>
      <c r="F719" s="263">
        <v>1</v>
      </c>
      <c r="G719" s="263"/>
    </row>
    <row r="720" spans="1:8" ht="45" x14ac:dyDescent="0.25">
      <c r="A720" s="11">
        <v>709</v>
      </c>
      <c r="B720" s="11" t="s">
        <v>4358</v>
      </c>
      <c r="C720" s="288" t="s">
        <v>4359</v>
      </c>
      <c r="D720" s="289">
        <v>20.600999999999999</v>
      </c>
      <c r="E720" s="290">
        <v>1.0500000000000001E-2</v>
      </c>
      <c r="F720" s="263">
        <v>1</v>
      </c>
      <c r="G720" s="263"/>
    </row>
    <row r="721" spans="1:8" ht="45" x14ac:dyDescent="0.25">
      <c r="A721" s="11">
        <v>710</v>
      </c>
      <c r="B721" s="11" t="s">
        <v>4360</v>
      </c>
      <c r="C721" s="288" t="s">
        <v>4361</v>
      </c>
      <c r="D721" s="289">
        <v>17.309000000000001</v>
      </c>
      <c r="E721" s="290">
        <v>1.2500000000000001E-2</v>
      </c>
      <c r="F721" s="263">
        <v>1</v>
      </c>
      <c r="G721" s="263"/>
    </row>
    <row r="722" spans="1:8" ht="45" x14ac:dyDescent="0.25">
      <c r="A722" s="11">
        <v>711</v>
      </c>
      <c r="B722" s="11" t="s">
        <v>4362</v>
      </c>
      <c r="C722" s="288" t="s">
        <v>4363</v>
      </c>
      <c r="D722" s="289">
        <v>18.062000000000001</v>
      </c>
      <c r="E722" s="290">
        <v>1.2E-2</v>
      </c>
      <c r="F722" s="263">
        <v>1</v>
      </c>
      <c r="G722" s="263"/>
    </row>
    <row r="723" spans="1:8" ht="45" x14ac:dyDescent="0.25">
      <c r="A723" s="11">
        <v>712</v>
      </c>
      <c r="B723" s="11" t="s">
        <v>4364</v>
      </c>
      <c r="C723" s="288" t="s">
        <v>4365</v>
      </c>
      <c r="D723" s="289">
        <v>20.686</v>
      </c>
      <c r="E723" s="290">
        <v>1.0500000000000001E-2</v>
      </c>
      <c r="F723" s="263">
        <v>1</v>
      </c>
      <c r="G723" s="263"/>
    </row>
    <row r="724" spans="1:8" ht="30" x14ac:dyDescent="0.25">
      <c r="A724" s="11">
        <v>713</v>
      </c>
      <c r="B724" s="11" t="s">
        <v>4366</v>
      </c>
      <c r="C724" s="288" t="s">
        <v>4367</v>
      </c>
      <c r="D724" s="289">
        <v>33.42</v>
      </c>
      <c r="E724" s="290">
        <v>7.0999999999999995E-3</v>
      </c>
      <c r="F724" s="263">
        <v>1</v>
      </c>
      <c r="G724" s="263"/>
    </row>
    <row r="725" spans="1:8" ht="30" x14ac:dyDescent="0.25">
      <c r="A725" s="11">
        <v>714</v>
      </c>
      <c r="B725" s="11" t="s">
        <v>4368</v>
      </c>
      <c r="C725" s="288" t="s">
        <v>4369</v>
      </c>
      <c r="D725" s="289">
        <v>68.900000000000006</v>
      </c>
      <c r="E725" s="290">
        <v>3.4999999999999996E-3</v>
      </c>
      <c r="F725" s="263">
        <v>1</v>
      </c>
      <c r="G725" s="263"/>
      <c r="H725" s="254" t="s">
        <v>2959</v>
      </c>
    </row>
    <row r="726" spans="1:8" ht="45" x14ac:dyDescent="0.25">
      <c r="A726" s="11">
        <v>715</v>
      </c>
      <c r="B726" s="11" t="s">
        <v>4370</v>
      </c>
      <c r="C726" s="288" t="s">
        <v>4371</v>
      </c>
      <c r="D726" s="289">
        <v>68.638000000000005</v>
      </c>
      <c r="E726" s="290">
        <v>3.2000000000000002E-3</v>
      </c>
      <c r="F726" s="263">
        <v>1</v>
      </c>
      <c r="G726" s="263"/>
    </row>
    <row r="727" spans="1:8" ht="45" x14ac:dyDescent="0.25">
      <c r="A727" s="11">
        <v>716</v>
      </c>
      <c r="B727" s="11" t="s">
        <v>4372</v>
      </c>
      <c r="C727" s="288" t="s">
        <v>4373</v>
      </c>
      <c r="D727" s="289">
        <v>71.650000000000006</v>
      </c>
      <c r="E727" s="290">
        <v>3.0000000000000001E-3</v>
      </c>
      <c r="F727" s="263">
        <v>1</v>
      </c>
      <c r="G727" s="263"/>
    </row>
    <row r="728" spans="1:8" x14ac:dyDescent="0.25">
      <c r="A728" s="11">
        <v>717</v>
      </c>
      <c r="B728" s="11" t="s">
        <v>4374</v>
      </c>
      <c r="C728" s="288" t="s">
        <v>4375</v>
      </c>
      <c r="D728" s="289">
        <v>0.14000000000000001</v>
      </c>
      <c r="E728" s="262"/>
      <c r="F728" s="263">
        <v>1</v>
      </c>
      <c r="G728" s="263"/>
    </row>
    <row r="729" spans="1:8" ht="30" x14ac:dyDescent="0.25">
      <c r="A729" s="11">
        <v>718</v>
      </c>
      <c r="B729" s="11" t="s">
        <v>4376</v>
      </c>
      <c r="C729" s="288" t="s">
        <v>4377</v>
      </c>
      <c r="D729" s="289">
        <v>0.33</v>
      </c>
      <c r="E729" s="262"/>
      <c r="F729" s="263">
        <v>1</v>
      </c>
      <c r="G729" s="263"/>
    </row>
    <row r="730" spans="1:8" ht="30" x14ac:dyDescent="0.25">
      <c r="A730" s="11">
        <v>719</v>
      </c>
      <c r="B730" s="11" t="s">
        <v>4378</v>
      </c>
      <c r="C730" s="282" t="s">
        <v>4379</v>
      </c>
      <c r="D730" s="289">
        <v>1.1499999999999999</v>
      </c>
      <c r="E730" s="290">
        <v>0</v>
      </c>
      <c r="F730" s="263">
        <v>1</v>
      </c>
      <c r="G730" s="263"/>
    </row>
    <row r="731" spans="1:8" ht="30" x14ac:dyDescent="0.25">
      <c r="A731" s="11">
        <v>720</v>
      </c>
      <c r="B731" s="11" t="s">
        <v>4380</v>
      </c>
      <c r="C731" s="282" t="s">
        <v>4381</v>
      </c>
      <c r="D731" s="289">
        <v>1.68</v>
      </c>
      <c r="E731" s="290">
        <v>0</v>
      </c>
      <c r="F731" s="263">
        <v>1</v>
      </c>
      <c r="G731" s="263"/>
    </row>
    <row r="732" spans="1:8" ht="30" x14ac:dyDescent="0.25">
      <c r="A732" s="11">
        <v>721</v>
      </c>
      <c r="B732" s="11" t="s">
        <v>4382</v>
      </c>
      <c r="C732" s="282" t="s">
        <v>4383</v>
      </c>
      <c r="D732" s="289">
        <v>2.38</v>
      </c>
      <c r="E732" s="290">
        <v>0</v>
      </c>
      <c r="F732" s="263">
        <v>1</v>
      </c>
      <c r="G732" s="263"/>
    </row>
    <row r="733" spans="1:8" ht="30" x14ac:dyDescent="0.25">
      <c r="A733" s="11">
        <v>722</v>
      </c>
      <c r="B733" s="11" t="s">
        <v>4384</v>
      </c>
      <c r="C733" s="282" t="s">
        <v>4385</v>
      </c>
      <c r="D733" s="289">
        <v>3.22</v>
      </c>
      <c r="E733" s="290">
        <v>0</v>
      </c>
      <c r="F733" s="263">
        <v>1</v>
      </c>
      <c r="G733" s="263"/>
    </row>
    <row r="734" spans="1:8" ht="30" x14ac:dyDescent="0.25">
      <c r="A734" s="11">
        <v>723</v>
      </c>
      <c r="B734" s="11" t="s">
        <v>4386</v>
      </c>
      <c r="C734" s="282" t="s">
        <v>4387</v>
      </c>
      <c r="D734" s="289">
        <v>8.1300000000000008</v>
      </c>
      <c r="E734" s="290">
        <v>0</v>
      </c>
      <c r="F734" s="263">
        <v>1</v>
      </c>
      <c r="G734" s="263"/>
    </row>
    <row r="735" spans="1:8" ht="30" x14ac:dyDescent="0.25">
      <c r="A735" s="11">
        <v>724</v>
      </c>
      <c r="B735" s="11" t="s">
        <v>4388</v>
      </c>
      <c r="C735" s="261" t="s">
        <v>4389</v>
      </c>
      <c r="D735" s="11">
        <v>1.53</v>
      </c>
      <c r="E735" s="262"/>
      <c r="F735" s="263">
        <v>0.8</v>
      </c>
      <c r="G735" s="263" t="s">
        <v>4390</v>
      </c>
      <c r="H735" s="254" t="s">
        <v>2959</v>
      </c>
    </row>
    <row r="736" spans="1:8" ht="30" x14ac:dyDescent="0.25">
      <c r="A736" s="11">
        <v>725</v>
      </c>
      <c r="B736" s="11" t="s">
        <v>4391</v>
      </c>
      <c r="C736" s="261" t="s">
        <v>4392</v>
      </c>
      <c r="D736" s="11">
        <v>1.3460000000000001</v>
      </c>
      <c r="E736" s="262"/>
      <c r="F736" s="263">
        <v>1</v>
      </c>
      <c r="G736" s="263" t="s">
        <v>4390</v>
      </c>
    </row>
    <row r="737" spans="1:8" ht="30" x14ac:dyDescent="0.25">
      <c r="A737" s="11">
        <v>726</v>
      </c>
      <c r="B737" s="11" t="s">
        <v>4393</v>
      </c>
      <c r="C737" s="261" t="s">
        <v>4394</v>
      </c>
      <c r="D737" s="11">
        <v>0.97899999999999998</v>
      </c>
      <c r="E737" s="262"/>
      <c r="F737" s="263">
        <v>1</v>
      </c>
      <c r="G737" s="263" t="s">
        <v>4390</v>
      </c>
    </row>
    <row r="738" spans="1:8" ht="30" x14ac:dyDescent="0.25">
      <c r="A738" s="11">
        <v>727</v>
      </c>
      <c r="B738" s="11" t="s">
        <v>4395</v>
      </c>
      <c r="C738" s="261" t="s">
        <v>4396</v>
      </c>
      <c r="D738" s="11">
        <v>0.67300000000000004</v>
      </c>
      <c r="E738" s="262"/>
      <c r="F738" s="263">
        <v>1</v>
      </c>
      <c r="G738" s="263" t="s">
        <v>4397</v>
      </c>
    </row>
    <row r="739" spans="1:8" ht="30" x14ac:dyDescent="0.25">
      <c r="A739" s="11">
        <v>728</v>
      </c>
      <c r="B739" s="11" t="s">
        <v>4398</v>
      </c>
      <c r="C739" s="261" t="s">
        <v>4399</v>
      </c>
      <c r="D739" s="11">
        <v>0.48949999999999999</v>
      </c>
      <c r="E739" s="262"/>
      <c r="F739" s="263">
        <v>1</v>
      </c>
      <c r="G739" s="263" t="s">
        <v>4397</v>
      </c>
    </row>
    <row r="740" spans="1:8" ht="30" x14ac:dyDescent="0.25">
      <c r="A740" s="11">
        <v>729</v>
      </c>
      <c r="B740" s="11" t="s">
        <v>4400</v>
      </c>
      <c r="C740" s="261" t="s">
        <v>4401</v>
      </c>
      <c r="D740" s="11">
        <v>3.4</v>
      </c>
      <c r="E740" s="262"/>
      <c r="F740" s="263">
        <v>0.8</v>
      </c>
      <c r="G740" s="263" t="s">
        <v>4402</v>
      </c>
      <c r="H740" s="254" t="s">
        <v>2959</v>
      </c>
    </row>
    <row r="741" spans="1:8" ht="30" x14ac:dyDescent="0.25">
      <c r="A741" s="11">
        <v>730</v>
      </c>
      <c r="B741" s="11" t="s">
        <v>4403</v>
      </c>
      <c r="C741" s="261" t="s">
        <v>4404</v>
      </c>
      <c r="D741" s="11">
        <v>2.56</v>
      </c>
      <c r="E741" s="262"/>
      <c r="F741" s="263">
        <v>1</v>
      </c>
      <c r="G741" s="263" t="s">
        <v>4402</v>
      </c>
    </row>
    <row r="742" spans="1:8" ht="30" x14ac:dyDescent="0.25">
      <c r="A742" s="11">
        <v>731</v>
      </c>
      <c r="B742" s="11" t="s">
        <v>4405</v>
      </c>
      <c r="C742" s="261" t="s">
        <v>4401</v>
      </c>
      <c r="D742" s="11">
        <v>2.1760000000000002</v>
      </c>
      <c r="E742" s="262"/>
      <c r="F742" s="263">
        <v>1</v>
      </c>
      <c r="G742" s="263" t="s">
        <v>4402</v>
      </c>
    </row>
    <row r="743" spans="1:8" ht="45" x14ac:dyDescent="0.25">
      <c r="A743" s="11">
        <v>732</v>
      </c>
      <c r="B743" s="11" t="s">
        <v>4406</v>
      </c>
      <c r="C743" s="261" t="s">
        <v>4407</v>
      </c>
      <c r="D743" s="11">
        <v>2.99</v>
      </c>
      <c r="E743" s="262"/>
      <c r="F743" s="263">
        <v>1</v>
      </c>
      <c r="G743" s="263" t="s">
        <v>4402</v>
      </c>
    </row>
    <row r="744" spans="1:8" ht="30" x14ac:dyDescent="0.25">
      <c r="A744" s="11">
        <v>733</v>
      </c>
      <c r="B744" s="11" t="s">
        <v>4408</v>
      </c>
      <c r="C744" s="261" t="s">
        <v>4409</v>
      </c>
      <c r="D744" s="11">
        <v>4.8600000000000003</v>
      </c>
      <c r="E744" s="262"/>
      <c r="F744" s="263">
        <v>0.8</v>
      </c>
      <c r="G744" s="263" t="s">
        <v>4410</v>
      </c>
      <c r="H744" s="254" t="s">
        <v>2959</v>
      </c>
    </row>
    <row r="745" spans="1:8" ht="30" x14ac:dyDescent="0.25">
      <c r="A745" s="11">
        <v>734</v>
      </c>
      <c r="B745" s="11" t="s">
        <v>4411</v>
      </c>
      <c r="C745" s="261" t="s">
        <v>4412</v>
      </c>
      <c r="D745" s="11">
        <v>4.2770000000000001</v>
      </c>
      <c r="E745" s="262"/>
      <c r="F745" s="263">
        <v>1</v>
      </c>
      <c r="G745" s="263" t="s">
        <v>4410</v>
      </c>
    </row>
    <row r="746" spans="1:8" ht="30" x14ac:dyDescent="0.25">
      <c r="A746" s="11">
        <v>735</v>
      </c>
      <c r="B746" s="11" t="s">
        <v>4413</v>
      </c>
      <c r="C746" s="261" t="s">
        <v>4409</v>
      </c>
      <c r="D746" s="11">
        <v>3.11</v>
      </c>
      <c r="E746" s="262"/>
      <c r="F746" s="263">
        <v>1</v>
      </c>
      <c r="G746" s="263" t="s">
        <v>4410</v>
      </c>
    </row>
    <row r="747" spans="1:8" ht="30" x14ac:dyDescent="0.25">
      <c r="A747" s="11">
        <v>736</v>
      </c>
      <c r="B747" s="11" t="s">
        <v>4414</v>
      </c>
      <c r="C747" s="261" t="s">
        <v>4415</v>
      </c>
      <c r="D747" s="11">
        <v>8.6</v>
      </c>
      <c r="E747" s="262"/>
      <c r="F747" s="263">
        <v>0.85000000000000009</v>
      </c>
      <c r="G747" s="263" t="s">
        <v>4416</v>
      </c>
    </row>
    <row r="748" spans="1:8" ht="45" x14ac:dyDescent="0.25">
      <c r="A748" s="11">
        <v>737</v>
      </c>
      <c r="B748" s="11" t="s">
        <v>4417</v>
      </c>
      <c r="C748" s="261" t="s">
        <v>4418</v>
      </c>
      <c r="D748" s="11">
        <v>1.24</v>
      </c>
      <c r="E748" s="262"/>
      <c r="F748" s="263">
        <v>0.8</v>
      </c>
      <c r="G748" s="263" t="s">
        <v>4390</v>
      </c>
      <c r="H748" s="254" t="s">
        <v>2959</v>
      </c>
    </row>
    <row r="749" spans="1:8" ht="45" x14ac:dyDescent="0.25">
      <c r="A749" s="11">
        <v>738</v>
      </c>
      <c r="B749" s="11" t="s">
        <v>4419</v>
      </c>
      <c r="C749" s="261" t="s">
        <v>4418</v>
      </c>
      <c r="D749" s="11">
        <v>0.99199999999999999</v>
      </c>
      <c r="E749" s="262"/>
      <c r="F749" s="263">
        <v>1</v>
      </c>
      <c r="G749" s="263" t="s">
        <v>4390</v>
      </c>
    </row>
    <row r="750" spans="1:8" ht="45" x14ac:dyDescent="0.25">
      <c r="A750" s="11">
        <v>739</v>
      </c>
      <c r="B750" s="11" t="s">
        <v>4420</v>
      </c>
      <c r="C750" s="261" t="s">
        <v>4421</v>
      </c>
      <c r="D750" s="11">
        <v>0.496</v>
      </c>
      <c r="E750" s="262"/>
      <c r="F750" s="263">
        <v>1</v>
      </c>
      <c r="G750" s="263" t="s">
        <v>4397</v>
      </c>
    </row>
    <row r="751" spans="1:8" ht="45" x14ac:dyDescent="0.25">
      <c r="A751" s="11">
        <v>740</v>
      </c>
      <c r="B751" s="11" t="s">
        <v>4422</v>
      </c>
      <c r="C751" s="261" t="s">
        <v>4423</v>
      </c>
      <c r="D751" s="11">
        <v>1.6863999999999999</v>
      </c>
      <c r="E751" s="262"/>
      <c r="F751" s="263">
        <v>1</v>
      </c>
      <c r="G751" s="263" t="s">
        <v>4410</v>
      </c>
    </row>
    <row r="752" spans="1:8" ht="45" x14ac:dyDescent="0.25">
      <c r="A752" s="11">
        <v>741</v>
      </c>
      <c r="B752" s="11" t="s">
        <v>4424</v>
      </c>
      <c r="C752" s="261" t="s">
        <v>4425</v>
      </c>
      <c r="D752" s="11">
        <v>2.62</v>
      </c>
      <c r="E752" s="262"/>
      <c r="F752" s="263">
        <v>0.8</v>
      </c>
      <c r="G752" s="263" t="s">
        <v>4426</v>
      </c>
      <c r="H752" s="254" t="s">
        <v>2959</v>
      </c>
    </row>
    <row r="753" spans="1:8" ht="45" x14ac:dyDescent="0.25">
      <c r="A753" s="11">
        <v>742</v>
      </c>
      <c r="B753" s="11" t="s">
        <v>4427</v>
      </c>
      <c r="C753" s="261" t="s">
        <v>4428</v>
      </c>
      <c r="D753" s="11">
        <v>2.306</v>
      </c>
      <c r="E753" s="262"/>
      <c r="F753" s="263">
        <v>1</v>
      </c>
      <c r="G753" s="263" t="s">
        <v>4426</v>
      </c>
    </row>
    <row r="754" spans="1:8" ht="45" x14ac:dyDescent="0.25">
      <c r="A754" s="11">
        <v>743</v>
      </c>
      <c r="B754" s="11" t="s">
        <v>4429</v>
      </c>
      <c r="C754" s="261" t="s">
        <v>4425</v>
      </c>
      <c r="D754" s="11">
        <v>1.677</v>
      </c>
      <c r="E754" s="262"/>
      <c r="F754" s="263">
        <v>1</v>
      </c>
      <c r="G754" s="263" t="s">
        <v>4426</v>
      </c>
    </row>
    <row r="755" spans="1:8" ht="45" x14ac:dyDescent="0.25">
      <c r="A755" s="11">
        <v>744</v>
      </c>
      <c r="B755" s="11" t="s">
        <v>4430</v>
      </c>
      <c r="C755" s="261" t="s">
        <v>4431</v>
      </c>
      <c r="D755" s="11">
        <v>0.96082999999999996</v>
      </c>
      <c r="E755" s="262"/>
      <c r="F755" s="263">
        <v>1</v>
      </c>
      <c r="G755" s="263" t="s">
        <v>4397</v>
      </c>
    </row>
    <row r="756" spans="1:8" ht="45" x14ac:dyDescent="0.25">
      <c r="A756" s="11">
        <v>745</v>
      </c>
      <c r="B756" s="11" t="s">
        <v>4432</v>
      </c>
      <c r="C756" s="261" t="s">
        <v>4433</v>
      </c>
      <c r="D756" s="11">
        <v>0.69874999999999998</v>
      </c>
      <c r="E756" s="262"/>
      <c r="F756" s="263">
        <v>1</v>
      </c>
      <c r="G756" s="263" t="s">
        <v>4397</v>
      </c>
    </row>
    <row r="757" spans="1:8" ht="45" x14ac:dyDescent="0.25">
      <c r="A757" s="11">
        <v>746</v>
      </c>
      <c r="B757" s="11" t="s">
        <v>4434</v>
      </c>
      <c r="C757" s="261" t="s">
        <v>4435</v>
      </c>
      <c r="D757" s="11">
        <v>3.93</v>
      </c>
      <c r="E757" s="262"/>
      <c r="F757" s="263">
        <v>0.8</v>
      </c>
      <c r="G757" s="263" t="s">
        <v>4436</v>
      </c>
      <c r="H757" s="254" t="s">
        <v>2959</v>
      </c>
    </row>
    <row r="758" spans="1:8" ht="45" x14ac:dyDescent="0.25">
      <c r="A758" s="11">
        <v>747</v>
      </c>
      <c r="B758" s="11" t="s">
        <v>4437</v>
      </c>
      <c r="C758" s="261" t="s">
        <v>4438</v>
      </c>
      <c r="D758" s="11">
        <v>3.4580000000000002</v>
      </c>
      <c r="E758" s="262"/>
      <c r="F758" s="263">
        <v>1</v>
      </c>
      <c r="G758" s="263" t="s">
        <v>4436</v>
      </c>
    </row>
    <row r="759" spans="1:8" ht="45" x14ac:dyDescent="0.25">
      <c r="A759" s="11">
        <v>748</v>
      </c>
      <c r="B759" s="11" t="s">
        <v>4439</v>
      </c>
      <c r="C759" s="261" t="s">
        <v>4435</v>
      </c>
      <c r="D759" s="11">
        <v>2.5150000000000001</v>
      </c>
      <c r="E759" s="262"/>
      <c r="F759" s="263">
        <v>1</v>
      </c>
      <c r="G759" s="263" t="s">
        <v>4436</v>
      </c>
    </row>
    <row r="760" spans="1:8" ht="30" x14ac:dyDescent="0.25">
      <c r="A760" s="11">
        <v>749</v>
      </c>
      <c r="B760" s="11" t="s">
        <v>4440</v>
      </c>
      <c r="C760" s="261" t="s">
        <v>4441</v>
      </c>
      <c r="D760" s="294">
        <v>1.02</v>
      </c>
      <c r="E760" s="262"/>
      <c r="F760" s="263">
        <v>0.8</v>
      </c>
      <c r="G760" s="263"/>
      <c r="H760" s="254" t="s">
        <v>2959</v>
      </c>
    </row>
    <row r="761" spans="1:8" ht="39" customHeight="1" x14ac:dyDescent="0.25">
      <c r="A761" s="11">
        <v>750</v>
      </c>
      <c r="B761" s="11" t="s">
        <v>4442</v>
      </c>
      <c r="C761" s="261" t="s">
        <v>4441</v>
      </c>
      <c r="D761" s="295">
        <v>0.81699999999999995</v>
      </c>
      <c r="E761" s="262"/>
      <c r="F761" s="263">
        <v>1</v>
      </c>
      <c r="G761" s="263" t="s">
        <v>4390</v>
      </c>
    </row>
    <row r="762" spans="1:8" ht="30" x14ac:dyDescent="0.25">
      <c r="A762" s="11">
        <v>751</v>
      </c>
      <c r="B762" s="11" t="s">
        <v>4443</v>
      </c>
      <c r="C762" s="261" t="s">
        <v>4444</v>
      </c>
      <c r="D762" s="294">
        <v>0.41</v>
      </c>
      <c r="E762" s="262"/>
      <c r="F762" s="263">
        <v>1</v>
      </c>
      <c r="G762" s="263" t="s">
        <v>4397</v>
      </c>
    </row>
    <row r="763" spans="1:8" ht="30" x14ac:dyDescent="0.25">
      <c r="A763" s="11">
        <v>752</v>
      </c>
      <c r="B763" s="11" t="s">
        <v>4445</v>
      </c>
      <c r="C763" s="261" t="s">
        <v>4446</v>
      </c>
      <c r="D763" s="294">
        <v>1.38</v>
      </c>
      <c r="E763" s="262"/>
      <c r="F763" s="263">
        <v>0.8</v>
      </c>
      <c r="G763" s="263"/>
      <c r="H763" s="254" t="s">
        <v>2959</v>
      </c>
    </row>
    <row r="764" spans="1:8" ht="30" x14ac:dyDescent="0.25">
      <c r="A764" s="11">
        <v>753</v>
      </c>
      <c r="B764" s="11" t="s">
        <v>4447</v>
      </c>
      <c r="C764" s="261" t="s">
        <v>4446</v>
      </c>
      <c r="D764" s="295">
        <v>1.105</v>
      </c>
      <c r="E764" s="262"/>
      <c r="F764" s="263">
        <v>1</v>
      </c>
      <c r="G764" s="263" t="s">
        <v>4402</v>
      </c>
    </row>
    <row r="765" spans="1:8" ht="30" x14ac:dyDescent="0.25">
      <c r="A765" s="11">
        <v>754</v>
      </c>
      <c r="B765" s="11" t="s">
        <v>4448</v>
      </c>
      <c r="C765" s="261" t="s">
        <v>4449</v>
      </c>
      <c r="D765" s="294">
        <v>0.39</v>
      </c>
      <c r="E765" s="262"/>
      <c r="F765" s="263">
        <v>1</v>
      </c>
      <c r="G765" s="263" t="s">
        <v>4397</v>
      </c>
    </row>
    <row r="766" spans="1:8" ht="30" x14ac:dyDescent="0.25">
      <c r="A766" s="11">
        <v>755</v>
      </c>
      <c r="B766" s="11" t="s">
        <v>4450</v>
      </c>
      <c r="C766" s="261" t="s">
        <v>4451</v>
      </c>
      <c r="D766" s="294">
        <v>2</v>
      </c>
      <c r="E766" s="262"/>
      <c r="F766" s="263">
        <v>0.8</v>
      </c>
      <c r="G766" s="263"/>
      <c r="H766" s="254" t="s">
        <v>2959</v>
      </c>
    </row>
    <row r="767" spans="1:8" ht="30" x14ac:dyDescent="0.25">
      <c r="A767" s="11">
        <v>756</v>
      </c>
      <c r="B767" s="11" t="s">
        <v>4452</v>
      </c>
      <c r="C767" s="261" t="s">
        <v>4451</v>
      </c>
      <c r="D767" s="294">
        <v>1.601</v>
      </c>
      <c r="E767" s="262"/>
      <c r="F767" s="263">
        <v>1</v>
      </c>
      <c r="G767" s="263" t="s">
        <v>4416</v>
      </c>
      <c r="H767" s="296"/>
    </row>
    <row r="768" spans="1:8" ht="30" x14ac:dyDescent="0.25">
      <c r="A768" s="11">
        <v>757</v>
      </c>
      <c r="B768" s="11" t="s">
        <v>4453</v>
      </c>
      <c r="C768" s="261" t="s">
        <v>4454</v>
      </c>
      <c r="D768" s="294">
        <v>0.38</v>
      </c>
      <c r="E768" s="262"/>
      <c r="F768" s="263">
        <v>1</v>
      </c>
      <c r="G768" s="263" t="s">
        <v>4397</v>
      </c>
      <c r="H768" s="296"/>
    </row>
    <row r="769" spans="1:8" ht="30" x14ac:dyDescent="0.25">
      <c r="A769" s="11">
        <v>758</v>
      </c>
      <c r="B769" s="11" t="s">
        <v>4455</v>
      </c>
      <c r="C769" s="261" t="s">
        <v>4456</v>
      </c>
      <c r="D769" s="294">
        <v>0.59</v>
      </c>
      <c r="E769" s="262"/>
      <c r="F769" s="263">
        <v>0.8</v>
      </c>
      <c r="G769" s="263"/>
      <c r="H769" s="254" t="s">
        <v>2959</v>
      </c>
    </row>
    <row r="770" spans="1:8" ht="30" x14ac:dyDescent="0.25">
      <c r="A770" s="11">
        <v>759</v>
      </c>
      <c r="B770" s="11" t="s">
        <v>4457</v>
      </c>
      <c r="C770" s="261" t="s">
        <v>4456</v>
      </c>
      <c r="D770" s="295">
        <v>0.47299999999999998</v>
      </c>
      <c r="E770" s="262"/>
      <c r="F770" s="263">
        <v>1</v>
      </c>
      <c r="G770" s="263" t="s">
        <v>4390</v>
      </c>
    </row>
    <row r="771" spans="1:8" ht="30" x14ac:dyDescent="0.25">
      <c r="A771" s="11">
        <v>760</v>
      </c>
      <c r="B771" s="11" t="s">
        <v>4458</v>
      </c>
      <c r="C771" s="261" t="s">
        <v>4459</v>
      </c>
      <c r="D771" s="294">
        <v>0.24</v>
      </c>
      <c r="E771" s="262"/>
      <c r="F771" s="263">
        <v>1</v>
      </c>
      <c r="G771" s="263" t="s">
        <v>4397</v>
      </c>
    </row>
    <row r="772" spans="1:8" ht="30" x14ac:dyDescent="0.25">
      <c r="A772" s="11">
        <v>761</v>
      </c>
      <c r="B772" s="11" t="s">
        <v>4460</v>
      </c>
      <c r="C772" s="261" t="s">
        <v>4461</v>
      </c>
      <c r="D772" s="294">
        <v>0.84</v>
      </c>
      <c r="E772" s="262"/>
      <c r="F772" s="263">
        <v>0.8</v>
      </c>
      <c r="G772" s="263"/>
      <c r="H772" s="254" t="s">
        <v>2959</v>
      </c>
    </row>
    <row r="773" spans="1:8" ht="30" x14ac:dyDescent="0.25">
      <c r="A773" s="11">
        <v>762</v>
      </c>
      <c r="B773" s="11" t="s">
        <v>4462</v>
      </c>
      <c r="C773" s="261" t="s">
        <v>4461</v>
      </c>
      <c r="D773" s="295">
        <v>0.67300000000000004</v>
      </c>
      <c r="E773" s="262"/>
      <c r="F773" s="263">
        <v>1</v>
      </c>
      <c r="G773" s="263" t="s">
        <v>4402</v>
      </c>
    </row>
    <row r="774" spans="1:8" ht="30" x14ac:dyDescent="0.25">
      <c r="A774" s="11">
        <v>763</v>
      </c>
      <c r="B774" s="11" t="s">
        <v>4463</v>
      </c>
      <c r="C774" s="261" t="s">
        <v>4464</v>
      </c>
      <c r="D774" s="294">
        <v>0.24</v>
      </c>
      <c r="E774" s="262"/>
      <c r="F774" s="263">
        <v>1</v>
      </c>
      <c r="G774" s="263" t="s">
        <v>4397</v>
      </c>
    </row>
    <row r="775" spans="1:8" ht="30" x14ac:dyDescent="0.25">
      <c r="A775" s="11">
        <v>764</v>
      </c>
      <c r="B775" s="11" t="s">
        <v>4465</v>
      </c>
      <c r="C775" s="261" t="s">
        <v>4466</v>
      </c>
      <c r="D775" s="294">
        <v>1.17</v>
      </c>
      <c r="E775" s="262"/>
      <c r="F775" s="263">
        <v>0.8</v>
      </c>
      <c r="G775" s="263"/>
      <c r="H775" s="254" t="s">
        <v>2959</v>
      </c>
    </row>
    <row r="776" spans="1:8" ht="30" x14ac:dyDescent="0.25">
      <c r="A776" s="11">
        <v>765</v>
      </c>
      <c r="B776" s="11" t="s">
        <v>4467</v>
      </c>
      <c r="C776" s="261" t="s">
        <v>4466</v>
      </c>
      <c r="D776" s="294">
        <v>0.93700000000000006</v>
      </c>
      <c r="E776" s="262"/>
      <c r="F776" s="263">
        <v>1</v>
      </c>
      <c r="G776" s="263" t="s">
        <v>4416</v>
      </c>
    </row>
    <row r="777" spans="1:8" ht="30" x14ac:dyDescent="0.25">
      <c r="A777" s="11">
        <v>766</v>
      </c>
      <c r="B777" s="11" t="s">
        <v>4468</v>
      </c>
      <c r="C777" s="261" t="s">
        <v>4469</v>
      </c>
      <c r="D777" s="294">
        <v>0.22</v>
      </c>
      <c r="E777" s="262"/>
      <c r="F777" s="263">
        <v>1</v>
      </c>
      <c r="G777" s="263" t="s">
        <v>4397</v>
      </c>
    </row>
    <row r="778" spans="1:8" ht="30" x14ac:dyDescent="0.25">
      <c r="A778" s="11">
        <v>767</v>
      </c>
      <c r="B778" s="11" t="s">
        <v>4470</v>
      </c>
      <c r="C778" s="261" t="s">
        <v>4471</v>
      </c>
      <c r="D778" s="294">
        <v>1.5</v>
      </c>
      <c r="E778" s="262"/>
      <c r="F778" s="263">
        <v>0.8</v>
      </c>
      <c r="G778" s="263"/>
    </row>
    <row r="779" spans="1:8" ht="30" x14ac:dyDescent="0.25">
      <c r="A779" s="11">
        <v>768</v>
      </c>
      <c r="B779" s="11" t="s">
        <v>4472</v>
      </c>
      <c r="C779" s="261" t="s">
        <v>4473</v>
      </c>
      <c r="D779" s="294">
        <v>1.8</v>
      </c>
      <c r="E779" s="262"/>
      <c r="F779" s="263">
        <v>0.8</v>
      </c>
      <c r="G779" s="263"/>
    </row>
    <row r="780" spans="1:8" ht="45" x14ac:dyDescent="0.25">
      <c r="A780" s="11">
        <v>769</v>
      </c>
      <c r="B780" s="11" t="s">
        <v>4474</v>
      </c>
      <c r="C780" s="261" t="s">
        <v>4475</v>
      </c>
      <c r="D780" s="294">
        <v>4.8099999999999996</v>
      </c>
      <c r="E780" s="262"/>
      <c r="F780" s="263">
        <v>0.8</v>
      </c>
      <c r="G780" s="263"/>
    </row>
    <row r="781" spans="1:8" ht="30" x14ac:dyDescent="0.25">
      <c r="A781" s="11">
        <v>770</v>
      </c>
      <c r="B781" s="11" t="s">
        <v>4476</v>
      </c>
      <c r="C781" s="261" t="s">
        <v>4477</v>
      </c>
      <c r="D781" s="294">
        <v>2.75</v>
      </c>
      <c r="E781" s="262"/>
      <c r="F781" s="263">
        <v>0.8</v>
      </c>
      <c r="G781" s="263"/>
    </row>
    <row r="782" spans="1:8" ht="30" x14ac:dyDescent="0.25">
      <c r="A782" s="11">
        <v>771</v>
      </c>
      <c r="B782" s="11" t="s">
        <v>4478</v>
      </c>
      <c r="C782" s="261" t="s">
        <v>4479</v>
      </c>
      <c r="D782" s="294">
        <v>2.35</v>
      </c>
      <c r="E782" s="262"/>
      <c r="F782" s="263">
        <v>0.8</v>
      </c>
      <c r="G782" s="263"/>
    </row>
    <row r="783" spans="1:8" x14ac:dyDescent="0.25">
      <c r="A783" s="11">
        <v>772</v>
      </c>
      <c r="B783" s="11" t="s">
        <v>4480</v>
      </c>
      <c r="C783" s="261" t="s">
        <v>4481</v>
      </c>
      <c r="D783" s="294">
        <v>1.44</v>
      </c>
      <c r="E783" s="262"/>
      <c r="F783" s="263">
        <v>0.8</v>
      </c>
      <c r="G783" s="263"/>
    </row>
    <row r="784" spans="1:8" ht="30" x14ac:dyDescent="0.25">
      <c r="A784" s="11">
        <v>773</v>
      </c>
      <c r="B784" s="11" t="s">
        <v>4482</v>
      </c>
      <c r="C784" s="261" t="s">
        <v>4483</v>
      </c>
      <c r="D784" s="294">
        <v>1.24</v>
      </c>
      <c r="E784" s="262"/>
      <c r="F784" s="263">
        <v>0.8</v>
      </c>
      <c r="G784" s="263"/>
    </row>
    <row r="785" spans="1:8" ht="30" x14ac:dyDescent="0.25">
      <c r="A785" s="11">
        <v>774</v>
      </c>
      <c r="B785" s="11" t="s">
        <v>4484</v>
      </c>
      <c r="C785" s="261" t="s">
        <v>4485</v>
      </c>
      <c r="D785" s="294">
        <v>1.08</v>
      </c>
      <c r="E785" s="262"/>
      <c r="F785" s="263">
        <v>0.8</v>
      </c>
      <c r="G785" s="263"/>
      <c r="H785" s="254" t="s">
        <v>2959</v>
      </c>
    </row>
    <row r="786" spans="1:8" ht="45" x14ac:dyDescent="0.25">
      <c r="A786" s="11">
        <v>775</v>
      </c>
      <c r="B786" s="11" t="s">
        <v>4486</v>
      </c>
      <c r="C786" s="261" t="s">
        <v>4487</v>
      </c>
      <c r="D786" s="294">
        <v>0.69</v>
      </c>
      <c r="E786" s="262"/>
      <c r="F786" s="263">
        <v>1</v>
      </c>
      <c r="G786" s="263"/>
    </row>
    <row r="787" spans="1:8" ht="45" x14ac:dyDescent="0.25">
      <c r="A787" s="11">
        <v>776</v>
      </c>
      <c r="B787" s="11" t="s">
        <v>4488</v>
      </c>
      <c r="C787" s="261" t="s">
        <v>4489</v>
      </c>
      <c r="D787" s="11">
        <v>0.86399999999999999</v>
      </c>
      <c r="E787" s="262"/>
      <c r="F787" s="263">
        <v>1</v>
      </c>
      <c r="G787" s="263"/>
      <c r="H787" s="297"/>
    </row>
    <row r="788" spans="1:8" ht="45" x14ac:dyDescent="0.25">
      <c r="A788" s="11">
        <v>777</v>
      </c>
      <c r="B788" s="11" t="s">
        <v>4490</v>
      </c>
      <c r="C788" s="261" t="s">
        <v>4491</v>
      </c>
      <c r="D788" s="11">
        <v>0.95</v>
      </c>
      <c r="E788" s="262"/>
      <c r="F788" s="263">
        <v>1</v>
      </c>
      <c r="G788" s="263"/>
      <c r="H788" s="296"/>
    </row>
    <row r="789" spans="1:8" ht="30" x14ac:dyDescent="0.25">
      <c r="A789" s="11">
        <v>778</v>
      </c>
      <c r="B789" s="11" t="s">
        <v>4492</v>
      </c>
      <c r="C789" s="261" t="s">
        <v>4493</v>
      </c>
      <c r="D789" s="294">
        <v>1.61</v>
      </c>
      <c r="E789" s="262"/>
      <c r="F789" s="263">
        <v>0.8</v>
      </c>
      <c r="G789" s="263"/>
      <c r="H789" s="296" t="s">
        <v>2959</v>
      </c>
    </row>
    <row r="790" spans="1:8" ht="45" x14ac:dyDescent="0.25">
      <c r="A790" s="11">
        <v>779</v>
      </c>
      <c r="B790" s="11" t="s">
        <v>4494</v>
      </c>
      <c r="C790" s="261" t="s">
        <v>4495</v>
      </c>
      <c r="D790" s="11">
        <v>1.03</v>
      </c>
      <c r="E790" s="262"/>
      <c r="F790" s="263">
        <v>1</v>
      </c>
      <c r="G790" s="263"/>
      <c r="H790" s="296"/>
    </row>
    <row r="791" spans="1:8" ht="45" x14ac:dyDescent="0.25">
      <c r="A791" s="11">
        <v>780</v>
      </c>
      <c r="B791" s="11" t="s">
        <v>4496</v>
      </c>
      <c r="C791" s="261" t="s">
        <v>4497</v>
      </c>
      <c r="D791" s="11">
        <v>1.288</v>
      </c>
      <c r="E791" s="262"/>
      <c r="F791" s="263">
        <v>1</v>
      </c>
      <c r="G791" s="263"/>
      <c r="H791" s="296"/>
    </row>
    <row r="792" spans="1:8" ht="45" x14ac:dyDescent="0.25">
      <c r="A792" s="11">
        <v>781</v>
      </c>
      <c r="B792" s="11" t="s">
        <v>4498</v>
      </c>
      <c r="C792" s="261" t="s">
        <v>4499</v>
      </c>
      <c r="D792" s="11">
        <v>1.42</v>
      </c>
      <c r="E792" s="262"/>
      <c r="F792" s="263">
        <v>1</v>
      </c>
      <c r="G792" s="263"/>
      <c r="H792" s="296"/>
    </row>
    <row r="793" spans="1:8" ht="30" x14ac:dyDescent="0.25">
      <c r="A793" s="11">
        <v>782</v>
      </c>
      <c r="B793" s="11" t="s">
        <v>4500</v>
      </c>
      <c r="C793" s="261" t="s">
        <v>4501</v>
      </c>
      <c r="D793" s="11">
        <v>2.15</v>
      </c>
      <c r="E793" s="262"/>
      <c r="F793" s="263">
        <v>0.8</v>
      </c>
      <c r="G793" s="263"/>
      <c r="H793" s="296" t="s">
        <v>2959</v>
      </c>
    </row>
    <row r="794" spans="1:8" ht="45" x14ac:dyDescent="0.25">
      <c r="A794" s="11">
        <v>783</v>
      </c>
      <c r="B794" s="11" t="s">
        <v>4502</v>
      </c>
      <c r="C794" s="261" t="s">
        <v>4503</v>
      </c>
      <c r="D794" s="11">
        <v>1.38</v>
      </c>
      <c r="E794" s="262"/>
      <c r="F794" s="263">
        <v>1</v>
      </c>
      <c r="G794" s="263"/>
      <c r="H794" s="296"/>
    </row>
    <row r="795" spans="1:8" ht="45" x14ac:dyDescent="0.25">
      <c r="A795" s="11">
        <v>784</v>
      </c>
      <c r="B795" s="11" t="s">
        <v>4504</v>
      </c>
      <c r="C795" s="261" t="s">
        <v>4505</v>
      </c>
      <c r="D795" s="11">
        <v>1.72</v>
      </c>
      <c r="E795" s="262"/>
      <c r="F795" s="263">
        <v>1</v>
      </c>
      <c r="G795" s="263"/>
      <c r="H795" s="296"/>
    </row>
    <row r="796" spans="1:8" ht="45" x14ac:dyDescent="0.25">
      <c r="A796" s="11">
        <v>785</v>
      </c>
      <c r="B796" s="11" t="s">
        <v>4506</v>
      </c>
      <c r="C796" s="261" t="s">
        <v>4507</v>
      </c>
      <c r="D796" s="11">
        <v>1.89</v>
      </c>
      <c r="E796" s="262"/>
      <c r="F796" s="263">
        <v>1</v>
      </c>
      <c r="G796" s="263"/>
      <c r="H796" s="296"/>
    </row>
    <row r="797" spans="1:8" ht="30" x14ac:dyDescent="0.25">
      <c r="A797" s="11">
        <v>786</v>
      </c>
      <c r="B797" s="11" t="s">
        <v>4508</v>
      </c>
      <c r="C797" s="261" t="s">
        <v>4509</v>
      </c>
      <c r="D797" s="11">
        <v>7.29</v>
      </c>
      <c r="E797" s="262"/>
      <c r="F797" s="263">
        <v>0.8</v>
      </c>
      <c r="G797" s="263" t="s">
        <v>4510</v>
      </c>
      <c r="H797" s="296"/>
    </row>
    <row r="798" spans="1:8" ht="30" x14ac:dyDescent="0.25">
      <c r="A798" s="11">
        <v>787</v>
      </c>
      <c r="B798" s="11" t="s">
        <v>4511</v>
      </c>
      <c r="C798" s="261" t="s">
        <v>4512</v>
      </c>
      <c r="D798" s="11">
        <v>6.54</v>
      </c>
      <c r="E798" s="262"/>
      <c r="F798" s="263">
        <v>0.8</v>
      </c>
      <c r="G798" s="263" t="s">
        <v>4510</v>
      </c>
      <c r="H798" s="296"/>
    </row>
    <row r="799" spans="1:8" ht="45" x14ac:dyDescent="0.25">
      <c r="A799" s="11">
        <v>788</v>
      </c>
      <c r="B799" s="11" t="s">
        <v>4513</v>
      </c>
      <c r="C799" s="261" t="s">
        <v>4514</v>
      </c>
      <c r="D799" s="11">
        <v>3.86</v>
      </c>
      <c r="E799" s="262"/>
      <c r="F799" s="263">
        <v>0.8</v>
      </c>
      <c r="G799" s="263" t="s">
        <v>4510</v>
      </c>
      <c r="H799" s="296"/>
    </row>
    <row r="800" spans="1:8" ht="30" x14ac:dyDescent="0.25">
      <c r="A800" s="11">
        <v>789</v>
      </c>
      <c r="B800" s="11" t="s">
        <v>4515</v>
      </c>
      <c r="C800" s="261" t="s">
        <v>4516</v>
      </c>
      <c r="D800" s="265">
        <v>5.56</v>
      </c>
      <c r="E800" s="262"/>
      <c r="F800" s="263">
        <v>0.8</v>
      </c>
      <c r="G800" s="11" t="s">
        <v>4436</v>
      </c>
    </row>
    <row r="801" spans="1:8" ht="30" x14ac:dyDescent="0.25">
      <c r="A801" s="11">
        <v>790</v>
      </c>
      <c r="B801" s="11" t="s">
        <v>4517</v>
      </c>
      <c r="C801" s="261" t="s">
        <v>4518</v>
      </c>
      <c r="D801" s="265">
        <v>4.04</v>
      </c>
      <c r="E801" s="262"/>
      <c r="F801" s="263">
        <v>0.8</v>
      </c>
      <c r="G801" s="11" t="s">
        <v>4436</v>
      </c>
    </row>
    <row r="802" spans="1:8" ht="30" x14ac:dyDescent="0.25">
      <c r="A802" s="11">
        <v>791</v>
      </c>
      <c r="B802" s="11" t="s">
        <v>4519</v>
      </c>
      <c r="C802" s="261" t="s">
        <v>4520</v>
      </c>
      <c r="D802" s="265">
        <v>5</v>
      </c>
      <c r="E802" s="262"/>
      <c r="F802" s="263">
        <v>0.8</v>
      </c>
      <c r="G802" s="11" t="s">
        <v>4436</v>
      </c>
    </row>
    <row r="803" spans="1:8" ht="45" x14ac:dyDescent="0.25">
      <c r="A803" s="11">
        <v>792</v>
      </c>
      <c r="B803" s="11" t="s">
        <v>4521</v>
      </c>
      <c r="C803" s="261" t="s">
        <v>4522</v>
      </c>
      <c r="D803" s="265">
        <v>9.3699999999999992</v>
      </c>
      <c r="E803" s="274">
        <v>0.50900000000000001</v>
      </c>
      <c r="F803" s="263">
        <v>0.8</v>
      </c>
      <c r="G803" s="11" t="s">
        <v>4523</v>
      </c>
    </row>
    <row r="804" spans="1:8" ht="45" x14ac:dyDescent="0.25">
      <c r="A804" s="11">
        <v>793</v>
      </c>
      <c r="B804" s="11" t="s">
        <v>4524</v>
      </c>
      <c r="C804" s="282" t="s">
        <v>4525</v>
      </c>
      <c r="D804" s="265">
        <v>6.9</v>
      </c>
      <c r="E804" s="274">
        <v>0.81440000000000001</v>
      </c>
      <c r="F804" s="263">
        <v>0.8</v>
      </c>
      <c r="G804" s="11" t="s">
        <v>4436</v>
      </c>
    </row>
    <row r="805" spans="1:8" ht="45" x14ac:dyDescent="0.25">
      <c r="A805" s="11">
        <v>794</v>
      </c>
      <c r="B805" s="11" t="s">
        <v>4526</v>
      </c>
      <c r="C805" s="282" t="s">
        <v>4527</v>
      </c>
      <c r="D805" s="265">
        <v>6.73</v>
      </c>
      <c r="E805" s="274">
        <v>0.83460000000000001</v>
      </c>
      <c r="F805" s="263">
        <v>0.8</v>
      </c>
      <c r="G805" s="11" t="s">
        <v>4436</v>
      </c>
    </row>
    <row r="806" spans="1:8" ht="45" x14ac:dyDescent="0.25">
      <c r="A806" s="11">
        <v>795</v>
      </c>
      <c r="B806" s="11" t="s">
        <v>4528</v>
      </c>
      <c r="C806" s="282" t="s">
        <v>4529</v>
      </c>
      <c r="D806" s="265">
        <v>7.3</v>
      </c>
      <c r="E806" s="274">
        <v>0.76880000000000004</v>
      </c>
      <c r="F806" s="263">
        <v>0.8</v>
      </c>
      <c r="G806" s="11" t="s">
        <v>4436</v>
      </c>
    </row>
    <row r="807" spans="1:8" x14ac:dyDescent="0.25">
      <c r="A807" s="11">
        <v>796</v>
      </c>
      <c r="B807" s="11" t="s">
        <v>4530</v>
      </c>
      <c r="C807" s="261" t="s">
        <v>4531</v>
      </c>
      <c r="D807" s="11">
        <v>1.5</v>
      </c>
      <c r="E807" s="262"/>
      <c r="F807" s="263">
        <v>0.8</v>
      </c>
      <c r="G807" s="263"/>
      <c r="H807" s="296"/>
    </row>
    <row r="808" spans="1:8" x14ac:dyDescent="0.25">
      <c r="A808" s="298"/>
      <c r="B808" s="298"/>
      <c r="C808" s="299"/>
      <c r="D808" s="298"/>
      <c r="E808" s="300"/>
      <c r="F808" s="301"/>
      <c r="G808" s="301"/>
      <c r="H808" s="296"/>
    </row>
    <row r="809" spans="1:8" x14ac:dyDescent="0.25">
      <c r="A809" s="298"/>
      <c r="B809" s="298"/>
      <c r="C809" s="299"/>
      <c r="D809" s="298"/>
      <c r="E809" s="300"/>
      <c r="F809" s="301"/>
      <c r="G809" s="301"/>
      <c r="H809" s="296"/>
    </row>
    <row r="810" spans="1:8" x14ac:dyDescent="0.25">
      <c r="E810" s="302"/>
    </row>
    <row r="811" spans="1:8" s="1" customFormat="1" x14ac:dyDescent="0.25">
      <c r="A811" s="303" t="s">
        <v>4532</v>
      </c>
      <c r="C811" s="304"/>
      <c r="D811" s="9"/>
      <c r="E811" s="9"/>
      <c r="F811" s="9"/>
      <c r="G811" s="9"/>
      <c r="H811" s="266"/>
    </row>
    <row r="812" spans="1:8" x14ac:dyDescent="0.25">
      <c r="A812" s="253" t="s">
        <v>4533</v>
      </c>
    </row>
    <row r="813" spans="1:8" ht="49.5" customHeight="1" x14ac:dyDescent="0.25">
      <c r="A813" s="457" t="s">
        <v>4534</v>
      </c>
      <c r="B813" s="457"/>
      <c r="C813" s="457"/>
    </row>
    <row r="814" spans="1:8" x14ac:dyDescent="0.25">
      <c r="A814" s="305"/>
      <c r="B814" s="282" t="s">
        <v>4535</v>
      </c>
      <c r="C814" s="282" t="s">
        <v>4536</v>
      </c>
      <c r="D814" s="282" t="s">
        <v>4537</v>
      </c>
      <c r="E814" s="453" t="s">
        <v>4538</v>
      </c>
      <c r="F814" s="454"/>
      <c r="G814" s="306"/>
    </row>
    <row r="815" spans="1:8" ht="30" x14ac:dyDescent="0.25">
      <c r="A815" s="305"/>
      <c r="B815" s="282" t="s">
        <v>4539</v>
      </c>
      <c r="C815" s="282" t="s">
        <v>4540</v>
      </c>
      <c r="D815" s="282" t="s">
        <v>4541</v>
      </c>
      <c r="E815" s="453" t="s">
        <v>4542</v>
      </c>
      <c r="F815" s="454"/>
      <c r="G815" s="306"/>
    </row>
    <row r="816" spans="1:8" x14ac:dyDescent="0.25">
      <c r="A816" s="305"/>
      <c r="B816" s="282" t="s">
        <v>4543</v>
      </c>
      <c r="C816" s="282" t="s">
        <v>4544</v>
      </c>
      <c r="D816" s="282" t="s">
        <v>4545</v>
      </c>
      <c r="E816" s="453" t="s">
        <v>4546</v>
      </c>
      <c r="F816" s="454"/>
      <c r="G816" s="306"/>
    </row>
    <row r="817" spans="1:8" x14ac:dyDescent="0.25">
      <c r="A817" s="305"/>
      <c r="B817" s="282" t="s">
        <v>4547</v>
      </c>
      <c r="C817" s="282" t="s">
        <v>4548</v>
      </c>
      <c r="D817" s="282" t="s">
        <v>4549</v>
      </c>
      <c r="E817" s="453" t="s">
        <v>4550</v>
      </c>
      <c r="F817" s="454"/>
      <c r="G817" s="306"/>
    </row>
    <row r="818" spans="1:8" x14ac:dyDescent="0.25">
      <c r="A818" s="305"/>
      <c r="B818" s="282" t="s">
        <v>4551</v>
      </c>
      <c r="C818" s="282" t="s">
        <v>4552</v>
      </c>
      <c r="D818" s="282" t="s">
        <v>4553</v>
      </c>
      <c r="E818" s="453" t="s">
        <v>4554</v>
      </c>
      <c r="F818" s="454"/>
      <c r="G818" s="306"/>
    </row>
    <row r="819" spans="1:8" x14ac:dyDescent="0.25">
      <c r="A819" s="305"/>
      <c r="B819" s="282" t="s">
        <v>4555</v>
      </c>
      <c r="C819" s="282" t="s">
        <v>4556</v>
      </c>
      <c r="D819" s="282" t="s">
        <v>4557</v>
      </c>
      <c r="E819" s="453" t="s">
        <v>4558</v>
      </c>
      <c r="F819" s="454"/>
      <c r="G819" s="306"/>
    </row>
    <row r="820" spans="1:8" x14ac:dyDescent="0.25">
      <c r="A820" s="305"/>
      <c r="B820" s="282" t="s">
        <v>4559</v>
      </c>
      <c r="C820" s="282" t="s">
        <v>4560</v>
      </c>
      <c r="D820" s="261"/>
      <c r="E820" s="459"/>
      <c r="F820" s="460"/>
      <c r="G820" s="307"/>
    </row>
    <row r="821" spans="1:8" x14ac:dyDescent="0.25">
      <c r="A821" s="305"/>
      <c r="B821" s="282" t="s">
        <v>4561</v>
      </c>
      <c r="C821" s="282" t="s">
        <v>4562</v>
      </c>
      <c r="D821" s="261"/>
      <c r="E821" s="459"/>
      <c r="F821" s="460"/>
      <c r="G821" s="307"/>
    </row>
    <row r="822" spans="1:8" x14ac:dyDescent="0.25">
      <c r="A822" s="305"/>
      <c r="B822" s="282" t="s">
        <v>4563</v>
      </c>
      <c r="C822" s="282" t="s">
        <v>4564</v>
      </c>
      <c r="D822" s="261"/>
      <c r="E822" s="459"/>
      <c r="F822" s="460"/>
      <c r="G822" s="307"/>
    </row>
    <row r="823" spans="1:8" x14ac:dyDescent="0.25">
      <c r="A823" s="305"/>
      <c r="B823" s="282" t="s">
        <v>4565</v>
      </c>
      <c r="C823" s="282" t="s">
        <v>4566</v>
      </c>
      <c r="D823" s="261"/>
      <c r="E823" s="459"/>
      <c r="F823" s="460"/>
      <c r="G823" s="307"/>
    </row>
    <row r="824" spans="1:8" x14ac:dyDescent="0.25">
      <c r="A824" s="305"/>
      <c r="B824" s="305"/>
      <c r="C824" s="305"/>
      <c r="D824" s="2"/>
      <c r="E824" s="2"/>
      <c r="F824" s="2"/>
      <c r="G824" s="2"/>
      <c r="H824" s="264"/>
    </row>
    <row r="825" spans="1:8" ht="42" customHeight="1" x14ac:dyDescent="0.25">
      <c r="A825" s="457" t="s">
        <v>4567</v>
      </c>
      <c r="B825" s="457"/>
      <c r="C825" s="457"/>
      <c r="D825" s="457"/>
      <c r="E825" s="457"/>
      <c r="F825" s="457"/>
      <c r="G825" s="2"/>
      <c r="H825" s="264"/>
    </row>
    <row r="826" spans="1:8" ht="26.25" customHeight="1" x14ac:dyDescent="0.25">
      <c r="A826" s="305" t="s">
        <v>4568</v>
      </c>
    </row>
    <row r="827" spans="1:8" ht="50.25" customHeight="1" x14ac:dyDescent="0.25">
      <c r="A827" s="305" t="s">
        <v>4569</v>
      </c>
      <c r="B827" s="457" t="s">
        <v>4570</v>
      </c>
      <c r="C827" s="457"/>
      <c r="D827" s="457"/>
      <c r="E827" s="457"/>
      <c r="F827" s="457"/>
    </row>
    <row r="828" spans="1:8" ht="53.25" customHeight="1" x14ac:dyDescent="0.25">
      <c r="A828" s="458" t="s">
        <v>4571</v>
      </c>
      <c r="B828" s="458"/>
      <c r="C828" s="458"/>
    </row>
    <row r="829" spans="1:8" x14ac:dyDescent="0.25">
      <c r="A829" s="305"/>
      <c r="B829" s="308" t="s">
        <v>2702</v>
      </c>
      <c r="C829" s="309" t="s">
        <v>1079</v>
      </c>
      <c r="D829" s="310"/>
    </row>
    <row r="830" spans="1:8" x14ac:dyDescent="0.25">
      <c r="B830" s="39" t="s">
        <v>4572</v>
      </c>
      <c r="C830" s="311" t="s">
        <v>4573</v>
      </c>
      <c r="D830" s="312"/>
      <c r="E830" s="312"/>
    </row>
    <row r="831" spans="1:8" x14ac:dyDescent="0.25">
      <c r="B831" s="39" t="s">
        <v>4574</v>
      </c>
      <c r="C831" s="311" t="s">
        <v>4575</v>
      </c>
      <c r="D831" s="312"/>
      <c r="E831" s="312"/>
    </row>
    <row r="832" spans="1:8" x14ac:dyDescent="0.25">
      <c r="B832" s="39" t="s">
        <v>4576</v>
      </c>
      <c r="C832" s="311" t="s">
        <v>4577</v>
      </c>
      <c r="D832" s="312"/>
      <c r="E832" s="312"/>
    </row>
    <row r="833" spans="1:5" ht="33.75" customHeight="1" x14ac:dyDescent="0.25">
      <c r="B833" s="313" t="s">
        <v>4578</v>
      </c>
      <c r="C833" s="311" t="s">
        <v>4579</v>
      </c>
      <c r="D833" s="312"/>
      <c r="E833" s="312"/>
    </row>
    <row r="834" spans="1:5" x14ac:dyDescent="0.25">
      <c r="B834" s="125" t="s">
        <v>4580</v>
      </c>
      <c r="C834" s="311" t="s">
        <v>4581</v>
      </c>
      <c r="D834" s="312"/>
      <c r="E834" s="312"/>
    </row>
    <row r="835" spans="1:5" x14ac:dyDescent="0.25">
      <c r="B835" s="125" t="s">
        <v>4582</v>
      </c>
      <c r="C835" s="311" t="s">
        <v>4583</v>
      </c>
      <c r="D835" s="312"/>
      <c r="E835" s="312"/>
    </row>
    <row r="836" spans="1:5" x14ac:dyDescent="0.25">
      <c r="B836" s="313" t="s">
        <v>4584</v>
      </c>
      <c r="C836" s="311" t="s">
        <v>4585</v>
      </c>
      <c r="D836" s="312"/>
      <c r="E836" s="312"/>
    </row>
    <row r="837" spans="1:5" x14ac:dyDescent="0.25">
      <c r="B837" s="313" t="s">
        <v>4586</v>
      </c>
      <c r="C837" s="311" t="s">
        <v>4587</v>
      </c>
      <c r="D837" s="314"/>
      <c r="E837" s="312"/>
    </row>
    <row r="838" spans="1:5" x14ac:dyDescent="0.25">
      <c r="B838" s="125" t="s">
        <v>4588</v>
      </c>
      <c r="C838" s="311" t="s">
        <v>2834</v>
      </c>
      <c r="D838" s="312"/>
      <c r="E838" s="312"/>
    </row>
    <row r="839" spans="1:5" x14ac:dyDescent="0.25">
      <c r="B839" s="313" t="s">
        <v>4589</v>
      </c>
      <c r="C839" s="311" t="s">
        <v>4590</v>
      </c>
      <c r="D839" s="312"/>
      <c r="E839" s="312"/>
    </row>
    <row r="840" spans="1:5" x14ac:dyDescent="0.25">
      <c r="B840" s="313" t="s">
        <v>4591</v>
      </c>
      <c r="C840" s="311" t="s">
        <v>4592</v>
      </c>
      <c r="D840" s="312"/>
      <c r="E840" s="312"/>
    </row>
    <row r="841" spans="1:5" x14ac:dyDescent="0.25">
      <c r="B841" s="313" t="s">
        <v>4593</v>
      </c>
      <c r="C841" s="311" t="s">
        <v>4594</v>
      </c>
      <c r="D841" s="312"/>
      <c r="E841" s="312"/>
    </row>
    <row r="842" spans="1:5" x14ac:dyDescent="0.25">
      <c r="B842" s="125" t="s">
        <v>4595</v>
      </c>
      <c r="C842" s="311" t="s">
        <v>4596</v>
      </c>
      <c r="D842" s="312"/>
      <c r="E842" s="312"/>
    </row>
    <row r="843" spans="1:5" x14ac:dyDescent="0.25">
      <c r="B843" s="125" t="s">
        <v>4597</v>
      </c>
      <c r="C843" s="311" t="s">
        <v>4598</v>
      </c>
      <c r="D843" s="312"/>
      <c r="E843" s="312"/>
    </row>
    <row r="844" spans="1:5" x14ac:dyDescent="0.25">
      <c r="B844" s="125" t="s">
        <v>4599</v>
      </c>
      <c r="C844" s="311" t="s">
        <v>4600</v>
      </c>
      <c r="D844" s="312"/>
      <c r="E844" s="312"/>
    </row>
    <row r="845" spans="1:5" x14ac:dyDescent="0.25">
      <c r="B845" s="125" t="s">
        <v>4601</v>
      </c>
      <c r="C845" s="311" t="s">
        <v>4602</v>
      </c>
      <c r="D845" s="312"/>
      <c r="E845" s="312"/>
    </row>
    <row r="846" spans="1:5" x14ac:dyDescent="0.25">
      <c r="B846" s="313" t="s">
        <v>4603</v>
      </c>
      <c r="C846" s="311" t="s">
        <v>4604</v>
      </c>
      <c r="D846" s="312"/>
      <c r="E846" s="312"/>
    </row>
    <row r="848" spans="1:5" ht="50.25" customHeight="1" x14ac:dyDescent="0.25">
      <c r="A848" s="458" t="s">
        <v>4605</v>
      </c>
      <c r="B848" s="458"/>
      <c r="C848" s="458"/>
    </row>
    <row r="849" spans="2:5" x14ac:dyDescent="0.25">
      <c r="B849" s="308" t="s">
        <v>2702</v>
      </c>
      <c r="C849" s="309" t="s">
        <v>1079</v>
      </c>
      <c r="D849" s="310"/>
    </row>
    <row r="850" spans="2:5" x14ac:dyDescent="0.25">
      <c r="B850" s="39" t="s">
        <v>4606</v>
      </c>
      <c r="C850" s="311" t="s">
        <v>4573</v>
      </c>
      <c r="D850" s="312"/>
      <c r="E850" s="315"/>
    </row>
    <row r="851" spans="2:5" x14ac:dyDescent="0.25">
      <c r="B851" s="39" t="s">
        <v>4607</v>
      </c>
      <c r="C851" s="311" t="s">
        <v>4575</v>
      </c>
      <c r="D851" s="312"/>
      <c r="E851" s="312"/>
    </row>
    <row r="852" spans="2:5" x14ac:dyDescent="0.25">
      <c r="B852" s="39" t="s">
        <v>4576</v>
      </c>
      <c r="C852" s="311" t="s">
        <v>4577</v>
      </c>
      <c r="D852" s="312"/>
      <c r="E852" s="312"/>
    </row>
    <row r="853" spans="2:5" ht="25.5" x14ac:dyDescent="0.25">
      <c r="B853" s="313" t="s">
        <v>4578</v>
      </c>
      <c r="C853" s="311" t="s">
        <v>4579</v>
      </c>
      <c r="D853" s="312"/>
      <c r="E853" s="312"/>
    </row>
    <row r="854" spans="2:5" x14ac:dyDescent="0.25">
      <c r="B854" s="125" t="s">
        <v>4580</v>
      </c>
      <c r="C854" s="311" t="s">
        <v>4581</v>
      </c>
      <c r="D854" s="312"/>
      <c r="E854" s="312"/>
    </row>
    <row r="855" spans="2:5" x14ac:dyDescent="0.25">
      <c r="B855" s="125" t="s">
        <v>4582</v>
      </c>
      <c r="C855" s="311" t="s">
        <v>4583</v>
      </c>
      <c r="D855" s="312"/>
      <c r="E855" s="312"/>
    </row>
    <row r="856" spans="2:5" x14ac:dyDescent="0.25">
      <c r="B856" s="125" t="s">
        <v>4588</v>
      </c>
      <c r="C856" s="311" t="s">
        <v>2834</v>
      </c>
      <c r="D856" s="312"/>
      <c r="E856" s="312"/>
    </row>
    <row r="857" spans="2:5" x14ac:dyDescent="0.25">
      <c r="B857" s="313" t="s">
        <v>4589</v>
      </c>
      <c r="C857" s="311" t="s">
        <v>4590</v>
      </c>
      <c r="D857" s="312"/>
      <c r="E857" s="312"/>
    </row>
    <row r="858" spans="2:5" x14ac:dyDescent="0.25">
      <c r="B858" s="313" t="s">
        <v>4591</v>
      </c>
      <c r="C858" s="311" t="s">
        <v>4592</v>
      </c>
      <c r="D858" s="312"/>
      <c r="E858" s="312"/>
    </row>
    <row r="859" spans="2:5" x14ac:dyDescent="0.25">
      <c r="B859" s="313" t="s">
        <v>4593</v>
      </c>
      <c r="C859" s="311" t="s">
        <v>4594</v>
      </c>
      <c r="D859" s="312"/>
      <c r="E859" s="312"/>
    </row>
    <row r="860" spans="2:5" x14ac:dyDescent="0.25">
      <c r="B860" s="125" t="s">
        <v>4595</v>
      </c>
      <c r="C860" s="311" t="s">
        <v>4596</v>
      </c>
      <c r="D860" s="312"/>
      <c r="E860" s="312"/>
    </row>
    <row r="861" spans="2:5" x14ac:dyDescent="0.25">
      <c r="B861" s="125" t="s">
        <v>4599</v>
      </c>
      <c r="C861" s="311" t="s">
        <v>4600</v>
      </c>
      <c r="D861" s="312"/>
      <c r="E861" s="312"/>
    </row>
    <row r="862" spans="2:5" x14ac:dyDescent="0.25">
      <c r="B862" s="125" t="s">
        <v>4601</v>
      </c>
      <c r="C862" s="311" t="s">
        <v>4602</v>
      </c>
      <c r="D862" s="312"/>
      <c r="E862" s="312"/>
    </row>
    <row r="863" spans="2:5" x14ac:dyDescent="0.25">
      <c r="B863" s="313" t="s">
        <v>4603</v>
      </c>
      <c r="C863" s="311" t="s">
        <v>4604</v>
      </c>
      <c r="D863" s="312"/>
      <c r="E863" s="312"/>
    </row>
    <row r="864" spans="2:5" x14ac:dyDescent="0.25">
      <c r="B864" s="313" t="s">
        <v>4608</v>
      </c>
      <c r="C864" s="311" t="s">
        <v>4609</v>
      </c>
      <c r="D864" s="312"/>
      <c r="E864" s="312"/>
    </row>
    <row r="865" spans="1:5" x14ac:dyDescent="0.25">
      <c r="B865" s="313" t="s">
        <v>4610</v>
      </c>
      <c r="C865" s="311" t="s">
        <v>4611</v>
      </c>
      <c r="D865" s="312"/>
      <c r="E865" s="312"/>
    </row>
    <row r="867" spans="1:5" ht="51" customHeight="1" x14ac:dyDescent="0.25">
      <c r="A867" s="458" t="s">
        <v>4612</v>
      </c>
      <c r="B867" s="458"/>
      <c r="C867" s="458"/>
    </row>
    <row r="868" spans="1:5" x14ac:dyDescent="0.25">
      <c r="B868" s="308" t="s">
        <v>2702</v>
      </c>
      <c r="C868" s="309" t="s">
        <v>1079</v>
      </c>
      <c r="D868" s="310"/>
    </row>
    <row r="869" spans="1:5" x14ac:dyDescent="0.25">
      <c r="B869" s="39" t="s">
        <v>4613</v>
      </c>
      <c r="C869" s="311" t="s">
        <v>4573</v>
      </c>
      <c r="D869" s="312"/>
      <c r="E869" s="312"/>
    </row>
    <row r="870" spans="1:5" x14ac:dyDescent="0.25">
      <c r="B870" s="39" t="s">
        <v>4614</v>
      </c>
      <c r="C870" s="311" t="s">
        <v>4575</v>
      </c>
      <c r="D870" s="312"/>
      <c r="E870" s="312"/>
    </row>
    <row r="871" spans="1:5" x14ac:dyDescent="0.25">
      <c r="B871" s="39" t="s">
        <v>4576</v>
      </c>
      <c r="C871" s="311" t="s">
        <v>4577</v>
      </c>
      <c r="D871" s="312"/>
      <c r="E871" s="312"/>
    </row>
    <row r="872" spans="1:5" ht="25.5" x14ac:dyDescent="0.25">
      <c r="B872" s="313" t="s">
        <v>4578</v>
      </c>
      <c r="C872" s="311" t="s">
        <v>4579</v>
      </c>
      <c r="D872" s="312"/>
      <c r="E872" s="312"/>
    </row>
    <row r="873" spans="1:5" x14ac:dyDescent="0.25">
      <c r="B873" s="125" t="s">
        <v>4580</v>
      </c>
      <c r="C873" s="311" t="s">
        <v>4581</v>
      </c>
      <c r="D873" s="312"/>
      <c r="E873" s="312"/>
    </row>
    <row r="874" spans="1:5" x14ac:dyDescent="0.25">
      <c r="B874" s="125" t="s">
        <v>4582</v>
      </c>
      <c r="C874" s="311" t="s">
        <v>4583</v>
      </c>
      <c r="D874" s="312"/>
      <c r="E874" s="312"/>
    </row>
    <row r="875" spans="1:5" x14ac:dyDescent="0.25">
      <c r="B875" s="313" t="s">
        <v>4584</v>
      </c>
      <c r="C875" s="311" t="s">
        <v>4585</v>
      </c>
      <c r="D875" s="312"/>
      <c r="E875" s="312"/>
    </row>
    <row r="876" spans="1:5" x14ac:dyDescent="0.25">
      <c r="B876" s="125" t="s">
        <v>4588</v>
      </c>
      <c r="C876" s="311" t="s">
        <v>2834</v>
      </c>
      <c r="D876" s="312"/>
      <c r="E876" s="312"/>
    </row>
    <row r="877" spans="1:5" x14ac:dyDescent="0.25">
      <c r="B877" s="313" t="s">
        <v>4589</v>
      </c>
      <c r="C877" s="311" t="s">
        <v>4590</v>
      </c>
      <c r="D877" s="312"/>
      <c r="E877" s="312"/>
    </row>
    <row r="878" spans="1:5" x14ac:dyDescent="0.25">
      <c r="B878" s="313" t="s">
        <v>4591</v>
      </c>
      <c r="C878" s="311" t="s">
        <v>4592</v>
      </c>
      <c r="D878" s="312"/>
      <c r="E878" s="312"/>
    </row>
    <row r="879" spans="1:5" x14ac:dyDescent="0.25">
      <c r="B879" s="313" t="s">
        <v>4593</v>
      </c>
      <c r="C879" s="311" t="s">
        <v>4594</v>
      </c>
      <c r="D879" s="312"/>
      <c r="E879" s="312"/>
    </row>
    <row r="880" spans="1:5" x14ac:dyDescent="0.25">
      <c r="B880" s="125" t="s">
        <v>4595</v>
      </c>
      <c r="C880" s="311" t="s">
        <v>4596</v>
      </c>
      <c r="D880" s="312"/>
      <c r="E880" s="312"/>
    </row>
    <row r="881" spans="1:5" x14ac:dyDescent="0.25">
      <c r="B881" s="125" t="s">
        <v>4597</v>
      </c>
      <c r="C881" s="311" t="s">
        <v>4598</v>
      </c>
      <c r="D881" s="312"/>
      <c r="E881" s="312"/>
    </row>
    <row r="882" spans="1:5" x14ac:dyDescent="0.25">
      <c r="B882" s="125" t="s">
        <v>4599</v>
      </c>
      <c r="C882" s="311" t="s">
        <v>4600</v>
      </c>
      <c r="D882" s="312"/>
      <c r="E882" s="312"/>
    </row>
    <row r="883" spans="1:5" x14ac:dyDescent="0.25">
      <c r="B883" s="125" t="s">
        <v>4601</v>
      </c>
      <c r="C883" s="311" t="s">
        <v>4602</v>
      </c>
      <c r="D883" s="312"/>
      <c r="E883" s="312"/>
    </row>
    <row r="884" spans="1:5" x14ac:dyDescent="0.25">
      <c r="B884" s="313" t="s">
        <v>4603</v>
      </c>
      <c r="C884" s="311" t="s">
        <v>4604</v>
      </c>
      <c r="D884" s="312"/>
      <c r="E884" s="312"/>
    </row>
    <row r="885" spans="1:5" x14ac:dyDescent="0.25">
      <c r="B885" s="313" t="s">
        <v>4615</v>
      </c>
      <c r="C885" s="311" t="s">
        <v>4616</v>
      </c>
      <c r="D885" s="312"/>
      <c r="E885" s="312"/>
    </row>
    <row r="886" spans="1:5" x14ac:dyDescent="0.25">
      <c r="B886" s="313" t="s">
        <v>4617</v>
      </c>
      <c r="C886" s="311" t="s">
        <v>4618</v>
      </c>
      <c r="D886" s="312"/>
      <c r="E886" s="312"/>
    </row>
    <row r="888" spans="1:5" ht="54.75" customHeight="1" x14ac:dyDescent="0.25">
      <c r="A888" s="458" t="s">
        <v>4619</v>
      </c>
      <c r="B888" s="458"/>
      <c r="C888" s="458"/>
    </row>
    <row r="889" spans="1:5" x14ac:dyDescent="0.25">
      <c r="B889" s="308" t="s">
        <v>2702</v>
      </c>
      <c r="C889" s="309" t="s">
        <v>1079</v>
      </c>
      <c r="D889" s="310"/>
    </row>
    <row r="890" spans="1:5" x14ac:dyDescent="0.25">
      <c r="B890" s="39" t="s">
        <v>4620</v>
      </c>
      <c r="C890" s="311" t="s">
        <v>4573</v>
      </c>
      <c r="D890" s="312"/>
      <c r="E890" s="315"/>
    </row>
    <row r="891" spans="1:5" x14ac:dyDescent="0.25">
      <c r="B891" s="39" t="s">
        <v>4621</v>
      </c>
      <c r="C891" s="311" t="s">
        <v>4575</v>
      </c>
      <c r="D891" s="312"/>
      <c r="E891" s="315"/>
    </row>
    <row r="892" spans="1:5" x14ac:dyDescent="0.25">
      <c r="B892" s="39" t="s">
        <v>4576</v>
      </c>
      <c r="C892" s="311" t="s">
        <v>4577</v>
      </c>
      <c r="D892" s="312"/>
      <c r="E892" s="312"/>
    </row>
    <row r="893" spans="1:5" ht="25.5" x14ac:dyDescent="0.25">
      <c r="B893" s="313" t="s">
        <v>4578</v>
      </c>
      <c r="C893" s="311" t="s">
        <v>4579</v>
      </c>
      <c r="D893" s="312"/>
      <c r="E893" s="312"/>
    </row>
    <row r="894" spans="1:5" x14ac:dyDescent="0.25">
      <c r="B894" s="125" t="s">
        <v>4580</v>
      </c>
      <c r="C894" s="311" t="s">
        <v>4581</v>
      </c>
      <c r="D894" s="312"/>
      <c r="E894" s="312"/>
    </row>
    <row r="895" spans="1:5" x14ac:dyDescent="0.25">
      <c r="B895" s="125" t="s">
        <v>4582</v>
      </c>
      <c r="C895" s="311" t="s">
        <v>4583</v>
      </c>
      <c r="D895" s="312"/>
      <c r="E895" s="312"/>
    </row>
    <row r="896" spans="1:5" x14ac:dyDescent="0.25">
      <c r="B896" s="125" t="s">
        <v>4588</v>
      </c>
      <c r="C896" s="311" t="s">
        <v>2834</v>
      </c>
      <c r="D896" s="312"/>
      <c r="E896" s="312"/>
    </row>
    <row r="897" spans="1:6" x14ac:dyDescent="0.25">
      <c r="B897" s="313" t="s">
        <v>4589</v>
      </c>
      <c r="C897" s="311" t="s">
        <v>4590</v>
      </c>
      <c r="D897" s="312"/>
      <c r="E897" s="312"/>
    </row>
    <row r="898" spans="1:6" x14ac:dyDescent="0.25">
      <c r="B898" s="313" t="s">
        <v>4591</v>
      </c>
      <c r="C898" s="311" t="s">
        <v>4592</v>
      </c>
      <c r="D898" s="312"/>
      <c r="E898" s="312"/>
    </row>
    <row r="899" spans="1:6" x14ac:dyDescent="0.25">
      <c r="B899" s="313" t="s">
        <v>4593</v>
      </c>
      <c r="C899" s="311" t="s">
        <v>4594</v>
      </c>
      <c r="D899" s="312"/>
      <c r="E899" s="312"/>
    </row>
    <row r="900" spans="1:6" x14ac:dyDescent="0.25">
      <c r="B900" s="125" t="s">
        <v>4595</v>
      </c>
      <c r="C900" s="311" t="s">
        <v>4596</v>
      </c>
      <c r="D900" s="312"/>
      <c r="E900" s="312"/>
    </row>
    <row r="901" spans="1:6" x14ac:dyDescent="0.25">
      <c r="B901" s="125" t="s">
        <v>4599</v>
      </c>
      <c r="C901" s="311" t="s">
        <v>4600</v>
      </c>
      <c r="D901" s="312"/>
      <c r="E901" s="312"/>
    </row>
    <row r="902" spans="1:6" x14ac:dyDescent="0.25">
      <c r="B902" s="125" t="s">
        <v>4601</v>
      </c>
      <c r="C902" s="311" t="s">
        <v>4602</v>
      </c>
      <c r="D902" s="312"/>
      <c r="E902" s="312"/>
    </row>
    <row r="903" spans="1:6" x14ac:dyDescent="0.25">
      <c r="B903" s="313" t="s">
        <v>4603</v>
      </c>
      <c r="C903" s="311" t="s">
        <v>4604</v>
      </c>
      <c r="D903" s="315"/>
      <c r="F903" s="315"/>
    </row>
    <row r="904" spans="1:6" x14ac:dyDescent="0.25">
      <c r="D904" s="312"/>
      <c r="F904" s="312"/>
    </row>
    <row r="905" spans="1:6" ht="45.75" customHeight="1" x14ac:dyDescent="0.25">
      <c r="A905" s="458" t="s">
        <v>4622</v>
      </c>
      <c r="B905" s="458"/>
      <c r="C905" s="458"/>
      <c r="D905" s="312"/>
      <c r="F905" s="312"/>
    </row>
    <row r="906" spans="1:6" x14ac:dyDescent="0.25">
      <c r="B906" s="308" t="s">
        <v>2702</v>
      </c>
      <c r="C906" s="309" t="s">
        <v>1079</v>
      </c>
      <c r="D906" s="312"/>
      <c r="F906" s="312"/>
    </row>
    <row r="907" spans="1:6" x14ac:dyDescent="0.25">
      <c r="B907" s="316" t="s">
        <v>4623</v>
      </c>
      <c r="C907" s="317" t="s">
        <v>4573</v>
      </c>
      <c r="D907" s="312"/>
      <c r="F907" s="312"/>
    </row>
    <row r="908" spans="1:6" x14ac:dyDescent="0.25">
      <c r="B908" s="316" t="s">
        <v>4624</v>
      </c>
      <c r="C908" s="317" t="s">
        <v>4575</v>
      </c>
      <c r="D908" s="312"/>
      <c r="F908" s="312"/>
    </row>
    <row r="909" spans="1:6" x14ac:dyDescent="0.25">
      <c r="B909" s="316" t="s">
        <v>4625</v>
      </c>
      <c r="C909" s="317" t="s">
        <v>4626</v>
      </c>
      <c r="D909" s="312"/>
      <c r="F909" s="312"/>
    </row>
    <row r="910" spans="1:6" x14ac:dyDescent="0.25">
      <c r="B910" s="316" t="s">
        <v>4576</v>
      </c>
      <c r="C910" s="317" t="s">
        <v>4577</v>
      </c>
      <c r="D910" s="312"/>
      <c r="F910" s="312"/>
    </row>
    <row r="911" spans="1:6" x14ac:dyDescent="0.25">
      <c r="B911" s="318" t="s">
        <v>4580</v>
      </c>
      <c r="C911" s="317" t="s">
        <v>4581</v>
      </c>
      <c r="D911" s="312"/>
      <c r="F911" s="312"/>
    </row>
    <row r="912" spans="1:6" x14ac:dyDescent="0.25">
      <c r="B912" s="318" t="s">
        <v>4627</v>
      </c>
      <c r="C912" s="317" t="s">
        <v>1660</v>
      </c>
      <c r="D912" s="312"/>
      <c r="F912" s="312"/>
    </row>
    <row r="913" spans="2:6" x14ac:dyDescent="0.25">
      <c r="B913" s="318" t="s">
        <v>4628</v>
      </c>
      <c r="C913" s="317" t="s">
        <v>4629</v>
      </c>
      <c r="D913" s="312"/>
      <c r="F913" s="312"/>
    </row>
    <row r="914" spans="2:6" x14ac:dyDescent="0.25">
      <c r="B914" s="318" t="s">
        <v>4630</v>
      </c>
      <c r="C914" s="317" t="s">
        <v>1658</v>
      </c>
      <c r="D914" s="312"/>
      <c r="F914" s="312"/>
    </row>
    <row r="915" spans="2:6" x14ac:dyDescent="0.25">
      <c r="B915" s="318" t="s">
        <v>4631</v>
      </c>
      <c r="C915" s="317" t="s">
        <v>4632</v>
      </c>
      <c r="D915" s="312"/>
      <c r="F915" s="312"/>
    </row>
    <row r="916" spans="2:6" x14ac:dyDescent="0.25">
      <c r="B916" s="319" t="s">
        <v>4586</v>
      </c>
      <c r="C916" s="317" t="s">
        <v>4587</v>
      </c>
      <c r="D916" s="312"/>
      <c r="F916" s="312"/>
    </row>
    <row r="917" spans="2:6" x14ac:dyDescent="0.25">
      <c r="B917" s="319" t="s">
        <v>4633</v>
      </c>
      <c r="C917" s="317" t="s">
        <v>4634</v>
      </c>
      <c r="D917" s="312"/>
      <c r="F917" s="312"/>
    </row>
    <row r="918" spans="2:6" x14ac:dyDescent="0.25">
      <c r="B918" s="319" t="s">
        <v>4635</v>
      </c>
      <c r="C918" s="317" t="s">
        <v>4636</v>
      </c>
      <c r="D918" s="312"/>
      <c r="F918" s="312"/>
    </row>
    <row r="919" spans="2:6" x14ac:dyDescent="0.25">
      <c r="B919" s="319" t="s">
        <v>4589</v>
      </c>
      <c r="C919" s="317" t="s">
        <v>4590</v>
      </c>
      <c r="D919" s="312"/>
      <c r="F919" s="312"/>
    </row>
    <row r="920" spans="2:6" x14ac:dyDescent="0.25">
      <c r="B920" s="318" t="s">
        <v>4591</v>
      </c>
      <c r="C920" s="317" t="s">
        <v>4592</v>
      </c>
      <c r="D920" s="312"/>
      <c r="F920" s="312"/>
    </row>
    <row r="921" spans="2:6" x14ac:dyDescent="0.25">
      <c r="B921" s="318" t="s">
        <v>4593</v>
      </c>
      <c r="C921" s="317" t="s">
        <v>4594</v>
      </c>
      <c r="D921" s="312"/>
      <c r="F921" s="312"/>
    </row>
    <row r="922" spans="2:6" x14ac:dyDescent="0.25">
      <c r="B922" s="318" t="s">
        <v>4588</v>
      </c>
      <c r="C922" s="317" t="s">
        <v>2834</v>
      </c>
      <c r="D922" s="312"/>
      <c r="F922" s="312"/>
    </row>
    <row r="923" spans="2:6" x14ac:dyDescent="0.25">
      <c r="B923" s="318" t="s">
        <v>4597</v>
      </c>
      <c r="C923" s="317" t="s">
        <v>4598</v>
      </c>
      <c r="D923" s="312"/>
      <c r="F923" s="312"/>
    </row>
    <row r="924" spans="2:6" x14ac:dyDescent="0.25">
      <c r="B924" s="318" t="s">
        <v>4637</v>
      </c>
      <c r="C924" s="317" t="s">
        <v>2362</v>
      </c>
      <c r="D924" s="312"/>
      <c r="F924" s="312"/>
    </row>
    <row r="925" spans="2:6" x14ac:dyDescent="0.25">
      <c r="B925" s="318" t="s">
        <v>4638</v>
      </c>
      <c r="C925" s="317" t="s">
        <v>4639</v>
      </c>
      <c r="D925" s="312"/>
      <c r="F925" s="312"/>
    </row>
    <row r="926" spans="2:6" x14ac:dyDescent="0.25">
      <c r="B926" s="319" t="s">
        <v>4599</v>
      </c>
      <c r="C926" s="317" t="s">
        <v>4600</v>
      </c>
      <c r="D926" s="312"/>
      <c r="F926" s="312"/>
    </row>
    <row r="927" spans="2:6" x14ac:dyDescent="0.25">
      <c r="B927" s="319" t="s">
        <v>4601</v>
      </c>
      <c r="C927" s="317" t="s">
        <v>4602</v>
      </c>
      <c r="D927" s="312"/>
      <c r="F927" s="312"/>
    </row>
    <row r="928" spans="2:6" x14ac:dyDescent="0.25">
      <c r="B928" s="318" t="s">
        <v>4640</v>
      </c>
      <c r="C928" s="317" t="s">
        <v>4604</v>
      </c>
      <c r="D928" s="312"/>
      <c r="F928" s="312"/>
    </row>
    <row r="929" spans="1:6" x14ac:dyDescent="0.25">
      <c r="D929" s="312"/>
      <c r="F929" s="312"/>
    </row>
    <row r="930" spans="1:6" ht="33.75" customHeight="1" x14ac:dyDescent="0.25">
      <c r="A930" s="462" t="s">
        <v>4641</v>
      </c>
      <c r="B930" s="462"/>
      <c r="C930" s="462"/>
      <c r="D930" s="462"/>
      <c r="E930" s="462"/>
    </row>
    <row r="932" spans="1:6" ht="45" x14ac:dyDescent="0.25">
      <c r="B932" s="11" t="s">
        <v>4642</v>
      </c>
      <c r="C932" s="11" t="s">
        <v>4643</v>
      </c>
      <c r="D932" s="265" t="s">
        <v>4644</v>
      </c>
      <c r="E932" s="320" t="s">
        <v>4645</v>
      </c>
      <c r="F932" s="299"/>
    </row>
    <row r="933" spans="1:6" ht="45" x14ac:dyDescent="0.25">
      <c r="B933" s="276" t="s">
        <v>4028</v>
      </c>
      <c r="C933" s="321" t="s">
        <v>4646</v>
      </c>
      <c r="D933" s="11" t="s">
        <v>47</v>
      </c>
      <c r="E933" s="261" t="s">
        <v>4647</v>
      </c>
      <c r="F933" s="299"/>
    </row>
    <row r="934" spans="1:6" ht="45" x14ac:dyDescent="0.25">
      <c r="B934" s="322" t="s">
        <v>4030</v>
      </c>
      <c r="C934" s="323" t="s">
        <v>4648</v>
      </c>
      <c r="D934" s="324" t="s">
        <v>4649</v>
      </c>
      <c r="E934" s="325" t="s">
        <v>4650</v>
      </c>
      <c r="F934" s="299"/>
    </row>
    <row r="935" spans="1:6" ht="45" x14ac:dyDescent="0.25">
      <c r="B935" s="276" t="s">
        <v>4032</v>
      </c>
      <c r="C935" s="321" t="s">
        <v>4651</v>
      </c>
      <c r="D935" s="286" t="s">
        <v>4652</v>
      </c>
      <c r="E935" s="325" t="s">
        <v>4653</v>
      </c>
      <c r="F935" s="299"/>
    </row>
    <row r="936" spans="1:6" ht="45" x14ac:dyDescent="0.25">
      <c r="B936" s="276" t="s">
        <v>4034</v>
      </c>
      <c r="C936" s="321" t="s">
        <v>4654</v>
      </c>
      <c r="D936" s="286" t="s">
        <v>4655</v>
      </c>
      <c r="E936" s="325" t="s">
        <v>4656</v>
      </c>
      <c r="F936" s="299"/>
    </row>
    <row r="937" spans="1:6" ht="45" x14ac:dyDescent="0.25">
      <c r="B937" s="276" t="s">
        <v>4036</v>
      </c>
      <c r="C937" s="321" t="s">
        <v>4657</v>
      </c>
      <c r="D937" s="286" t="s">
        <v>4658</v>
      </c>
      <c r="E937" s="325" t="s">
        <v>4659</v>
      </c>
      <c r="F937" s="299"/>
    </row>
    <row r="938" spans="1:6" ht="45" x14ac:dyDescent="0.25">
      <c r="B938" s="276" t="s">
        <v>4038</v>
      </c>
      <c r="C938" s="321" t="s">
        <v>4660</v>
      </c>
      <c r="D938" s="286" t="s">
        <v>4661</v>
      </c>
      <c r="E938" s="325" t="s">
        <v>4662</v>
      </c>
      <c r="F938" s="299"/>
    </row>
    <row r="939" spans="1:6" ht="45" x14ac:dyDescent="0.25">
      <c r="B939" s="276" t="s">
        <v>4040</v>
      </c>
      <c r="C939" s="321" t="s">
        <v>4663</v>
      </c>
      <c r="D939" s="286" t="s">
        <v>4664</v>
      </c>
      <c r="E939" s="325" t="s">
        <v>4665</v>
      </c>
      <c r="F939" s="299"/>
    </row>
    <row r="940" spans="1:6" ht="45" x14ac:dyDescent="0.25">
      <c r="B940" s="276" t="s">
        <v>4042</v>
      </c>
      <c r="C940" s="321" t="s">
        <v>4666</v>
      </c>
      <c r="D940" s="286" t="s">
        <v>4667</v>
      </c>
      <c r="E940" s="325" t="s">
        <v>4668</v>
      </c>
      <c r="F940" s="299"/>
    </row>
    <row r="941" spans="1:6" ht="45" x14ac:dyDescent="0.25">
      <c r="B941" s="276" t="s">
        <v>4044</v>
      </c>
      <c r="C941" s="321" t="s">
        <v>4669</v>
      </c>
      <c r="D941" s="286" t="s">
        <v>4670</v>
      </c>
      <c r="E941" s="325" t="s">
        <v>4671</v>
      </c>
      <c r="F941" s="299"/>
    </row>
    <row r="942" spans="1:6" ht="45" x14ac:dyDescent="0.25">
      <c r="B942" s="276" t="s">
        <v>4046</v>
      </c>
      <c r="C942" s="321" t="s">
        <v>4672</v>
      </c>
      <c r="D942" s="286" t="s">
        <v>4673</v>
      </c>
      <c r="E942" s="325" t="s">
        <v>4674</v>
      </c>
      <c r="F942" s="299"/>
    </row>
    <row r="943" spans="1:6" ht="45" x14ac:dyDescent="0.25">
      <c r="B943" s="276" t="s">
        <v>4048</v>
      </c>
      <c r="C943" s="321" t="s">
        <v>4675</v>
      </c>
      <c r="D943" s="286" t="s">
        <v>4676</v>
      </c>
      <c r="E943" s="325" t="s">
        <v>4677</v>
      </c>
      <c r="F943" s="299"/>
    </row>
    <row r="944" spans="1:6" ht="45" x14ac:dyDescent="0.25">
      <c r="B944" s="276" t="s">
        <v>4050</v>
      </c>
      <c r="C944" s="321" t="s">
        <v>4678</v>
      </c>
      <c r="D944" s="286" t="s">
        <v>4679</v>
      </c>
      <c r="E944" s="325" t="s">
        <v>4680</v>
      </c>
      <c r="F944" s="299"/>
    </row>
    <row r="945" spans="2:6" ht="45" x14ac:dyDescent="0.25">
      <c r="B945" s="276" t="s">
        <v>4052</v>
      </c>
      <c r="C945" s="321" t="s">
        <v>4681</v>
      </c>
      <c r="D945" s="286" t="s">
        <v>4682</v>
      </c>
      <c r="E945" s="325" t="s">
        <v>4683</v>
      </c>
      <c r="F945" s="299"/>
    </row>
    <row r="946" spans="2:6" ht="45" x14ac:dyDescent="0.25">
      <c r="B946" s="276" t="s">
        <v>4054</v>
      </c>
      <c r="C946" s="321" t="s">
        <v>4684</v>
      </c>
      <c r="D946" s="286" t="s">
        <v>4685</v>
      </c>
      <c r="E946" s="326" t="s">
        <v>4686</v>
      </c>
      <c r="F946" s="299"/>
    </row>
    <row r="947" spans="2:6" ht="45" x14ac:dyDescent="0.25">
      <c r="B947" s="276" t="s">
        <v>4056</v>
      </c>
      <c r="C947" s="321" t="s">
        <v>4687</v>
      </c>
      <c r="D947" s="286" t="s">
        <v>4688</v>
      </c>
      <c r="E947" s="325" t="s">
        <v>4689</v>
      </c>
      <c r="F947" s="299"/>
    </row>
    <row r="948" spans="2:6" ht="45" x14ac:dyDescent="0.25">
      <c r="B948" s="276" t="s">
        <v>4058</v>
      </c>
      <c r="C948" s="321" t="s">
        <v>4690</v>
      </c>
      <c r="D948" s="286" t="s">
        <v>4691</v>
      </c>
      <c r="E948" s="325" t="s">
        <v>4692</v>
      </c>
      <c r="F948" s="299"/>
    </row>
    <row r="949" spans="2:6" x14ac:dyDescent="0.25">
      <c r="B949" s="276" t="s">
        <v>4060</v>
      </c>
      <c r="C949" s="463" t="s">
        <v>4693</v>
      </c>
      <c r="D949" s="286" t="s">
        <v>4694</v>
      </c>
      <c r="E949" s="325" t="s">
        <v>4695</v>
      </c>
      <c r="F949" s="299"/>
    </row>
    <row r="950" spans="2:6" x14ac:dyDescent="0.25">
      <c r="B950" s="276" t="s">
        <v>4060</v>
      </c>
      <c r="C950" s="464"/>
      <c r="D950" s="286" t="s">
        <v>4696</v>
      </c>
      <c r="E950" s="325" t="s">
        <v>4697</v>
      </c>
      <c r="F950" s="299"/>
    </row>
    <row r="951" spans="2:6" ht="45" x14ac:dyDescent="0.25">
      <c r="B951" s="276" t="s">
        <v>4062</v>
      </c>
      <c r="C951" s="321" t="s">
        <v>4698</v>
      </c>
      <c r="D951" s="286" t="s">
        <v>4699</v>
      </c>
      <c r="E951" s="325" t="s">
        <v>4700</v>
      </c>
      <c r="F951" s="299"/>
    </row>
    <row r="952" spans="2:6" ht="45" x14ac:dyDescent="0.25">
      <c r="B952" s="276" t="s">
        <v>4064</v>
      </c>
      <c r="C952" s="321" t="s">
        <v>4701</v>
      </c>
      <c r="D952" s="286" t="s">
        <v>4702</v>
      </c>
      <c r="E952" s="325" t="s">
        <v>4703</v>
      </c>
      <c r="F952" s="299"/>
    </row>
    <row r="953" spans="2:6" ht="45" x14ac:dyDescent="0.25">
      <c r="B953" s="276" t="s">
        <v>4066</v>
      </c>
      <c r="C953" s="321" t="s">
        <v>4704</v>
      </c>
      <c r="D953" s="286" t="s">
        <v>4705</v>
      </c>
      <c r="E953" s="327" t="s">
        <v>4706</v>
      </c>
      <c r="F953" s="299"/>
    </row>
    <row r="954" spans="2:6" ht="45" x14ac:dyDescent="0.25">
      <c r="B954" s="276" t="s">
        <v>4068</v>
      </c>
      <c r="C954" s="321" t="s">
        <v>4707</v>
      </c>
      <c r="D954" s="286" t="s">
        <v>4708</v>
      </c>
      <c r="E954" s="325" t="s">
        <v>4709</v>
      </c>
      <c r="F954" s="299"/>
    </row>
    <row r="955" spans="2:6" ht="45" x14ac:dyDescent="0.25">
      <c r="B955" s="276" t="s">
        <v>4070</v>
      </c>
      <c r="C955" s="321" t="s">
        <v>4710</v>
      </c>
      <c r="D955" s="286" t="s">
        <v>4711</v>
      </c>
      <c r="E955" s="325" t="s">
        <v>4712</v>
      </c>
      <c r="F955" s="299"/>
    </row>
    <row r="956" spans="2:6" ht="45" x14ac:dyDescent="0.25">
      <c r="B956" s="276" t="s">
        <v>4072</v>
      </c>
      <c r="C956" s="321" t="s">
        <v>4713</v>
      </c>
      <c r="D956" s="286" t="s">
        <v>4714</v>
      </c>
      <c r="E956" s="325" t="s">
        <v>4715</v>
      </c>
      <c r="F956" s="299"/>
    </row>
    <row r="957" spans="2:6" x14ac:dyDescent="0.25">
      <c r="B957" s="276" t="s">
        <v>4074</v>
      </c>
      <c r="C957" s="463" t="s">
        <v>4716</v>
      </c>
      <c r="D957" s="286" t="s">
        <v>4717</v>
      </c>
      <c r="E957" s="325" t="s">
        <v>4718</v>
      </c>
      <c r="F957" s="299"/>
    </row>
    <row r="958" spans="2:6" x14ac:dyDescent="0.25">
      <c r="B958" s="276" t="str">
        <f>B957</f>
        <v>st36.027.24</v>
      </c>
      <c r="C958" s="464"/>
      <c r="D958" s="286" t="s">
        <v>4719</v>
      </c>
      <c r="E958" s="325" t="s">
        <v>4720</v>
      </c>
      <c r="F958" s="299"/>
    </row>
    <row r="959" spans="2:6" ht="45" x14ac:dyDescent="0.25">
      <c r="B959" s="276" t="s">
        <v>4076</v>
      </c>
      <c r="C959" s="321" t="s">
        <v>4721</v>
      </c>
      <c r="D959" s="286" t="s">
        <v>4722</v>
      </c>
      <c r="E959" s="325" t="s">
        <v>4723</v>
      </c>
      <c r="F959" s="299"/>
    </row>
    <row r="960" spans="2:6" ht="45" x14ac:dyDescent="0.25">
      <c r="B960" s="276" t="s">
        <v>4078</v>
      </c>
      <c r="C960" s="321" t="s">
        <v>4724</v>
      </c>
      <c r="D960" s="286" t="s">
        <v>4725</v>
      </c>
      <c r="E960" s="328" t="s">
        <v>4726</v>
      </c>
      <c r="F960" s="299"/>
    </row>
    <row r="961" spans="1:6" ht="45" x14ac:dyDescent="0.25">
      <c r="B961" s="276" t="s">
        <v>4080</v>
      </c>
      <c r="C961" s="321" t="s">
        <v>4727</v>
      </c>
      <c r="D961" s="286" t="s">
        <v>4728</v>
      </c>
      <c r="E961" s="328" t="s">
        <v>4729</v>
      </c>
      <c r="F961" s="299"/>
    </row>
    <row r="962" spans="1:6" ht="45" x14ac:dyDescent="0.25">
      <c r="B962" s="276" t="s">
        <v>4082</v>
      </c>
      <c r="C962" s="321" t="s">
        <v>4730</v>
      </c>
      <c r="D962" s="286" t="s">
        <v>4731</v>
      </c>
      <c r="E962" s="325" t="s">
        <v>4732</v>
      </c>
      <c r="F962" s="299"/>
    </row>
    <row r="963" spans="1:6" ht="45" x14ac:dyDescent="0.25">
      <c r="B963" s="276" t="s">
        <v>4084</v>
      </c>
      <c r="C963" s="321" t="s">
        <v>4733</v>
      </c>
      <c r="D963" s="286" t="s">
        <v>4734</v>
      </c>
      <c r="E963" s="325" t="s">
        <v>4735</v>
      </c>
      <c r="F963" s="299"/>
    </row>
    <row r="965" spans="1:6" x14ac:dyDescent="0.25">
      <c r="B965" s="461" t="s">
        <v>4736</v>
      </c>
      <c r="C965" s="461"/>
      <c r="D965" s="461"/>
    </row>
    <row r="966" spans="1:6" ht="23.25" customHeight="1" x14ac:dyDescent="0.25">
      <c r="D966" s="329"/>
    </row>
    <row r="967" spans="1:6" x14ac:dyDescent="0.25">
      <c r="A967" s="11" t="s">
        <v>16</v>
      </c>
      <c r="B967" s="11" t="s">
        <v>2702</v>
      </c>
      <c r="C967" s="261" t="s">
        <v>2390</v>
      </c>
      <c r="D967" s="330" t="s">
        <v>4737</v>
      </c>
    </row>
    <row r="968" spans="1:6" ht="15.75" x14ac:dyDescent="0.25">
      <c r="A968" s="11">
        <v>1</v>
      </c>
      <c r="B968" s="331" t="s">
        <v>2365</v>
      </c>
      <c r="C968" s="332" t="s">
        <v>2366</v>
      </c>
      <c r="D968" s="331" t="s">
        <v>4738</v>
      </c>
    </row>
    <row r="969" spans="1:6" ht="15.75" x14ac:dyDescent="0.25">
      <c r="A969" s="11">
        <v>2</v>
      </c>
      <c r="B969" s="331" t="s">
        <v>4739</v>
      </c>
      <c r="C969" s="332" t="s">
        <v>4740</v>
      </c>
      <c r="D969" s="331" t="s">
        <v>4738</v>
      </c>
    </row>
    <row r="970" spans="1:6" ht="15.75" x14ac:dyDescent="0.25">
      <c r="A970" s="11">
        <v>3</v>
      </c>
      <c r="B970" s="331" t="s">
        <v>4741</v>
      </c>
      <c r="C970" s="332" t="s">
        <v>4742</v>
      </c>
      <c r="D970" s="331" t="s">
        <v>4743</v>
      </c>
    </row>
    <row r="971" spans="1:6" ht="15.75" x14ac:dyDescent="0.25">
      <c r="A971" s="11">
        <v>4</v>
      </c>
      <c r="B971" s="331" t="s">
        <v>4744</v>
      </c>
      <c r="C971" s="332" t="s">
        <v>4745</v>
      </c>
      <c r="D971" s="331" t="s">
        <v>4743</v>
      </c>
    </row>
    <row r="972" spans="1:6" ht="15.75" x14ac:dyDescent="0.25">
      <c r="A972" s="11">
        <v>5</v>
      </c>
      <c r="B972" s="331" t="s">
        <v>4746</v>
      </c>
      <c r="C972" s="332" t="s">
        <v>4747</v>
      </c>
      <c r="D972" s="331" t="s">
        <v>4738</v>
      </c>
    </row>
    <row r="973" spans="1:6" ht="15.75" x14ac:dyDescent="0.25">
      <c r="A973" s="11">
        <v>6</v>
      </c>
      <c r="B973" s="331" t="s">
        <v>4748</v>
      </c>
      <c r="C973" s="332" t="s">
        <v>4749</v>
      </c>
      <c r="D973" s="331" t="s">
        <v>4738</v>
      </c>
    </row>
    <row r="974" spans="1:6" ht="15.75" x14ac:dyDescent="0.25">
      <c r="A974" s="11">
        <v>7</v>
      </c>
      <c r="B974" s="331" t="s">
        <v>4750</v>
      </c>
      <c r="C974" s="332" t="s">
        <v>4751</v>
      </c>
      <c r="D974" s="331" t="s">
        <v>4738</v>
      </c>
    </row>
    <row r="975" spans="1:6" ht="15.75" x14ac:dyDescent="0.25">
      <c r="A975" s="11">
        <v>8</v>
      </c>
      <c r="B975" s="331" t="s">
        <v>4752</v>
      </c>
      <c r="C975" s="332" t="s">
        <v>4753</v>
      </c>
      <c r="D975" s="331" t="s">
        <v>4738</v>
      </c>
    </row>
    <row r="976" spans="1:6" ht="15.75" x14ac:dyDescent="0.25">
      <c r="A976" s="11">
        <v>9</v>
      </c>
      <c r="B976" s="331" t="s">
        <v>4754</v>
      </c>
      <c r="C976" s="332" t="s">
        <v>4755</v>
      </c>
      <c r="D976" s="331" t="s">
        <v>4743</v>
      </c>
    </row>
    <row r="977" spans="1:4" ht="15.75" x14ac:dyDescent="0.25">
      <c r="A977" s="11">
        <v>10</v>
      </c>
      <c r="B977" s="331" t="s">
        <v>4756</v>
      </c>
      <c r="C977" s="332" t="s">
        <v>4757</v>
      </c>
      <c r="D977" s="331" t="s">
        <v>4738</v>
      </c>
    </row>
    <row r="978" spans="1:4" ht="15.75" x14ac:dyDescent="0.25">
      <c r="A978" s="11">
        <v>11</v>
      </c>
      <c r="B978" s="331" t="s">
        <v>4758</v>
      </c>
      <c r="C978" s="332" t="s">
        <v>4759</v>
      </c>
      <c r="D978" s="331" t="s">
        <v>4738</v>
      </c>
    </row>
    <row r="979" spans="1:4" ht="15.75" x14ac:dyDescent="0.25">
      <c r="A979" s="11">
        <v>12</v>
      </c>
      <c r="B979" s="331" t="s">
        <v>4760</v>
      </c>
      <c r="C979" s="332" t="s">
        <v>4761</v>
      </c>
      <c r="D979" s="331" t="s">
        <v>4738</v>
      </c>
    </row>
    <row r="980" spans="1:4" ht="31.5" x14ac:dyDescent="0.25">
      <c r="A980" s="11">
        <v>13</v>
      </c>
      <c r="B980" s="331" t="s">
        <v>4762</v>
      </c>
      <c r="C980" s="332" t="s">
        <v>4763</v>
      </c>
      <c r="D980" s="331" t="s">
        <v>4738</v>
      </c>
    </row>
    <row r="981" spans="1:4" ht="31.5" x14ac:dyDescent="0.25">
      <c r="A981" s="11">
        <v>14</v>
      </c>
      <c r="B981" s="331" t="s">
        <v>4764</v>
      </c>
      <c r="C981" s="332" t="s">
        <v>4765</v>
      </c>
      <c r="D981" s="331" t="s">
        <v>4738</v>
      </c>
    </row>
    <row r="982" spans="1:4" ht="15.75" x14ac:dyDescent="0.25">
      <c r="A982" s="11">
        <v>15</v>
      </c>
      <c r="B982" s="331" t="s">
        <v>4766</v>
      </c>
      <c r="C982" s="332" t="s">
        <v>4767</v>
      </c>
      <c r="D982" s="331" t="s">
        <v>4738</v>
      </c>
    </row>
    <row r="983" spans="1:4" ht="15.75" x14ac:dyDescent="0.25">
      <c r="A983" s="11">
        <v>16</v>
      </c>
      <c r="B983" s="331" t="s">
        <v>4768</v>
      </c>
      <c r="C983" s="332" t="s">
        <v>4769</v>
      </c>
      <c r="D983" s="331" t="s">
        <v>4738</v>
      </c>
    </row>
    <row r="984" spans="1:4" ht="15.75" x14ac:dyDescent="0.25">
      <c r="A984" s="11">
        <v>17</v>
      </c>
      <c r="B984" s="331" t="s">
        <v>4770</v>
      </c>
      <c r="C984" s="332" t="s">
        <v>4771</v>
      </c>
      <c r="D984" s="331" t="s">
        <v>4738</v>
      </c>
    </row>
    <row r="985" spans="1:4" ht="31.5" x14ac:dyDescent="0.25">
      <c r="A985" s="11">
        <v>18</v>
      </c>
      <c r="B985" s="331" t="s">
        <v>4772</v>
      </c>
      <c r="C985" s="332" t="s">
        <v>4773</v>
      </c>
      <c r="D985" s="331" t="s">
        <v>4738</v>
      </c>
    </row>
    <row r="986" spans="1:4" ht="15.75" x14ac:dyDescent="0.25">
      <c r="A986" s="11">
        <v>19</v>
      </c>
      <c r="B986" s="331" t="s">
        <v>4774</v>
      </c>
      <c r="C986" s="332" t="s">
        <v>4775</v>
      </c>
      <c r="D986" s="331" t="s">
        <v>4743</v>
      </c>
    </row>
    <row r="987" spans="1:4" ht="15.75" x14ac:dyDescent="0.25">
      <c r="A987" s="11">
        <v>20</v>
      </c>
      <c r="B987" s="331" t="s">
        <v>4776</v>
      </c>
      <c r="C987" s="332" t="s">
        <v>4777</v>
      </c>
      <c r="D987" s="331" t="s">
        <v>4743</v>
      </c>
    </row>
    <row r="988" spans="1:4" ht="15.75" x14ac:dyDescent="0.25">
      <c r="A988" s="11">
        <v>21</v>
      </c>
      <c r="B988" s="331" t="s">
        <v>4778</v>
      </c>
      <c r="C988" s="332" t="s">
        <v>4779</v>
      </c>
      <c r="D988" s="331" t="s">
        <v>4738</v>
      </c>
    </row>
    <row r="989" spans="1:4" ht="15.75" x14ac:dyDescent="0.25">
      <c r="A989" s="11">
        <v>22</v>
      </c>
      <c r="B989" s="331" t="s">
        <v>4780</v>
      </c>
      <c r="C989" s="332" t="s">
        <v>4781</v>
      </c>
      <c r="D989" s="331" t="s">
        <v>4738</v>
      </c>
    </row>
    <row r="990" spans="1:4" ht="15.75" x14ac:dyDescent="0.25">
      <c r="A990" s="11">
        <v>23</v>
      </c>
      <c r="B990" s="331" t="s">
        <v>4782</v>
      </c>
      <c r="C990" s="332" t="s">
        <v>4783</v>
      </c>
      <c r="D990" s="331" t="s">
        <v>4743</v>
      </c>
    </row>
    <row r="991" spans="1:4" ht="15.75" x14ac:dyDescent="0.25">
      <c r="A991" s="11">
        <v>24</v>
      </c>
      <c r="B991" s="331" t="s">
        <v>4784</v>
      </c>
      <c r="C991" s="332" t="s">
        <v>4785</v>
      </c>
      <c r="D991" s="331" t="s">
        <v>4743</v>
      </c>
    </row>
    <row r="992" spans="1:4" ht="15.75" x14ac:dyDescent="0.25">
      <c r="A992" s="11">
        <v>25</v>
      </c>
      <c r="B992" s="331" t="s">
        <v>4786</v>
      </c>
      <c r="C992" s="332" t="s">
        <v>4787</v>
      </c>
      <c r="D992" s="331" t="s">
        <v>4743</v>
      </c>
    </row>
    <row r="993" spans="1:4" ht="15.75" x14ac:dyDescent="0.25">
      <c r="A993" s="11">
        <v>26</v>
      </c>
      <c r="B993" s="331" t="s">
        <v>4788</v>
      </c>
      <c r="C993" s="332" t="s">
        <v>4789</v>
      </c>
      <c r="D993" s="331" t="s">
        <v>4738</v>
      </c>
    </row>
    <row r="994" spans="1:4" ht="15.75" x14ac:dyDescent="0.25">
      <c r="A994" s="11">
        <v>27</v>
      </c>
      <c r="B994" s="331" t="s">
        <v>4790</v>
      </c>
      <c r="C994" s="332" t="s">
        <v>4791</v>
      </c>
      <c r="D994" s="331" t="s">
        <v>4743</v>
      </c>
    </row>
    <row r="995" spans="1:4" ht="15.75" x14ac:dyDescent="0.25">
      <c r="A995" s="11">
        <v>28</v>
      </c>
      <c r="B995" s="331" t="s">
        <v>4792</v>
      </c>
      <c r="C995" s="332" t="s">
        <v>4793</v>
      </c>
      <c r="D995" s="331" t="s">
        <v>4743</v>
      </c>
    </row>
    <row r="996" spans="1:4" ht="15.75" x14ac:dyDescent="0.25">
      <c r="A996" s="11">
        <v>29</v>
      </c>
      <c r="B996" s="331" t="s">
        <v>4794</v>
      </c>
      <c r="C996" s="332" t="s">
        <v>4795</v>
      </c>
      <c r="D996" s="331" t="s">
        <v>4743</v>
      </c>
    </row>
    <row r="997" spans="1:4" ht="15.75" x14ac:dyDescent="0.25">
      <c r="A997" s="11">
        <v>30</v>
      </c>
      <c r="B997" s="331" t="s">
        <v>4555</v>
      </c>
      <c r="C997" s="332" t="s">
        <v>4556</v>
      </c>
      <c r="D997" s="331" t="s">
        <v>4743</v>
      </c>
    </row>
    <row r="998" spans="1:4" ht="15.75" x14ac:dyDescent="0.25">
      <c r="A998" s="11">
        <v>31</v>
      </c>
      <c r="B998" s="331" t="s">
        <v>4559</v>
      </c>
      <c r="C998" s="332" t="s">
        <v>4560</v>
      </c>
      <c r="D998" s="331" t="s">
        <v>4743</v>
      </c>
    </row>
    <row r="999" spans="1:4" ht="15.75" x14ac:dyDescent="0.25">
      <c r="A999" s="11">
        <v>32</v>
      </c>
      <c r="B999" s="331" t="s">
        <v>4796</v>
      </c>
      <c r="C999" s="332" t="s">
        <v>4797</v>
      </c>
      <c r="D999" s="331" t="s">
        <v>4743</v>
      </c>
    </row>
    <row r="1000" spans="1:4" ht="15.75" x14ac:dyDescent="0.25">
      <c r="A1000" s="11">
        <v>33</v>
      </c>
      <c r="B1000" s="331" t="s">
        <v>4798</v>
      </c>
      <c r="C1000" s="332" t="s">
        <v>4799</v>
      </c>
      <c r="D1000" s="261" t="s">
        <v>4743</v>
      </c>
    </row>
    <row r="1001" spans="1:4" ht="31.5" x14ac:dyDescent="0.25">
      <c r="A1001" s="11">
        <v>34</v>
      </c>
      <c r="B1001" s="331" t="s">
        <v>4800</v>
      </c>
      <c r="C1001" s="332" t="s">
        <v>4801</v>
      </c>
      <c r="D1001" s="331" t="s">
        <v>4743</v>
      </c>
    </row>
    <row r="1002" spans="1:4" ht="31.5" x14ac:dyDescent="0.25">
      <c r="A1002" s="11">
        <v>35</v>
      </c>
      <c r="B1002" s="331" t="s">
        <v>4535</v>
      </c>
      <c r="C1002" s="332" t="s">
        <v>4536</v>
      </c>
      <c r="D1002" s="331" t="s">
        <v>4743</v>
      </c>
    </row>
    <row r="1003" spans="1:4" ht="15.75" x14ac:dyDescent="0.25">
      <c r="A1003" s="11">
        <v>36</v>
      </c>
      <c r="B1003" s="331" t="s">
        <v>4802</v>
      </c>
      <c r="C1003" s="332" t="s">
        <v>4803</v>
      </c>
      <c r="D1003" s="331" t="s">
        <v>4743</v>
      </c>
    </row>
    <row r="1004" spans="1:4" ht="15.75" x14ac:dyDescent="0.25">
      <c r="A1004" s="11">
        <v>37</v>
      </c>
      <c r="B1004" s="331" t="s">
        <v>4804</v>
      </c>
      <c r="C1004" s="332" t="s">
        <v>4805</v>
      </c>
      <c r="D1004" s="331" t="s">
        <v>4806</v>
      </c>
    </row>
    <row r="1005" spans="1:4" ht="15.75" x14ac:dyDescent="0.25">
      <c r="A1005" s="11">
        <v>38</v>
      </c>
      <c r="B1005" s="331" t="s">
        <v>4807</v>
      </c>
      <c r="C1005" s="332" t="s">
        <v>4808</v>
      </c>
      <c r="D1005" s="331" t="s">
        <v>4806</v>
      </c>
    </row>
    <row r="1006" spans="1:4" ht="15.75" x14ac:dyDescent="0.25">
      <c r="A1006" s="11">
        <v>39</v>
      </c>
      <c r="B1006" s="331" t="s">
        <v>4809</v>
      </c>
      <c r="C1006" s="332" t="s">
        <v>4810</v>
      </c>
      <c r="D1006" s="331" t="s">
        <v>4743</v>
      </c>
    </row>
    <row r="1007" spans="1:4" ht="15.75" x14ac:dyDescent="0.25">
      <c r="A1007" s="11">
        <v>40</v>
      </c>
      <c r="B1007" s="331" t="s">
        <v>4811</v>
      </c>
      <c r="C1007" s="332" t="s">
        <v>4812</v>
      </c>
      <c r="D1007" s="331" t="s">
        <v>4738</v>
      </c>
    </row>
    <row r="1008" spans="1:4" ht="15.75" x14ac:dyDescent="0.25">
      <c r="A1008" s="11">
        <v>41</v>
      </c>
      <c r="B1008" s="331" t="s">
        <v>4813</v>
      </c>
      <c r="C1008" s="332" t="s">
        <v>4814</v>
      </c>
      <c r="D1008" s="331" t="s">
        <v>4743</v>
      </c>
    </row>
    <row r="1009" spans="1:4" ht="15.75" x14ac:dyDescent="0.25">
      <c r="A1009" s="11">
        <v>42</v>
      </c>
      <c r="B1009" s="331" t="s">
        <v>4815</v>
      </c>
      <c r="C1009" s="332" t="s">
        <v>4816</v>
      </c>
      <c r="D1009" s="331" t="s">
        <v>4738</v>
      </c>
    </row>
    <row r="1010" spans="1:4" ht="15.75" x14ac:dyDescent="0.25">
      <c r="A1010" s="11">
        <v>43</v>
      </c>
      <c r="B1010" s="331" t="s">
        <v>4817</v>
      </c>
      <c r="C1010" s="332" t="s">
        <v>4818</v>
      </c>
      <c r="D1010" s="331" t="s">
        <v>4806</v>
      </c>
    </row>
    <row r="1011" spans="1:4" ht="15.75" x14ac:dyDescent="0.25">
      <c r="A1011" s="11">
        <v>44</v>
      </c>
      <c r="B1011" s="331" t="s">
        <v>4819</v>
      </c>
      <c r="C1011" s="332" t="s">
        <v>4820</v>
      </c>
      <c r="D1011" s="331" t="s">
        <v>4806</v>
      </c>
    </row>
    <row r="1012" spans="1:4" ht="15.75" x14ac:dyDescent="0.25">
      <c r="A1012" s="11">
        <v>45</v>
      </c>
      <c r="B1012" s="331" t="s">
        <v>4821</v>
      </c>
      <c r="C1012" s="332" t="s">
        <v>4822</v>
      </c>
      <c r="D1012" s="331" t="s">
        <v>4738</v>
      </c>
    </row>
    <row r="1013" spans="1:4" ht="15.75" x14ac:dyDescent="0.25">
      <c r="A1013" s="11">
        <v>46</v>
      </c>
      <c r="B1013" s="331" t="s">
        <v>4823</v>
      </c>
      <c r="C1013" s="332" t="s">
        <v>4824</v>
      </c>
      <c r="D1013" s="331" t="s">
        <v>4806</v>
      </c>
    </row>
    <row r="1014" spans="1:4" ht="15.75" x14ac:dyDescent="0.25">
      <c r="A1014" s="11">
        <v>47</v>
      </c>
      <c r="B1014" s="331" t="s">
        <v>4825</v>
      </c>
      <c r="C1014" s="332" t="s">
        <v>4826</v>
      </c>
      <c r="D1014" s="331" t="s">
        <v>4743</v>
      </c>
    </row>
    <row r="1015" spans="1:4" ht="15.75" x14ac:dyDescent="0.25">
      <c r="A1015" s="11">
        <v>48</v>
      </c>
      <c r="B1015" s="331" t="s">
        <v>4827</v>
      </c>
      <c r="C1015" s="332" t="s">
        <v>4828</v>
      </c>
      <c r="D1015" s="331" t="s">
        <v>4743</v>
      </c>
    </row>
    <row r="1016" spans="1:4" ht="15.75" x14ac:dyDescent="0.25">
      <c r="A1016" s="11">
        <v>49</v>
      </c>
      <c r="B1016" s="331" t="s">
        <v>4829</v>
      </c>
      <c r="C1016" s="332" t="s">
        <v>4830</v>
      </c>
      <c r="D1016" s="331" t="s">
        <v>4743</v>
      </c>
    </row>
    <row r="1017" spans="1:4" ht="15.75" x14ac:dyDescent="0.25">
      <c r="A1017" s="11">
        <v>50</v>
      </c>
      <c r="B1017" s="331" t="s">
        <v>4831</v>
      </c>
      <c r="C1017" s="332" t="s">
        <v>4832</v>
      </c>
      <c r="D1017" s="331" t="s">
        <v>4743</v>
      </c>
    </row>
    <row r="1018" spans="1:4" ht="15.75" x14ac:dyDescent="0.25">
      <c r="A1018" s="11">
        <v>51</v>
      </c>
      <c r="B1018" s="331" t="s">
        <v>4833</v>
      </c>
      <c r="C1018" s="332" t="s">
        <v>4834</v>
      </c>
      <c r="D1018" s="331" t="s">
        <v>4806</v>
      </c>
    </row>
    <row r="1019" spans="1:4" ht="15.75" x14ac:dyDescent="0.25">
      <c r="A1019" s="11">
        <v>52</v>
      </c>
      <c r="B1019" s="331" t="s">
        <v>4835</v>
      </c>
      <c r="C1019" s="332" t="s">
        <v>4836</v>
      </c>
      <c r="D1019" s="331" t="s">
        <v>4806</v>
      </c>
    </row>
    <row r="1020" spans="1:4" ht="15.75" x14ac:dyDescent="0.25">
      <c r="A1020" s="11">
        <v>53</v>
      </c>
      <c r="B1020" s="331" t="s">
        <v>4837</v>
      </c>
      <c r="C1020" s="332" t="s">
        <v>4838</v>
      </c>
      <c r="D1020" s="331" t="s">
        <v>4743</v>
      </c>
    </row>
    <row r="1021" spans="1:4" ht="15.75" x14ac:dyDescent="0.25">
      <c r="A1021" s="11">
        <v>54</v>
      </c>
      <c r="B1021" s="331" t="s">
        <v>4839</v>
      </c>
      <c r="C1021" s="332" t="s">
        <v>4840</v>
      </c>
      <c r="D1021" s="331" t="s">
        <v>4743</v>
      </c>
    </row>
    <row r="1022" spans="1:4" ht="31.5" x14ac:dyDescent="0.25">
      <c r="A1022" s="11">
        <v>55</v>
      </c>
      <c r="B1022" s="331" t="s">
        <v>4841</v>
      </c>
      <c r="C1022" s="332" t="s">
        <v>4842</v>
      </c>
      <c r="D1022" s="331" t="s">
        <v>4806</v>
      </c>
    </row>
    <row r="1023" spans="1:4" ht="31.5" x14ac:dyDescent="0.25">
      <c r="A1023" s="11">
        <v>56</v>
      </c>
      <c r="B1023" s="331" t="s">
        <v>4843</v>
      </c>
      <c r="C1023" s="332" t="s">
        <v>4844</v>
      </c>
      <c r="D1023" s="331" t="s">
        <v>4743</v>
      </c>
    </row>
    <row r="1024" spans="1:4" ht="15.75" x14ac:dyDescent="0.25">
      <c r="A1024" s="11">
        <v>57</v>
      </c>
      <c r="B1024" s="331" t="s">
        <v>4845</v>
      </c>
      <c r="C1024" s="332" t="s">
        <v>4846</v>
      </c>
      <c r="D1024" s="331" t="s">
        <v>4806</v>
      </c>
    </row>
    <row r="1025" spans="1:4" ht="15.75" x14ac:dyDescent="0.25">
      <c r="A1025" s="11">
        <v>58</v>
      </c>
      <c r="B1025" s="331" t="s">
        <v>4847</v>
      </c>
      <c r="C1025" s="332" t="s">
        <v>4848</v>
      </c>
      <c r="D1025" s="331" t="s">
        <v>4806</v>
      </c>
    </row>
    <row r="1026" spans="1:4" ht="15.75" x14ac:dyDescent="0.25">
      <c r="A1026" s="11">
        <v>59</v>
      </c>
      <c r="B1026" s="331" t="s">
        <v>4849</v>
      </c>
      <c r="C1026" s="332" t="s">
        <v>4850</v>
      </c>
      <c r="D1026" s="331" t="s">
        <v>4738</v>
      </c>
    </row>
    <row r="1027" spans="1:4" ht="15.75" x14ac:dyDescent="0.25">
      <c r="A1027" s="11">
        <v>60</v>
      </c>
      <c r="B1027" s="331" t="s">
        <v>4851</v>
      </c>
      <c r="C1027" s="332" t="s">
        <v>4852</v>
      </c>
      <c r="D1027" s="331" t="s">
        <v>4806</v>
      </c>
    </row>
    <row r="1028" spans="1:4" ht="15.75" x14ac:dyDescent="0.25">
      <c r="A1028" s="11">
        <v>61</v>
      </c>
      <c r="B1028" s="331" t="s">
        <v>4853</v>
      </c>
      <c r="C1028" s="332" t="s">
        <v>4854</v>
      </c>
      <c r="D1028" s="331" t="s">
        <v>4743</v>
      </c>
    </row>
    <row r="1029" spans="1:4" ht="15.75" x14ac:dyDescent="0.25">
      <c r="A1029" s="11">
        <v>62</v>
      </c>
      <c r="B1029" s="331" t="s">
        <v>4855</v>
      </c>
      <c r="C1029" s="332" t="s">
        <v>4856</v>
      </c>
      <c r="D1029" s="331" t="s">
        <v>4743</v>
      </c>
    </row>
    <row r="1030" spans="1:4" ht="15.75" x14ac:dyDescent="0.25">
      <c r="A1030" s="11">
        <v>63</v>
      </c>
      <c r="B1030" s="331" t="s">
        <v>4857</v>
      </c>
      <c r="C1030" s="332" t="s">
        <v>4858</v>
      </c>
      <c r="D1030" s="331" t="s">
        <v>4743</v>
      </c>
    </row>
    <row r="1031" spans="1:4" ht="15.75" x14ac:dyDescent="0.25">
      <c r="A1031" s="11">
        <v>64</v>
      </c>
      <c r="B1031" s="331" t="s">
        <v>4859</v>
      </c>
      <c r="C1031" s="332" t="s">
        <v>4860</v>
      </c>
      <c r="D1031" s="331" t="s">
        <v>4806</v>
      </c>
    </row>
    <row r="1032" spans="1:4" ht="15.75" x14ac:dyDescent="0.25">
      <c r="A1032" s="11">
        <v>65</v>
      </c>
      <c r="B1032" s="331" t="s">
        <v>4861</v>
      </c>
      <c r="C1032" s="332" t="s">
        <v>4862</v>
      </c>
      <c r="D1032" s="331" t="s">
        <v>4738</v>
      </c>
    </row>
    <row r="1033" spans="1:4" ht="15.75" x14ac:dyDescent="0.25">
      <c r="A1033" s="11">
        <v>66</v>
      </c>
      <c r="B1033" s="331" t="s">
        <v>4863</v>
      </c>
      <c r="C1033" s="332" t="s">
        <v>4864</v>
      </c>
      <c r="D1033" s="331" t="s">
        <v>4738</v>
      </c>
    </row>
    <row r="1034" spans="1:4" ht="15.75" x14ac:dyDescent="0.25">
      <c r="A1034" s="11">
        <v>67</v>
      </c>
      <c r="B1034" s="331" t="s">
        <v>4865</v>
      </c>
      <c r="C1034" s="333" t="s">
        <v>4866</v>
      </c>
      <c r="D1034" s="331" t="s">
        <v>4743</v>
      </c>
    </row>
    <row r="1035" spans="1:4" ht="15.75" x14ac:dyDescent="0.25">
      <c r="A1035" s="11">
        <v>68</v>
      </c>
      <c r="B1035" s="331" t="s">
        <v>4867</v>
      </c>
      <c r="C1035" s="332" t="s">
        <v>4868</v>
      </c>
      <c r="D1035" s="331" t="s">
        <v>4738</v>
      </c>
    </row>
    <row r="1036" spans="1:4" ht="31.5" x14ac:dyDescent="0.25">
      <c r="A1036" s="11">
        <v>69</v>
      </c>
      <c r="B1036" s="331" t="s">
        <v>4869</v>
      </c>
      <c r="C1036" s="332" t="s">
        <v>4870</v>
      </c>
      <c r="D1036" s="331" t="s">
        <v>4738</v>
      </c>
    </row>
    <row r="1037" spans="1:4" ht="15.75" x14ac:dyDescent="0.25">
      <c r="A1037" s="11">
        <v>70</v>
      </c>
      <c r="B1037" s="331" t="s">
        <v>4871</v>
      </c>
      <c r="C1037" s="332" t="s">
        <v>4872</v>
      </c>
      <c r="D1037" s="331" t="s">
        <v>4743</v>
      </c>
    </row>
    <row r="1038" spans="1:4" ht="15.75" x14ac:dyDescent="0.25">
      <c r="A1038" s="11">
        <v>71</v>
      </c>
      <c r="B1038" s="331" t="s">
        <v>4873</v>
      </c>
      <c r="C1038" s="332" t="s">
        <v>4874</v>
      </c>
      <c r="D1038" s="331" t="s">
        <v>4806</v>
      </c>
    </row>
    <row r="1039" spans="1:4" ht="15.75" x14ac:dyDescent="0.25">
      <c r="A1039" s="11">
        <v>72</v>
      </c>
      <c r="B1039" s="331" t="s">
        <v>4875</v>
      </c>
      <c r="C1039" s="332" t="s">
        <v>4876</v>
      </c>
      <c r="D1039" s="331" t="s">
        <v>4743</v>
      </c>
    </row>
    <row r="1040" spans="1:4" ht="15.75" x14ac:dyDescent="0.25">
      <c r="A1040" s="11">
        <v>73</v>
      </c>
      <c r="B1040" s="331" t="s">
        <v>4877</v>
      </c>
      <c r="C1040" s="332" t="s">
        <v>4878</v>
      </c>
      <c r="D1040" s="331" t="s">
        <v>4738</v>
      </c>
    </row>
    <row r="1041" spans="1:4" ht="15.75" x14ac:dyDescent="0.25">
      <c r="A1041" s="11">
        <v>74</v>
      </c>
      <c r="B1041" s="331" t="s">
        <v>4879</v>
      </c>
      <c r="C1041" s="332" t="s">
        <v>4880</v>
      </c>
      <c r="D1041" s="331" t="s">
        <v>4738</v>
      </c>
    </row>
    <row r="1042" spans="1:4" ht="15.75" x14ac:dyDescent="0.25">
      <c r="A1042" s="11">
        <v>75</v>
      </c>
      <c r="B1042" s="331" t="s">
        <v>4881</v>
      </c>
      <c r="C1042" s="332" t="s">
        <v>4882</v>
      </c>
      <c r="D1042" s="331" t="s">
        <v>4738</v>
      </c>
    </row>
    <row r="1043" spans="1:4" ht="15.75" x14ac:dyDescent="0.25">
      <c r="A1043" s="11">
        <v>76</v>
      </c>
      <c r="B1043" s="331" t="s">
        <v>4883</v>
      </c>
      <c r="C1043" s="332" t="s">
        <v>4884</v>
      </c>
      <c r="D1043" s="331" t="s">
        <v>4743</v>
      </c>
    </row>
    <row r="1044" spans="1:4" ht="15.75" x14ac:dyDescent="0.25">
      <c r="A1044" s="11">
        <v>77</v>
      </c>
      <c r="B1044" s="331" t="s">
        <v>4885</v>
      </c>
      <c r="C1044" s="332" t="s">
        <v>4886</v>
      </c>
      <c r="D1044" s="331" t="s">
        <v>4743</v>
      </c>
    </row>
    <row r="1045" spans="1:4" ht="15.75" x14ac:dyDescent="0.25">
      <c r="A1045" s="11">
        <v>78</v>
      </c>
      <c r="B1045" s="331" t="s">
        <v>4887</v>
      </c>
      <c r="C1045" s="332" t="s">
        <v>4888</v>
      </c>
      <c r="D1045" s="331" t="s">
        <v>4743</v>
      </c>
    </row>
    <row r="1046" spans="1:4" ht="15.75" x14ac:dyDescent="0.25">
      <c r="A1046" s="11">
        <v>79</v>
      </c>
      <c r="B1046" s="331" t="s">
        <v>4889</v>
      </c>
      <c r="C1046" s="332" t="s">
        <v>4890</v>
      </c>
      <c r="D1046" s="331" t="s">
        <v>4743</v>
      </c>
    </row>
    <row r="1047" spans="1:4" ht="15.75" x14ac:dyDescent="0.25">
      <c r="A1047" s="11">
        <v>80</v>
      </c>
      <c r="B1047" s="331" t="s">
        <v>4891</v>
      </c>
      <c r="C1047" s="332" t="s">
        <v>4892</v>
      </c>
      <c r="D1047" s="331" t="s">
        <v>4806</v>
      </c>
    </row>
    <row r="1048" spans="1:4" ht="15.75" x14ac:dyDescent="0.25">
      <c r="A1048" s="11">
        <v>81</v>
      </c>
      <c r="B1048" s="331" t="s">
        <v>4893</v>
      </c>
      <c r="C1048" s="332" t="s">
        <v>4894</v>
      </c>
      <c r="D1048" s="331" t="s">
        <v>4743</v>
      </c>
    </row>
    <row r="1049" spans="1:4" ht="15.75" x14ac:dyDescent="0.25">
      <c r="A1049" s="11">
        <v>82</v>
      </c>
      <c r="B1049" s="331" t="s">
        <v>4895</v>
      </c>
      <c r="C1049" s="332" t="s">
        <v>4896</v>
      </c>
      <c r="D1049" s="331" t="s">
        <v>4738</v>
      </c>
    </row>
    <row r="1050" spans="1:4" ht="15.75" x14ac:dyDescent="0.25">
      <c r="A1050" s="11">
        <v>83</v>
      </c>
      <c r="B1050" s="331" t="s">
        <v>4897</v>
      </c>
      <c r="C1050" s="332" t="s">
        <v>4898</v>
      </c>
      <c r="D1050" s="331" t="s">
        <v>4738</v>
      </c>
    </row>
    <row r="1051" spans="1:4" ht="15.75" x14ac:dyDescent="0.25">
      <c r="A1051" s="11">
        <v>84</v>
      </c>
      <c r="B1051" s="331" t="s">
        <v>4899</v>
      </c>
      <c r="C1051" s="332" t="s">
        <v>4900</v>
      </c>
      <c r="D1051" s="331" t="s">
        <v>4738</v>
      </c>
    </row>
    <row r="1052" spans="1:4" ht="31.5" x14ac:dyDescent="0.25">
      <c r="A1052" s="11">
        <v>85</v>
      </c>
      <c r="B1052" s="331" t="s">
        <v>4901</v>
      </c>
      <c r="C1052" s="332" t="s">
        <v>4902</v>
      </c>
      <c r="D1052" s="331" t="s">
        <v>4738</v>
      </c>
    </row>
    <row r="1053" spans="1:4" ht="15.75" x14ac:dyDescent="0.25">
      <c r="A1053" s="11">
        <v>86</v>
      </c>
      <c r="B1053" s="331" t="s">
        <v>4903</v>
      </c>
      <c r="C1053" s="332" t="s">
        <v>4904</v>
      </c>
      <c r="D1053" s="331" t="s">
        <v>4743</v>
      </c>
    </row>
    <row r="1054" spans="1:4" ht="15.75" x14ac:dyDescent="0.25">
      <c r="A1054" s="11">
        <v>87</v>
      </c>
      <c r="B1054" s="331" t="s">
        <v>4905</v>
      </c>
      <c r="C1054" s="332" t="s">
        <v>4906</v>
      </c>
      <c r="D1054" s="331" t="s">
        <v>4743</v>
      </c>
    </row>
    <row r="1055" spans="1:4" ht="31.5" x14ac:dyDescent="0.25">
      <c r="A1055" s="11">
        <v>88</v>
      </c>
      <c r="B1055" s="331" t="s">
        <v>4907</v>
      </c>
      <c r="C1055" s="332" t="s">
        <v>4908</v>
      </c>
      <c r="D1055" s="331" t="s">
        <v>4743</v>
      </c>
    </row>
    <row r="1056" spans="1:4" ht="15.75" x14ac:dyDescent="0.25">
      <c r="A1056" s="11">
        <v>89</v>
      </c>
      <c r="B1056" s="331" t="s">
        <v>4909</v>
      </c>
      <c r="C1056" s="332" t="s">
        <v>4910</v>
      </c>
      <c r="D1056" s="331" t="s">
        <v>4743</v>
      </c>
    </row>
    <row r="1057" spans="1:4" ht="15.75" x14ac:dyDescent="0.25">
      <c r="A1057" s="11">
        <v>90</v>
      </c>
      <c r="B1057" s="331" t="s">
        <v>4911</v>
      </c>
      <c r="C1057" s="332" t="s">
        <v>4912</v>
      </c>
      <c r="D1057" s="331" t="s">
        <v>4806</v>
      </c>
    </row>
    <row r="1058" spans="1:4" ht="15.75" x14ac:dyDescent="0.25">
      <c r="A1058" s="11">
        <v>91</v>
      </c>
      <c r="B1058" s="331" t="s">
        <v>4913</v>
      </c>
      <c r="C1058" s="332" t="s">
        <v>4914</v>
      </c>
      <c r="D1058" s="331" t="s">
        <v>4738</v>
      </c>
    </row>
    <row r="1059" spans="1:4" ht="15.75" x14ac:dyDescent="0.25">
      <c r="A1059" s="11">
        <v>92</v>
      </c>
      <c r="B1059" s="331" t="s">
        <v>4915</v>
      </c>
      <c r="C1059" s="332" t="s">
        <v>4916</v>
      </c>
      <c r="D1059" s="331" t="s">
        <v>4738</v>
      </c>
    </row>
    <row r="1060" spans="1:4" ht="15.75" x14ac:dyDescent="0.25">
      <c r="A1060" s="11">
        <v>93</v>
      </c>
      <c r="B1060" s="331" t="s">
        <v>4917</v>
      </c>
      <c r="C1060" s="332" t="s">
        <v>4918</v>
      </c>
      <c r="D1060" s="331" t="s">
        <v>4738</v>
      </c>
    </row>
    <row r="1061" spans="1:4" ht="15.75" x14ac:dyDescent="0.25">
      <c r="A1061" s="11">
        <v>94</v>
      </c>
      <c r="B1061" s="331" t="s">
        <v>4919</v>
      </c>
      <c r="C1061" s="332" t="s">
        <v>4920</v>
      </c>
      <c r="D1061" s="331" t="s">
        <v>4743</v>
      </c>
    </row>
    <row r="1062" spans="1:4" ht="15.75" x14ac:dyDescent="0.25">
      <c r="A1062" s="11">
        <v>95</v>
      </c>
      <c r="B1062" s="331" t="s">
        <v>4921</v>
      </c>
      <c r="C1062" s="332" t="s">
        <v>4922</v>
      </c>
      <c r="D1062" s="331" t="s">
        <v>4743</v>
      </c>
    </row>
    <row r="1063" spans="1:4" ht="15.75" x14ac:dyDescent="0.25">
      <c r="A1063" s="11">
        <v>96</v>
      </c>
      <c r="B1063" s="331" t="s">
        <v>4923</v>
      </c>
      <c r="C1063" s="332" t="s">
        <v>4924</v>
      </c>
      <c r="D1063" s="331" t="s">
        <v>4806</v>
      </c>
    </row>
    <row r="1064" spans="1:4" ht="15.75" x14ac:dyDescent="0.25">
      <c r="A1064" s="11">
        <v>97</v>
      </c>
      <c r="B1064" s="331" t="s">
        <v>4925</v>
      </c>
      <c r="C1064" s="332" t="s">
        <v>4926</v>
      </c>
      <c r="D1064" s="331" t="s">
        <v>4806</v>
      </c>
    </row>
    <row r="1065" spans="1:4" ht="15.75" x14ac:dyDescent="0.25">
      <c r="A1065" s="11">
        <v>98</v>
      </c>
      <c r="B1065" s="331" t="s">
        <v>4927</v>
      </c>
      <c r="C1065" s="332" t="s">
        <v>4928</v>
      </c>
      <c r="D1065" s="331" t="s">
        <v>4806</v>
      </c>
    </row>
    <row r="1066" spans="1:4" ht="15.75" x14ac:dyDescent="0.25">
      <c r="A1066" s="11">
        <v>99</v>
      </c>
      <c r="B1066" s="331" t="s">
        <v>4929</v>
      </c>
      <c r="C1066" s="332" t="s">
        <v>4930</v>
      </c>
      <c r="D1066" s="331" t="s">
        <v>4743</v>
      </c>
    </row>
    <row r="1067" spans="1:4" ht="31.5" x14ac:dyDescent="0.25">
      <c r="A1067" s="11">
        <v>100</v>
      </c>
      <c r="B1067" s="331" t="s">
        <v>4931</v>
      </c>
      <c r="C1067" s="332" t="s">
        <v>4932</v>
      </c>
      <c r="D1067" s="331" t="s">
        <v>4806</v>
      </c>
    </row>
    <row r="1068" spans="1:4" ht="31.5" x14ac:dyDescent="0.25">
      <c r="A1068" s="11">
        <v>101</v>
      </c>
      <c r="B1068" s="331" t="s">
        <v>4933</v>
      </c>
      <c r="C1068" s="332" t="s">
        <v>4934</v>
      </c>
      <c r="D1068" s="331" t="s">
        <v>4743</v>
      </c>
    </row>
    <row r="1069" spans="1:4" ht="15.75" x14ac:dyDescent="0.25">
      <c r="A1069" s="11">
        <v>102</v>
      </c>
      <c r="B1069" s="331" t="s">
        <v>4935</v>
      </c>
      <c r="C1069" s="332" t="s">
        <v>4936</v>
      </c>
      <c r="D1069" s="331" t="s">
        <v>4743</v>
      </c>
    </row>
    <row r="1070" spans="1:4" ht="15.75" x14ac:dyDescent="0.25">
      <c r="A1070" s="11">
        <v>103</v>
      </c>
      <c r="B1070" s="331" t="s">
        <v>4937</v>
      </c>
      <c r="C1070" s="332" t="s">
        <v>4938</v>
      </c>
      <c r="D1070" s="331" t="s">
        <v>4743</v>
      </c>
    </row>
    <row r="1071" spans="1:4" ht="15.75" x14ac:dyDescent="0.25">
      <c r="A1071" s="11">
        <v>104</v>
      </c>
      <c r="B1071" s="331" t="s">
        <v>4939</v>
      </c>
      <c r="C1071" s="332" t="s">
        <v>4940</v>
      </c>
      <c r="D1071" s="331" t="s">
        <v>4743</v>
      </c>
    </row>
    <row r="1072" spans="1:4" ht="15.75" x14ac:dyDescent="0.25">
      <c r="A1072" s="11">
        <v>105</v>
      </c>
      <c r="B1072" s="331" t="s">
        <v>4941</v>
      </c>
      <c r="C1072" s="332" t="s">
        <v>4942</v>
      </c>
      <c r="D1072" s="331" t="s">
        <v>4743</v>
      </c>
    </row>
    <row r="1073" spans="1:4" ht="15.75" x14ac:dyDescent="0.25">
      <c r="A1073" s="11">
        <v>106</v>
      </c>
      <c r="B1073" s="331" t="s">
        <v>4943</v>
      </c>
      <c r="C1073" s="332" t="s">
        <v>4944</v>
      </c>
      <c r="D1073" s="331" t="s">
        <v>4738</v>
      </c>
    </row>
    <row r="1074" spans="1:4" ht="15.75" x14ac:dyDescent="0.25">
      <c r="A1074" s="11">
        <v>107</v>
      </c>
      <c r="B1074" s="331" t="s">
        <v>4945</v>
      </c>
      <c r="C1074" s="332" t="s">
        <v>4946</v>
      </c>
      <c r="D1074" s="331" t="s">
        <v>4743</v>
      </c>
    </row>
    <row r="1075" spans="1:4" ht="31.5" x14ac:dyDescent="0.25">
      <c r="A1075" s="11">
        <v>108</v>
      </c>
      <c r="B1075" s="331" t="s">
        <v>4947</v>
      </c>
      <c r="C1075" s="332" t="s">
        <v>4948</v>
      </c>
      <c r="D1075" s="331" t="s">
        <v>4743</v>
      </c>
    </row>
    <row r="1076" spans="1:4" ht="15.75" x14ac:dyDescent="0.25">
      <c r="A1076" s="11">
        <v>109</v>
      </c>
      <c r="B1076" s="331" t="s">
        <v>4949</v>
      </c>
      <c r="C1076" s="332" t="s">
        <v>4950</v>
      </c>
      <c r="D1076" s="331" t="s">
        <v>4738</v>
      </c>
    </row>
    <row r="1077" spans="1:4" ht="15.75" x14ac:dyDescent="0.25">
      <c r="A1077" s="11">
        <v>110</v>
      </c>
      <c r="B1077" s="331" t="s">
        <v>4951</v>
      </c>
      <c r="C1077" s="332" t="s">
        <v>4952</v>
      </c>
      <c r="D1077" s="331" t="s">
        <v>4738</v>
      </c>
    </row>
    <row r="1078" spans="1:4" ht="15.75" x14ac:dyDescent="0.25">
      <c r="A1078" s="11">
        <v>111</v>
      </c>
      <c r="B1078" s="331" t="s">
        <v>4953</v>
      </c>
      <c r="C1078" s="332" t="s">
        <v>4954</v>
      </c>
      <c r="D1078" s="331" t="s">
        <v>4743</v>
      </c>
    </row>
    <row r="1079" spans="1:4" ht="15.75" x14ac:dyDescent="0.25">
      <c r="A1079" s="11">
        <v>112</v>
      </c>
      <c r="B1079" s="331" t="s">
        <v>4955</v>
      </c>
      <c r="C1079" s="332" t="s">
        <v>4956</v>
      </c>
      <c r="D1079" s="331" t="s">
        <v>4743</v>
      </c>
    </row>
    <row r="1080" spans="1:4" ht="31.5" x14ac:dyDescent="0.25">
      <c r="A1080" s="11">
        <v>113</v>
      </c>
      <c r="B1080" s="331" t="s">
        <v>4957</v>
      </c>
      <c r="C1080" s="332" t="s">
        <v>4958</v>
      </c>
      <c r="D1080" s="331" t="s">
        <v>4738</v>
      </c>
    </row>
    <row r="1081" spans="1:4" ht="15.75" x14ac:dyDescent="0.25">
      <c r="A1081" s="11">
        <v>114</v>
      </c>
      <c r="B1081" s="331" t="s">
        <v>4959</v>
      </c>
      <c r="C1081" s="332" t="s">
        <v>4960</v>
      </c>
      <c r="D1081" s="331" t="s">
        <v>4738</v>
      </c>
    </row>
    <row r="1082" spans="1:4" ht="15.75" x14ac:dyDescent="0.25">
      <c r="A1082" s="11">
        <v>115</v>
      </c>
      <c r="B1082" s="331" t="s">
        <v>4961</v>
      </c>
      <c r="C1082" s="332" t="s">
        <v>4962</v>
      </c>
      <c r="D1082" s="331" t="s">
        <v>4743</v>
      </c>
    </row>
    <row r="1083" spans="1:4" ht="15.75" x14ac:dyDescent="0.25">
      <c r="A1083" s="11">
        <v>116</v>
      </c>
      <c r="B1083" s="331" t="s">
        <v>4963</v>
      </c>
      <c r="C1083" s="332" t="s">
        <v>4964</v>
      </c>
      <c r="D1083" s="331" t="s">
        <v>4738</v>
      </c>
    </row>
    <row r="1084" spans="1:4" ht="15.75" x14ac:dyDescent="0.25">
      <c r="A1084" s="11">
        <v>117</v>
      </c>
      <c r="B1084" s="331" t="s">
        <v>4965</v>
      </c>
      <c r="C1084" s="332" t="s">
        <v>4966</v>
      </c>
      <c r="D1084" s="331" t="s">
        <v>4738</v>
      </c>
    </row>
    <row r="1085" spans="1:4" ht="15.75" x14ac:dyDescent="0.25">
      <c r="A1085" s="11">
        <v>118</v>
      </c>
      <c r="B1085" s="331" t="s">
        <v>4967</v>
      </c>
      <c r="C1085" s="332" t="s">
        <v>4968</v>
      </c>
      <c r="D1085" s="331" t="s">
        <v>4743</v>
      </c>
    </row>
    <row r="1086" spans="1:4" ht="15.75" x14ac:dyDescent="0.25">
      <c r="A1086" s="11">
        <v>119</v>
      </c>
      <c r="B1086" s="331" t="s">
        <v>4969</v>
      </c>
      <c r="C1086" s="332" t="s">
        <v>4970</v>
      </c>
      <c r="D1086" s="331" t="s">
        <v>4743</v>
      </c>
    </row>
    <row r="1087" spans="1:4" ht="15.75" x14ac:dyDescent="0.25">
      <c r="A1087" s="11">
        <v>120</v>
      </c>
      <c r="B1087" s="331" t="s">
        <v>4971</v>
      </c>
      <c r="C1087" s="332" t="s">
        <v>4972</v>
      </c>
      <c r="D1087" s="331" t="s">
        <v>4743</v>
      </c>
    </row>
    <row r="1088" spans="1:4" ht="15.75" x14ac:dyDescent="0.25">
      <c r="A1088" s="11">
        <v>121</v>
      </c>
      <c r="B1088" s="331" t="s">
        <v>4973</v>
      </c>
      <c r="C1088" s="332" t="s">
        <v>4974</v>
      </c>
      <c r="D1088" s="331" t="s">
        <v>4806</v>
      </c>
    </row>
    <row r="1089" spans="1:4" ht="15.75" x14ac:dyDescent="0.25">
      <c r="A1089" s="11">
        <v>122</v>
      </c>
      <c r="B1089" s="331" t="s">
        <v>4975</v>
      </c>
      <c r="C1089" s="332" t="s">
        <v>4976</v>
      </c>
      <c r="D1089" s="331" t="s">
        <v>4743</v>
      </c>
    </row>
    <row r="1090" spans="1:4" ht="31.5" x14ac:dyDescent="0.25">
      <c r="A1090" s="11">
        <v>123</v>
      </c>
      <c r="B1090" s="331" t="s">
        <v>4977</v>
      </c>
      <c r="C1090" s="332" t="s">
        <v>4978</v>
      </c>
      <c r="D1090" s="331" t="s">
        <v>4743</v>
      </c>
    </row>
    <row r="1091" spans="1:4" ht="31.5" x14ac:dyDescent="0.25">
      <c r="A1091" s="11">
        <v>124</v>
      </c>
      <c r="B1091" s="331" t="s">
        <v>4979</v>
      </c>
      <c r="C1091" s="332" t="s">
        <v>4980</v>
      </c>
      <c r="D1091" s="331" t="s">
        <v>4806</v>
      </c>
    </row>
    <row r="1092" spans="1:4" ht="15.75" x14ac:dyDescent="0.25">
      <c r="A1092" s="11">
        <v>125</v>
      </c>
      <c r="B1092" s="331" t="s">
        <v>4981</v>
      </c>
      <c r="C1092" s="332" t="s">
        <v>4982</v>
      </c>
      <c r="D1092" s="331" t="s">
        <v>4743</v>
      </c>
    </row>
    <row r="1093" spans="1:4" ht="15.75" x14ac:dyDescent="0.25">
      <c r="A1093" s="11">
        <v>126</v>
      </c>
      <c r="B1093" s="331" t="s">
        <v>4983</v>
      </c>
      <c r="C1093" s="332" t="s">
        <v>4984</v>
      </c>
      <c r="D1093" s="331" t="s">
        <v>4806</v>
      </c>
    </row>
    <row r="1094" spans="1:4" ht="15.75" x14ac:dyDescent="0.25">
      <c r="A1094" s="11">
        <v>127</v>
      </c>
      <c r="B1094" s="331" t="s">
        <v>4985</v>
      </c>
      <c r="C1094" s="332" t="s">
        <v>4986</v>
      </c>
      <c r="D1094" s="331" t="s">
        <v>4806</v>
      </c>
    </row>
    <row r="1095" spans="1:4" ht="31.5" x14ac:dyDescent="0.25">
      <c r="A1095" s="11">
        <v>128</v>
      </c>
      <c r="B1095" s="331" t="s">
        <v>4987</v>
      </c>
      <c r="C1095" s="332" t="s">
        <v>4988</v>
      </c>
      <c r="D1095" s="331" t="s">
        <v>4743</v>
      </c>
    </row>
    <row r="1096" spans="1:4" ht="15.75" x14ac:dyDescent="0.25">
      <c r="A1096" s="11">
        <v>129</v>
      </c>
      <c r="B1096" s="331" t="s">
        <v>4989</v>
      </c>
      <c r="C1096" s="332" t="s">
        <v>4990</v>
      </c>
      <c r="D1096" s="331" t="s">
        <v>4743</v>
      </c>
    </row>
    <row r="1097" spans="1:4" ht="15.75" x14ac:dyDescent="0.25">
      <c r="A1097" s="11">
        <v>130</v>
      </c>
      <c r="B1097" s="331" t="s">
        <v>4991</v>
      </c>
      <c r="C1097" s="332" t="s">
        <v>4992</v>
      </c>
      <c r="D1097" s="331" t="s">
        <v>4738</v>
      </c>
    </row>
    <row r="1098" spans="1:4" ht="15.75" x14ac:dyDescent="0.25">
      <c r="A1098" s="11">
        <v>131</v>
      </c>
      <c r="B1098" s="331" t="s">
        <v>4993</v>
      </c>
      <c r="C1098" s="332" t="s">
        <v>4994</v>
      </c>
      <c r="D1098" s="331" t="s">
        <v>4738</v>
      </c>
    </row>
    <row r="1099" spans="1:4" ht="15.75" x14ac:dyDescent="0.25">
      <c r="A1099" s="11">
        <v>132</v>
      </c>
      <c r="B1099" s="331" t="s">
        <v>4995</v>
      </c>
      <c r="C1099" s="332" t="s">
        <v>4996</v>
      </c>
      <c r="D1099" s="331" t="s">
        <v>4743</v>
      </c>
    </row>
    <row r="1100" spans="1:4" ht="15.75" x14ac:dyDescent="0.25">
      <c r="A1100" s="11">
        <v>133</v>
      </c>
      <c r="B1100" s="331" t="s">
        <v>4997</v>
      </c>
      <c r="C1100" s="332" t="s">
        <v>4998</v>
      </c>
      <c r="D1100" s="331" t="s">
        <v>4738</v>
      </c>
    </row>
    <row r="1101" spans="1:4" ht="15.75" x14ac:dyDescent="0.25">
      <c r="A1101" s="11">
        <v>134</v>
      </c>
      <c r="B1101" s="331" t="s">
        <v>4999</v>
      </c>
      <c r="C1101" s="332" t="s">
        <v>5000</v>
      </c>
      <c r="D1101" s="331" t="s">
        <v>4738</v>
      </c>
    </row>
    <row r="1102" spans="1:4" ht="15.75" x14ac:dyDescent="0.25">
      <c r="A1102" s="11">
        <v>135</v>
      </c>
      <c r="B1102" s="331" t="s">
        <v>5001</v>
      </c>
      <c r="C1102" s="332" t="s">
        <v>5002</v>
      </c>
      <c r="D1102" s="331" t="s">
        <v>4738</v>
      </c>
    </row>
    <row r="1103" spans="1:4" ht="15.75" x14ac:dyDescent="0.25">
      <c r="A1103" s="11">
        <v>136</v>
      </c>
      <c r="B1103" s="331" t="s">
        <v>5003</v>
      </c>
      <c r="C1103" s="332" t="s">
        <v>5004</v>
      </c>
      <c r="D1103" s="331" t="s">
        <v>4738</v>
      </c>
    </row>
    <row r="1104" spans="1:4" ht="15.75" x14ac:dyDescent="0.25">
      <c r="A1104" s="11">
        <v>137</v>
      </c>
      <c r="B1104" s="331" t="s">
        <v>5005</v>
      </c>
      <c r="C1104" s="332" t="s">
        <v>5006</v>
      </c>
      <c r="D1104" s="331" t="s">
        <v>4738</v>
      </c>
    </row>
    <row r="1105" spans="1:4" ht="15.75" x14ac:dyDescent="0.25">
      <c r="A1105" s="11">
        <v>138</v>
      </c>
      <c r="B1105" s="331" t="s">
        <v>5007</v>
      </c>
      <c r="C1105" s="332" t="s">
        <v>5008</v>
      </c>
      <c r="D1105" s="331" t="s">
        <v>4738</v>
      </c>
    </row>
    <row r="1106" spans="1:4" ht="15.75" x14ac:dyDescent="0.25">
      <c r="A1106" s="11">
        <v>139</v>
      </c>
      <c r="B1106" s="331" t="s">
        <v>5009</v>
      </c>
      <c r="C1106" s="332" t="s">
        <v>5010</v>
      </c>
      <c r="D1106" s="331" t="s">
        <v>4738</v>
      </c>
    </row>
    <row r="1107" spans="1:4" ht="15.75" x14ac:dyDescent="0.25">
      <c r="A1107" s="11">
        <v>140</v>
      </c>
      <c r="B1107" s="331" t="s">
        <v>5011</v>
      </c>
      <c r="C1107" s="332" t="s">
        <v>5012</v>
      </c>
      <c r="D1107" s="331" t="s">
        <v>4738</v>
      </c>
    </row>
    <row r="1108" spans="1:4" ht="15.75" x14ac:dyDescent="0.25">
      <c r="A1108" s="11">
        <v>141</v>
      </c>
      <c r="B1108" s="331" t="s">
        <v>5013</v>
      </c>
      <c r="C1108" s="332" t="s">
        <v>5014</v>
      </c>
      <c r="D1108" s="331" t="s">
        <v>4738</v>
      </c>
    </row>
    <row r="1109" spans="1:4" ht="31.5" x14ac:dyDescent="0.25">
      <c r="A1109" s="11">
        <v>142</v>
      </c>
      <c r="B1109" s="331" t="s">
        <v>5015</v>
      </c>
      <c r="C1109" s="332" t="s">
        <v>5016</v>
      </c>
      <c r="D1109" s="331" t="s">
        <v>4743</v>
      </c>
    </row>
    <row r="1110" spans="1:4" ht="15.75" x14ac:dyDescent="0.25">
      <c r="A1110" s="11">
        <v>143</v>
      </c>
      <c r="B1110" s="331" t="s">
        <v>5017</v>
      </c>
      <c r="C1110" s="332" t="s">
        <v>5018</v>
      </c>
      <c r="D1110" s="331" t="s">
        <v>4738</v>
      </c>
    </row>
    <row r="1111" spans="1:4" ht="15.75" x14ac:dyDescent="0.25">
      <c r="A1111" s="11">
        <v>144</v>
      </c>
      <c r="B1111" s="331" t="s">
        <v>5019</v>
      </c>
      <c r="C1111" s="332" t="s">
        <v>5020</v>
      </c>
      <c r="D1111" s="331" t="s">
        <v>4738</v>
      </c>
    </row>
    <row r="1112" spans="1:4" ht="15.75" x14ac:dyDescent="0.25">
      <c r="A1112" s="11">
        <v>145</v>
      </c>
      <c r="B1112" s="331" t="s">
        <v>5021</v>
      </c>
      <c r="C1112" s="332" t="s">
        <v>5022</v>
      </c>
      <c r="D1112" s="331" t="s">
        <v>4738</v>
      </c>
    </row>
    <row r="1113" spans="1:4" ht="15.75" x14ac:dyDescent="0.25">
      <c r="A1113" s="11">
        <v>146</v>
      </c>
      <c r="B1113" s="331" t="s">
        <v>5023</v>
      </c>
      <c r="C1113" s="332" t="s">
        <v>5024</v>
      </c>
      <c r="D1113" s="331" t="s">
        <v>4738</v>
      </c>
    </row>
    <row r="1114" spans="1:4" ht="15.75" x14ac:dyDescent="0.25">
      <c r="A1114" s="11">
        <v>147</v>
      </c>
      <c r="B1114" s="331" t="s">
        <v>5025</v>
      </c>
      <c r="C1114" s="332" t="s">
        <v>5026</v>
      </c>
      <c r="D1114" s="331" t="s">
        <v>4738</v>
      </c>
    </row>
    <row r="1115" spans="1:4" ht="15.75" x14ac:dyDescent="0.25">
      <c r="A1115" s="11">
        <v>148</v>
      </c>
      <c r="B1115" s="331" t="s">
        <v>5027</v>
      </c>
      <c r="C1115" s="332" t="s">
        <v>5028</v>
      </c>
      <c r="D1115" s="331" t="s">
        <v>4738</v>
      </c>
    </row>
    <row r="1116" spans="1:4" ht="15.75" x14ac:dyDescent="0.25">
      <c r="A1116" s="11">
        <v>149</v>
      </c>
      <c r="B1116" s="331" t="s">
        <v>5029</v>
      </c>
      <c r="C1116" s="332" t="s">
        <v>5030</v>
      </c>
      <c r="D1116" s="331" t="s">
        <v>4738</v>
      </c>
    </row>
    <row r="1117" spans="1:4" ht="15.75" x14ac:dyDescent="0.25">
      <c r="A1117" s="11">
        <v>150</v>
      </c>
      <c r="B1117" s="331" t="s">
        <v>5031</v>
      </c>
      <c r="C1117" s="332" t="s">
        <v>5032</v>
      </c>
      <c r="D1117" s="331" t="s">
        <v>4738</v>
      </c>
    </row>
    <row r="1118" spans="1:4" ht="15.75" x14ac:dyDescent="0.25">
      <c r="A1118" s="11">
        <v>151</v>
      </c>
      <c r="B1118" s="331" t="s">
        <v>5033</v>
      </c>
      <c r="C1118" s="332" t="s">
        <v>5034</v>
      </c>
      <c r="D1118" s="331" t="s">
        <v>4738</v>
      </c>
    </row>
    <row r="1119" spans="1:4" ht="15.75" x14ac:dyDescent="0.25">
      <c r="A1119" s="11">
        <v>152</v>
      </c>
      <c r="B1119" s="331" t="s">
        <v>5035</v>
      </c>
      <c r="C1119" s="332" t="s">
        <v>5036</v>
      </c>
      <c r="D1119" s="331" t="s">
        <v>4738</v>
      </c>
    </row>
    <row r="1120" spans="1:4" ht="15.75" x14ac:dyDescent="0.25">
      <c r="A1120" s="11">
        <v>153</v>
      </c>
      <c r="B1120" s="331" t="s">
        <v>5037</v>
      </c>
      <c r="C1120" s="332" t="s">
        <v>5038</v>
      </c>
      <c r="D1120" s="331" t="s">
        <v>4806</v>
      </c>
    </row>
    <row r="1121" spans="1:4" ht="31.5" x14ac:dyDescent="0.25">
      <c r="A1121" s="11">
        <v>154</v>
      </c>
      <c r="B1121" s="331" t="s">
        <v>5039</v>
      </c>
      <c r="C1121" s="332" t="s">
        <v>5040</v>
      </c>
      <c r="D1121" s="331" t="s">
        <v>4738</v>
      </c>
    </row>
    <row r="1122" spans="1:4" ht="15.75" x14ac:dyDescent="0.25">
      <c r="A1122" s="11">
        <v>155</v>
      </c>
      <c r="B1122" s="331" t="s">
        <v>5041</v>
      </c>
      <c r="C1122" s="332" t="s">
        <v>5042</v>
      </c>
      <c r="D1122" s="331" t="s">
        <v>4738</v>
      </c>
    </row>
    <row r="1123" spans="1:4" ht="15.75" x14ac:dyDescent="0.25">
      <c r="A1123" s="11">
        <v>156</v>
      </c>
      <c r="B1123" s="331" t="s">
        <v>5043</v>
      </c>
      <c r="C1123" s="332" t="s">
        <v>5044</v>
      </c>
      <c r="D1123" s="331" t="s">
        <v>4738</v>
      </c>
    </row>
    <row r="1124" spans="1:4" ht="15.75" x14ac:dyDescent="0.25">
      <c r="A1124" s="11">
        <v>157</v>
      </c>
      <c r="B1124" s="331" t="s">
        <v>5045</v>
      </c>
      <c r="C1124" s="332" t="s">
        <v>5046</v>
      </c>
      <c r="D1124" s="331" t="s">
        <v>4738</v>
      </c>
    </row>
    <row r="1125" spans="1:4" ht="15.75" x14ac:dyDescent="0.25">
      <c r="A1125" s="11">
        <v>158</v>
      </c>
      <c r="B1125" s="331" t="s">
        <v>5047</v>
      </c>
      <c r="C1125" s="332" t="s">
        <v>5048</v>
      </c>
      <c r="D1125" s="331" t="s">
        <v>4738</v>
      </c>
    </row>
    <row r="1126" spans="1:4" ht="15.75" x14ac:dyDescent="0.25">
      <c r="A1126" s="11">
        <v>159</v>
      </c>
      <c r="B1126" s="331" t="s">
        <v>5049</v>
      </c>
      <c r="C1126" s="332" t="s">
        <v>5050</v>
      </c>
      <c r="D1126" s="331" t="s">
        <v>4743</v>
      </c>
    </row>
    <row r="1127" spans="1:4" ht="15.75" x14ac:dyDescent="0.25">
      <c r="A1127" s="11">
        <v>160</v>
      </c>
      <c r="B1127" s="331" t="s">
        <v>5051</v>
      </c>
      <c r="C1127" s="332" t="s">
        <v>5052</v>
      </c>
      <c r="D1127" s="331" t="s">
        <v>4738</v>
      </c>
    </row>
    <row r="1128" spans="1:4" ht="15.75" x14ac:dyDescent="0.25">
      <c r="A1128" s="11">
        <v>161</v>
      </c>
      <c r="B1128" s="331" t="s">
        <v>5053</v>
      </c>
      <c r="C1128" s="332" t="s">
        <v>5054</v>
      </c>
      <c r="D1128" s="331" t="s">
        <v>4738</v>
      </c>
    </row>
    <row r="1129" spans="1:4" ht="15.75" x14ac:dyDescent="0.25">
      <c r="A1129" s="11">
        <v>162</v>
      </c>
      <c r="B1129" s="331" t="s">
        <v>5055</v>
      </c>
      <c r="C1129" s="332" t="s">
        <v>5056</v>
      </c>
      <c r="D1129" s="331" t="s">
        <v>4738</v>
      </c>
    </row>
    <row r="1130" spans="1:4" ht="15.75" x14ac:dyDescent="0.25">
      <c r="A1130" s="11">
        <v>163</v>
      </c>
      <c r="B1130" s="331" t="s">
        <v>5057</v>
      </c>
      <c r="C1130" s="332" t="s">
        <v>5058</v>
      </c>
      <c r="D1130" s="331" t="s">
        <v>4738</v>
      </c>
    </row>
    <row r="1131" spans="1:4" ht="15.75" x14ac:dyDescent="0.25">
      <c r="A1131" s="11">
        <v>164</v>
      </c>
      <c r="B1131" s="331" t="s">
        <v>5059</v>
      </c>
      <c r="C1131" s="332" t="s">
        <v>5060</v>
      </c>
      <c r="D1131" s="331" t="s">
        <v>4743</v>
      </c>
    </row>
    <row r="1132" spans="1:4" ht="15.75" x14ac:dyDescent="0.25">
      <c r="A1132" s="11">
        <v>165</v>
      </c>
      <c r="B1132" s="331" t="s">
        <v>5061</v>
      </c>
      <c r="C1132" s="332" t="s">
        <v>5062</v>
      </c>
      <c r="D1132" s="331" t="s">
        <v>4738</v>
      </c>
    </row>
    <row r="1133" spans="1:4" ht="15.75" x14ac:dyDescent="0.25">
      <c r="A1133" s="11">
        <v>166</v>
      </c>
      <c r="B1133" s="331" t="s">
        <v>5063</v>
      </c>
      <c r="C1133" s="332" t="s">
        <v>5064</v>
      </c>
      <c r="D1133" s="331" t="s">
        <v>4738</v>
      </c>
    </row>
    <row r="1134" spans="1:4" ht="15.75" x14ac:dyDescent="0.25">
      <c r="A1134" s="11">
        <v>167</v>
      </c>
      <c r="B1134" s="331" t="s">
        <v>5065</v>
      </c>
      <c r="C1134" s="332" t="s">
        <v>5066</v>
      </c>
      <c r="D1134" s="331" t="s">
        <v>4738</v>
      </c>
    </row>
    <row r="1135" spans="1:4" ht="31.5" x14ac:dyDescent="0.25">
      <c r="A1135" s="11">
        <v>168</v>
      </c>
      <c r="B1135" s="331" t="s">
        <v>5067</v>
      </c>
      <c r="C1135" s="332" t="s">
        <v>5068</v>
      </c>
      <c r="D1135" s="331" t="s">
        <v>4738</v>
      </c>
    </row>
    <row r="1136" spans="1:4" ht="15.75" x14ac:dyDescent="0.25">
      <c r="A1136" s="11">
        <v>169</v>
      </c>
      <c r="B1136" s="331" t="s">
        <v>5069</v>
      </c>
      <c r="C1136" s="332" t="s">
        <v>5070</v>
      </c>
      <c r="D1136" s="331" t="s">
        <v>4738</v>
      </c>
    </row>
    <row r="1137" spans="1:4" ht="15.75" x14ac:dyDescent="0.25">
      <c r="A1137" s="11">
        <v>170</v>
      </c>
      <c r="B1137" s="331" t="s">
        <v>5071</v>
      </c>
      <c r="C1137" s="332" t="s">
        <v>5072</v>
      </c>
      <c r="D1137" s="331" t="s">
        <v>4738</v>
      </c>
    </row>
    <row r="1138" spans="1:4" ht="15.75" x14ac:dyDescent="0.25">
      <c r="A1138" s="11">
        <v>171</v>
      </c>
      <c r="B1138" s="331" t="s">
        <v>5073</v>
      </c>
      <c r="C1138" s="332" t="s">
        <v>5074</v>
      </c>
      <c r="D1138" s="331" t="s">
        <v>4738</v>
      </c>
    </row>
    <row r="1139" spans="1:4" ht="15.75" x14ac:dyDescent="0.25">
      <c r="A1139" s="11">
        <v>172</v>
      </c>
      <c r="B1139" s="331" t="s">
        <v>5075</v>
      </c>
      <c r="C1139" s="332" t="s">
        <v>5076</v>
      </c>
      <c r="D1139" s="331" t="s">
        <v>4738</v>
      </c>
    </row>
    <row r="1140" spans="1:4" ht="15.75" x14ac:dyDescent="0.25">
      <c r="A1140" s="11">
        <v>173</v>
      </c>
      <c r="B1140" s="331" t="s">
        <v>5077</v>
      </c>
      <c r="C1140" s="332" t="s">
        <v>5078</v>
      </c>
      <c r="D1140" s="331" t="s">
        <v>4738</v>
      </c>
    </row>
    <row r="1141" spans="1:4" ht="15.75" x14ac:dyDescent="0.25">
      <c r="A1141" s="11">
        <v>174</v>
      </c>
      <c r="B1141" s="331" t="s">
        <v>5079</v>
      </c>
      <c r="C1141" s="332" t="s">
        <v>5080</v>
      </c>
      <c r="D1141" s="331" t="s">
        <v>4738</v>
      </c>
    </row>
    <row r="1142" spans="1:4" ht="15.75" x14ac:dyDescent="0.25">
      <c r="A1142" s="11">
        <v>175</v>
      </c>
      <c r="B1142" s="331" t="s">
        <v>5081</v>
      </c>
      <c r="C1142" s="332" t="s">
        <v>5082</v>
      </c>
      <c r="D1142" s="331" t="s">
        <v>4738</v>
      </c>
    </row>
    <row r="1143" spans="1:4" ht="15.75" x14ac:dyDescent="0.25">
      <c r="A1143" s="11">
        <v>176</v>
      </c>
      <c r="B1143" s="331" t="s">
        <v>5083</v>
      </c>
      <c r="C1143" s="332" t="s">
        <v>5084</v>
      </c>
      <c r="D1143" s="331" t="s">
        <v>4738</v>
      </c>
    </row>
    <row r="1144" spans="1:4" ht="15.75" x14ac:dyDescent="0.25">
      <c r="A1144" s="11">
        <v>177</v>
      </c>
      <c r="B1144" s="331" t="s">
        <v>5085</v>
      </c>
      <c r="C1144" s="332" t="s">
        <v>5086</v>
      </c>
      <c r="D1144" s="331" t="s">
        <v>4738</v>
      </c>
    </row>
    <row r="1145" spans="1:4" ht="15.75" x14ac:dyDescent="0.25">
      <c r="A1145" s="11">
        <v>178</v>
      </c>
      <c r="B1145" s="331" t="s">
        <v>5087</v>
      </c>
      <c r="C1145" s="332" t="s">
        <v>5088</v>
      </c>
      <c r="D1145" s="331" t="s">
        <v>4738</v>
      </c>
    </row>
    <row r="1146" spans="1:4" ht="15.75" x14ac:dyDescent="0.25">
      <c r="A1146" s="11">
        <v>179</v>
      </c>
      <c r="B1146" s="331" t="s">
        <v>5089</v>
      </c>
      <c r="C1146" s="332" t="s">
        <v>5090</v>
      </c>
      <c r="D1146" s="331" t="s">
        <v>4738</v>
      </c>
    </row>
    <row r="1147" spans="1:4" ht="15.75" x14ac:dyDescent="0.25">
      <c r="A1147" s="11">
        <v>180</v>
      </c>
      <c r="B1147" s="331" t="s">
        <v>5091</v>
      </c>
      <c r="C1147" s="332" t="s">
        <v>5092</v>
      </c>
      <c r="D1147" s="331" t="s">
        <v>4738</v>
      </c>
    </row>
    <row r="1148" spans="1:4" ht="15.75" x14ac:dyDescent="0.25">
      <c r="A1148" s="11">
        <v>181</v>
      </c>
      <c r="B1148" s="331" t="s">
        <v>5093</v>
      </c>
      <c r="C1148" s="332" t="s">
        <v>5094</v>
      </c>
      <c r="D1148" s="331" t="s">
        <v>4738</v>
      </c>
    </row>
    <row r="1149" spans="1:4" ht="15.75" x14ac:dyDescent="0.25">
      <c r="A1149" s="11">
        <v>182</v>
      </c>
      <c r="B1149" s="331" t="s">
        <v>5095</v>
      </c>
      <c r="C1149" s="332" t="s">
        <v>5096</v>
      </c>
      <c r="D1149" s="331" t="s">
        <v>4738</v>
      </c>
    </row>
    <row r="1150" spans="1:4" ht="15.75" x14ac:dyDescent="0.25">
      <c r="A1150" s="11">
        <v>183</v>
      </c>
      <c r="B1150" s="331" t="s">
        <v>5097</v>
      </c>
      <c r="C1150" s="332" t="s">
        <v>5098</v>
      </c>
      <c r="D1150" s="331" t="s">
        <v>4738</v>
      </c>
    </row>
    <row r="1151" spans="1:4" ht="15.75" x14ac:dyDescent="0.25">
      <c r="A1151" s="11">
        <v>184</v>
      </c>
      <c r="B1151" s="331" t="s">
        <v>5099</v>
      </c>
      <c r="C1151" s="332" t="s">
        <v>5100</v>
      </c>
      <c r="D1151" s="331" t="s">
        <v>4738</v>
      </c>
    </row>
    <row r="1152" spans="1:4" ht="15.75" x14ac:dyDescent="0.25">
      <c r="A1152" s="11">
        <v>185</v>
      </c>
      <c r="B1152" s="331" t="s">
        <v>5101</v>
      </c>
      <c r="C1152" s="332" t="s">
        <v>5102</v>
      </c>
      <c r="D1152" s="331" t="s">
        <v>4738</v>
      </c>
    </row>
    <row r="1153" spans="1:4" ht="15.75" x14ac:dyDescent="0.25">
      <c r="A1153" s="11">
        <v>186</v>
      </c>
      <c r="B1153" s="331" t="s">
        <v>5103</v>
      </c>
      <c r="C1153" s="332" t="s">
        <v>5104</v>
      </c>
      <c r="D1153" s="331" t="s">
        <v>4738</v>
      </c>
    </row>
    <row r="1154" spans="1:4" ht="15.75" x14ac:dyDescent="0.25">
      <c r="A1154" s="11">
        <v>187</v>
      </c>
      <c r="B1154" s="331" t="s">
        <v>5105</v>
      </c>
      <c r="C1154" s="332" t="s">
        <v>5106</v>
      </c>
      <c r="D1154" s="331" t="s">
        <v>4738</v>
      </c>
    </row>
    <row r="1155" spans="1:4" ht="15.75" x14ac:dyDescent="0.25">
      <c r="A1155" s="11">
        <v>188</v>
      </c>
      <c r="B1155" s="331" t="s">
        <v>5107</v>
      </c>
      <c r="C1155" s="332" t="s">
        <v>5108</v>
      </c>
      <c r="D1155" s="331" t="s">
        <v>4738</v>
      </c>
    </row>
    <row r="1156" spans="1:4" ht="31.5" x14ac:dyDescent="0.25">
      <c r="A1156" s="11">
        <v>189</v>
      </c>
      <c r="B1156" s="331" t="s">
        <v>5109</v>
      </c>
      <c r="C1156" s="332" t="s">
        <v>5110</v>
      </c>
      <c r="D1156" s="331" t="s">
        <v>4738</v>
      </c>
    </row>
    <row r="1157" spans="1:4" ht="15.75" x14ac:dyDescent="0.25">
      <c r="A1157" s="11">
        <v>190</v>
      </c>
      <c r="B1157" s="331" t="s">
        <v>5111</v>
      </c>
      <c r="C1157" s="332" t="s">
        <v>5112</v>
      </c>
      <c r="D1157" s="331" t="s">
        <v>4738</v>
      </c>
    </row>
    <row r="1158" spans="1:4" ht="15.75" x14ac:dyDescent="0.25">
      <c r="A1158" s="11">
        <v>191</v>
      </c>
      <c r="B1158" s="331" t="s">
        <v>5113</v>
      </c>
      <c r="C1158" s="332" t="s">
        <v>5114</v>
      </c>
      <c r="D1158" s="331" t="s">
        <v>4738</v>
      </c>
    </row>
    <row r="1159" spans="1:4" ht="15.75" x14ac:dyDescent="0.25">
      <c r="A1159" s="11">
        <v>192</v>
      </c>
      <c r="B1159" s="331" t="s">
        <v>5115</v>
      </c>
      <c r="C1159" s="332" t="s">
        <v>5116</v>
      </c>
      <c r="D1159" s="331" t="s">
        <v>4738</v>
      </c>
    </row>
    <row r="1160" spans="1:4" ht="15.75" x14ac:dyDescent="0.25">
      <c r="A1160" s="11">
        <v>193</v>
      </c>
      <c r="B1160" s="331" t="s">
        <v>5117</v>
      </c>
      <c r="C1160" s="332" t="s">
        <v>5118</v>
      </c>
      <c r="D1160" s="331" t="s">
        <v>4738</v>
      </c>
    </row>
    <row r="1161" spans="1:4" ht="15.75" x14ac:dyDescent="0.25">
      <c r="A1161" s="11">
        <v>194</v>
      </c>
      <c r="B1161" s="331" t="s">
        <v>5119</v>
      </c>
      <c r="C1161" s="332" t="s">
        <v>5120</v>
      </c>
      <c r="D1161" s="331" t="s">
        <v>4738</v>
      </c>
    </row>
    <row r="1162" spans="1:4" ht="15.75" x14ac:dyDescent="0.25">
      <c r="A1162" s="11">
        <v>195</v>
      </c>
      <c r="B1162" s="331" t="s">
        <v>5121</v>
      </c>
      <c r="C1162" s="332" t="s">
        <v>5122</v>
      </c>
      <c r="D1162" s="331" t="s">
        <v>4738</v>
      </c>
    </row>
    <row r="1163" spans="1:4" ht="31.5" x14ac:dyDescent="0.25">
      <c r="A1163" s="11">
        <v>196</v>
      </c>
      <c r="B1163" s="331" t="s">
        <v>5123</v>
      </c>
      <c r="C1163" s="332" t="s">
        <v>5124</v>
      </c>
      <c r="D1163" s="331" t="s">
        <v>4738</v>
      </c>
    </row>
    <row r="1164" spans="1:4" ht="15.75" x14ac:dyDescent="0.25">
      <c r="A1164" s="11">
        <v>197</v>
      </c>
      <c r="B1164" s="331" t="s">
        <v>5125</v>
      </c>
      <c r="C1164" s="332" t="s">
        <v>5126</v>
      </c>
      <c r="D1164" s="331" t="s">
        <v>4738</v>
      </c>
    </row>
    <row r="1165" spans="1:4" ht="15.75" x14ac:dyDescent="0.25">
      <c r="A1165" s="11">
        <v>198</v>
      </c>
      <c r="B1165" s="331" t="s">
        <v>5127</v>
      </c>
      <c r="C1165" s="332" t="s">
        <v>5128</v>
      </c>
      <c r="D1165" s="331" t="s">
        <v>4738</v>
      </c>
    </row>
    <row r="1166" spans="1:4" ht="15.75" x14ac:dyDescent="0.25">
      <c r="A1166" s="11">
        <v>199</v>
      </c>
      <c r="B1166" s="331" t="s">
        <v>5129</v>
      </c>
      <c r="C1166" s="332" t="s">
        <v>5130</v>
      </c>
      <c r="D1166" s="331" t="s">
        <v>4738</v>
      </c>
    </row>
    <row r="1167" spans="1:4" ht="15.75" x14ac:dyDescent="0.25">
      <c r="A1167" s="11">
        <v>200</v>
      </c>
      <c r="B1167" s="331" t="s">
        <v>5131</v>
      </c>
      <c r="C1167" s="332" t="s">
        <v>5132</v>
      </c>
      <c r="D1167" s="331" t="s">
        <v>4738</v>
      </c>
    </row>
    <row r="1168" spans="1:4" ht="15.75" x14ac:dyDescent="0.25">
      <c r="A1168" s="11">
        <v>201</v>
      </c>
      <c r="B1168" s="331" t="s">
        <v>5133</v>
      </c>
      <c r="C1168" s="332" t="s">
        <v>5134</v>
      </c>
      <c r="D1168" s="331" t="s">
        <v>4738</v>
      </c>
    </row>
    <row r="1169" spans="1:4" ht="15.75" x14ac:dyDescent="0.25">
      <c r="A1169" s="11">
        <v>202</v>
      </c>
      <c r="B1169" s="331" t="s">
        <v>5135</v>
      </c>
      <c r="C1169" s="332" t="s">
        <v>5136</v>
      </c>
      <c r="D1169" s="331" t="s">
        <v>4738</v>
      </c>
    </row>
    <row r="1170" spans="1:4" ht="15.75" x14ac:dyDescent="0.25">
      <c r="A1170" s="11">
        <v>203</v>
      </c>
      <c r="B1170" s="331" t="s">
        <v>5137</v>
      </c>
      <c r="C1170" s="332" t="s">
        <v>5138</v>
      </c>
      <c r="D1170" s="331" t="s">
        <v>4738</v>
      </c>
    </row>
    <row r="1171" spans="1:4" ht="15.75" x14ac:dyDescent="0.25">
      <c r="A1171" s="11">
        <v>204</v>
      </c>
      <c r="B1171" s="331" t="s">
        <v>5139</v>
      </c>
      <c r="C1171" s="332" t="s">
        <v>5140</v>
      </c>
      <c r="D1171" s="331" t="s">
        <v>4738</v>
      </c>
    </row>
    <row r="1172" spans="1:4" ht="15.75" x14ac:dyDescent="0.25">
      <c r="A1172" s="11">
        <v>205</v>
      </c>
      <c r="B1172" s="331" t="s">
        <v>5141</v>
      </c>
      <c r="C1172" s="332" t="s">
        <v>5142</v>
      </c>
      <c r="D1172" s="331" t="s">
        <v>4738</v>
      </c>
    </row>
    <row r="1173" spans="1:4" ht="15.75" x14ac:dyDescent="0.25">
      <c r="A1173" s="11">
        <v>206</v>
      </c>
      <c r="B1173" s="331" t="s">
        <v>5143</v>
      </c>
      <c r="C1173" s="332" t="s">
        <v>5144</v>
      </c>
      <c r="D1173" s="331" t="s">
        <v>4806</v>
      </c>
    </row>
    <row r="1174" spans="1:4" ht="15.75" x14ac:dyDescent="0.25">
      <c r="A1174" s="11">
        <v>207</v>
      </c>
      <c r="B1174" s="331" t="s">
        <v>5145</v>
      </c>
      <c r="C1174" s="332" t="s">
        <v>5146</v>
      </c>
      <c r="D1174" s="331" t="s">
        <v>4806</v>
      </c>
    </row>
    <row r="1175" spans="1:4" ht="15.75" x14ac:dyDescent="0.25">
      <c r="A1175" s="11">
        <v>208</v>
      </c>
      <c r="B1175" s="331" t="s">
        <v>5147</v>
      </c>
      <c r="C1175" s="332" t="s">
        <v>5148</v>
      </c>
      <c r="D1175" s="331" t="s">
        <v>4743</v>
      </c>
    </row>
    <row r="1176" spans="1:4" ht="15.75" x14ac:dyDescent="0.25">
      <c r="A1176" s="11">
        <v>209</v>
      </c>
      <c r="B1176" s="331" t="s">
        <v>5149</v>
      </c>
      <c r="C1176" s="332" t="s">
        <v>5150</v>
      </c>
      <c r="D1176" s="331" t="s">
        <v>4806</v>
      </c>
    </row>
    <row r="1177" spans="1:4" ht="15.75" x14ac:dyDescent="0.25">
      <c r="A1177" s="11">
        <v>210</v>
      </c>
      <c r="B1177" s="331" t="s">
        <v>5151</v>
      </c>
      <c r="C1177" s="332" t="s">
        <v>5152</v>
      </c>
      <c r="D1177" s="331" t="s">
        <v>4806</v>
      </c>
    </row>
    <row r="1178" spans="1:4" ht="15.75" x14ac:dyDescent="0.25">
      <c r="A1178" s="11">
        <v>211</v>
      </c>
      <c r="B1178" s="331" t="s">
        <v>5153</v>
      </c>
      <c r="C1178" s="332" t="s">
        <v>5154</v>
      </c>
      <c r="D1178" s="261" t="s">
        <v>4743</v>
      </c>
    </row>
    <row r="1179" spans="1:4" ht="15.75" x14ac:dyDescent="0.25">
      <c r="A1179" s="11">
        <v>212</v>
      </c>
      <c r="B1179" s="331" t="s">
        <v>5155</v>
      </c>
      <c r="C1179" s="332" t="s">
        <v>5156</v>
      </c>
      <c r="D1179" s="331" t="s">
        <v>4806</v>
      </c>
    </row>
    <row r="1180" spans="1:4" ht="15.75" x14ac:dyDescent="0.25">
      <c r="A1180" s="11">
        <v>213</v>
      </c>
      <c r="B1180" s="331" t="s">
        <v>5157</v>
      </c>
      <c r="C1180" s="332" t="s">
        <v>5158</v>
      </c>
      <c r="D1180" s="331" t="s">
        <v>4806</v>
      </c>
    </row>
    <row r="1181" spans="1:4" ht="15.75" x14ac:dyDescent="0.25">
      <c r="A1181" s="11">
        <v>214</v>
      </c>
      <c r="B1181" s="331" t="s">
        <v>5159</v>
      </c>
      <c r="C1181" s="332" t="s">
        <v>5160</v>
      </c>
      <c r="D1181" s="331" t="s">
        <v>4806</v>
      </c>
    </row>
    <row r="1182" spans="1:4" ht="15.75" x14ac:dyDescent="0.25">
      <c r="A1182" s="11">
        <v>215</v>
      </c>
      <c r="B1182" s="331" t="s">
        <v>5161</v>
      </c>
      <c r="C1182" s="332" t="s">
        <v>5162</v>
      </c>
      <c r="D1182" s="331" t="s">
        <v>4743</v>
      </c>
    </row>
    <row r="1183" spans="1:4" ht="15.75" x14ac:dyDescent="0.25">
      <c r="A1183" s="11">
        <v>216</v>
      </c>
      <c r="B1183" s="331" t="s">
        <v>5163</v>
      </c>
      <c r="C1183" s="332" t="s">
        <v>5164</v>
      </c>
      <c r="D1183" s="331" t="s">
        <v>4738</v>
      </c>
    </row>
    <row r="1184" spans="1:4" ht="15.75" x14ac:dyDescent="0.25">
      <c r="A1184" s="11">
        <v>217</v>
      </c>
      <c r="B1184" s="331" t="s">
        <v>5165</v>
      </c>
      <c r="C1184" s="332" t="s">
        <v>5166</v>
      </c>
      <c r="D1184" s="331" t="s">
        <v>4738</v>
      </c>
    </row>
    <row r="1185" spans="1:4" ht="15.75" x14ac:dyDescent="0.25">
      <c r="A1185" s="11">
        <v>218</v>
      </c>
      <c r="B1185" s="331" t="s">
        <v>5167</v>
      </c>
      <c r="C1185" s="332" t="s">
        <v>5168</v>
      </c>
      <c r="D1185" s="331" t="s">
        <v>4738</v>
      </c>
    </row>
    <row r="1186" spans="1:4" ht="15.75" x14ac:dyDescent="0.25">
      <c r="A1186" s="11">
        <v>219</v>
      </c>
      <c r="B1186" s="331" t="s">
        <v>5169</v>
      </c>
      <c r="C1186" s="332" t="s">
        <v>5170</v>
      </c>
      <c r="D1186" s="331" t="s">
        <v>4743</v>
      </c>
    </row>
    <row r="1187" spans="1:4" ht="15.75" x14ac:dyDescent="0.25">
      <c r="A1187" s="11">
        <v>220</v>
      </c>
      <c r="B1187" s="331" t="s">
        <v>5171</v>
      </c>
      <c r="C1187" s="332" t="s">
        <v>5172</v>
      </c>
      <c r="D1187" s="331" t="s">
        <v>4738</v>
      </c>
    </row>
    <row r="1188" spans="1:4" ht="15.75" x14ac:dyDescent="0.25">
      <c r="A1188" s="11">
        <v>221</v>
      </c>
      <c r="B1188" s="331" t="s">
        <v>5173</v>
      </c>
      <c r="C1188" s="332" t="s">
        <v>5174</v>
      </c>
      <c r="D1188" s="331" t="s">
        <v>4738</v>
      </c>
    </row>
    <row r="1189" spans="1:4" ht="15.75" x14ac:dyDescent="0.25">
      <c r="A1189" s="11">
        <v>222</v>
      </c>
      <c r="B1189" s="331" t="s">
        <v>5175</v>
      </c>
      <c r="C1189" s="332" t="s">
        <v>5176</v>
      </c>
      <c r="D1189" s="331" t="s">
        <v>4743</v>
      </c>
    </row>
    <row r="1190" spans="1:4" ht="15.75" x14ac:dyDescent="0.25">
      <c r="A1190" s="11">
        <v>223</v>
      </c>
      <c r="B1190" s="331" t="s">
        <v>5177</v>
      </c>
      <c r="C1190" s="332" t="s">
        <v>5178</v>
      </c>
      <c r="D1190" s="331" t="s">
        <v>4743</v>
      </c>
    </row>
    <row r="1191" spans="1:4" ht="15.75" x14ac:dyDescent="0.25">
      <c r="A1191" s="11">
        <v>224</v>
      </c>
      <c r="B1191" s="331" t="s">
        <v>5179</v>
      </c>
      <c r="C1191" s="332" t="s">
        <v>5180</v>
      </c>
      <c r="D1191" s="261" t="s">
        <v>4743</v>
      </c>
    </row>
    <row r="1192" spans="1:4" ht="31.5" x14ac:dyDescent="0.25">
      <c r="A1192" s="11">
        <v>225</v>
      </c>
      <c r="B1192" s="331" t="s">
        <v>5181</v>
      </c>
      <c r="C1192" s="332" t="s">
        <v>5182</v>
      </c>
      <c r="D1192" s="331" t="s">
        <v>4743</v>
      </c>
    </row>
    <row r="1193" spans="1:4" ht="31.5" x14ac:dyDescent="0.25">
      <c r="A1193" s="11">
        <v>226</v>
      </c>
      <c r="B1193" s="331" t="s">
        <v>5183</v>
      </c>
      <c r="C1193" s="332" t="s">
        <v>5184</v>
      </c>
      <c r="D1193" s="331" t="s">
        <v>4738</v>
      </c>
    </row>
    <row r="1194" spans="1:4" ht="15.75" x14ac:dyDescent="0.25">
      <c r="A1194" s="11">
        <v>227</v>
      </c>
      <c r="B1194" s="331" t="s">
        <v>5185</v>
      </c>
      <c r="C1194" s="332" t="s">
        <v>5186</v>
      </c>
      <c r="D1194" s="331" t="s">
        <v>4743</v>
      </c>
    </row>
    <row r="1195" spans="1:4" ht="15.75" x14ac:dyDescent="0.25">
      <c r="A1195" s="11">
        <v>228</v>
      </c>
      <c r="B1195" s="331" t="s">
        <v>5187</v>
      </c>
      <c r="C1195" s="332" t="s">
        <v>5188</v>
      </c>
      <c r="D1195" s="331" t="s">
        <v>4738</v>
      </c>
    </row>
    <row r="1196" spans="1:4" ht="15.75" x14ac:dyDescent="0.25">
      <c r="A1196" s="11">
        <v>229</v>
      </c>
      <c r="B1196" s="331" t="s">
        <v>5189</v>
      </c>
      <c r="C1196" s="332" t="s">
        <v>5190</v>
      </c>
      <c r="D1196" s="331" t="s">
        <v>4738</v>
      </c>
    </row>
    <row r="1197" spans="1:4" ht="31.5" x14ac:dyDescent="0.25">
      <c r="A1197" s="11">
        <v>230</v>
      </c>
      <c r="B1197" s="331" t="s">
        <v>5191</v>
      </c>
      <c r="C1197" s="332" t="s">
        <v>5192</v>
      </c>
      <c r="D1197" s="331" t="s">
        <v>4806</v>
      </c>
    </row>
    <row r="1198" spans="1:4" ht="15.75" x14ac:dyDescent="0.25">
      <c r="A1198" s="11">
        <v>231</v>
      </c>
      <c r="B1198" s="331" t="s">
        <v>5193</v>
      </c>
      <c r="C1198" s="332" t="s">
        <v>5194</v>
      </c>
      <c r="D1198" s="331" t="s">
        <v>4738</v>
      </c>
    </row>
    <row r="1199" spans="1:4" ht="15.75" x14ac:dyDescent="0.25">
      <c r="A1199" s="11">
        <v>232</v>
      </c>
      <c r="B1199" s="331" t="s">
        <v>5195</v>
      </c>
      <c r="C1199" s="332" t="s">
        <v>5196</v>
      </c>
      <c r="D1199" s="331" t="s">
        <v>4738</v>
      </c>
    </row>
    <row r="1200" spans="1:4" ht="15.75" x14ac:dyDescent="0.25">
      <c r="A1200" s="11">
        <v>233</v>
      </c>
      <c r="B1200" s="331" t="s">
        <v>5197</v>
      </c>
      <c r="C1200" s="332" t="s">
        <v>5198</v>
      </c>
      <c r="D1200" s="331" t="s">
        <v>4738</v>
      </c>
    </row>
    <row r="1201" spans="1:4" ht="15.75" x14ac:dyDescent="0.25">
      <c r="A1201" s="11">
        <v>234</v>
      </c>
      <c r="B1201" s="331" t="s">
        <v>5199</v>
      </c>
      <c r="C1201" s="332" t="s">
        <v>5200</v>
      </c>
      <c r="D1201" s="331" t="s">
        <v>4738</v>
      </c>
    </row>
    <row r="1202" spans="1:4" ht="15.75" x14ac:dyDescent="0.25">
      <c r="A1202" s="11">
        <v>235</v>
      </c>
      <c r="B1202" s="331" t="s">
        <v>5201</v>
      </c>
      <c r="C1202" s="332" t="s">
        <v>5202</v>
      </c>
      <c r="D1202" s="331" t="s">
        <v>4738</v>
      </c>
    </row>
    <row r="1203" spans="1:4" ht="15.75" x14ac:dyDescent="0.25">
      <c r="A1203" s="11">
        <v>236</v>
      </c>
      <c r="B1203" s="331" t="s">
        <v>5203</v>
      </c>
      <c r="C1203" s="332" t="s">
        <v>5204</v>
      </c>
      <c r="D1203" s="331" t="s">
        <v>4738</v>
      </c>
    </row>
    <row r="1204" spans="1:4" ht="15.75" x14ac:dyDescent="0.25">
      <c r="A1204" s="11">
        <v>237</v>
      </c>
      <c r="B1204" s="331" t="s">
        <v>5205</v>
      </c>
      <c r="C1204" s="332" t="s">
        <v>5206</v>
      </c>
      <c r="D1204" s="331" t="s">
        <v>4743</v>
      </c>
    </row>
    <row r="1205" spans="1:4" ht="15.75" x14ac:dyDescent="0.25">
      <c r="A1205" s="11">
        <v>238</v>
      </c>
      <c r="B1205" s="331" t="s">
        <v>5207</v>
      </c>
      <c r="C1205" s="332" t="s">
        <v>5208</v>
      </c>
      <c r="D1205" s="331" t="s">
        <v>4738</v>
      </c>
    </row>
    <row r="1206" spans="1:4" ht="15.75" x14ac:dyDescent="0.25">
      <c r="A1206" s="11">
        <v>239</v>
      </c>
      <c r="B1206" s="331" t="s">
        <v>5209</v>
      </c>
      <c r="C1206" s="332" t="s">
        <v>5210</v>
      </c>
      <c r="D1206" s="331" t="s">
        <v>4738</v>
      </c>
    </row>
    <row r="1207" spans="1:4" ht="15.75" x14ac:dyDescent="0.25">
      <c r="A1207" s="11">
        <v>240</v>
      </c>
      <c r="B1207" s="331" t="s">
        <v>5211</v>
      </c>
      <c r="C1207" s="332" t="s">
        <v>5212</v>
      </c>
      <c r="D1207" s="261" t="s">
        <v>4743</v>
      </c>
    </row>
    <row r="1208" spans="1:4" ht="15.75" x14ac:dyDescent="0.25">
      <c r="A1208" s="11">
        <v>241</v>
      </c>
      <c r="B1208" s="331" t="s">
        <v>5213</v>
      </c>
      <c r="C1208" s="332" t="s">
        <v>5214</v>
      </c>
      <c r="D1208" s="331" t="s">
        <v>4738</v>
      </c>
    </row>
    <row r="1209" spans="1:4" ht="15.75" x14ac:dyDescent="0.25">
      <c r="A1209" s="11">
        <v>242</v>
      </c>
      <c r="B1209" s="331" t="s">
        <v>5215</v>
      </c>
      <c r="C1209" s="332" t="s">
        <v>5216</v>
      </c>
      <c r="D1209" s="331" t="s">
        <v>4738</v>
      </c>
    </row>
    <row r="1210" spans="1:4" ht="15.75" x14ac:dyDescent="0.25">
      <c r="A1210" s="11">
        <v>243</v>
      </c>
      <c r="B1210" s="331" t="s">
        <v>5217</v>
      </c>
      <c r="C1210" s="332" t="s">
        <v>5218</v>
      </c>
      <c r="D1210" s="331" t="s">
        <v>4738</v>
      </c>
    </row>
    <row r="1211" spans="1:4" ht="15.75" x14ac:dyDescent="0.25">
      <c r="A1211" s="11">
        <v>244</v>
      </c>
      <c r="B1211" s="331" t="s">
        <v>5219</v>
      </c>
      <c r="C1211" s="332" t="s">
        <v>5220</v>
      </c>
      <c r="D1211" s="331" t="s">
        <v>4738</v>
      </c>
    </row>
    <row r="1212" spans="1:4" ht="15.75" x14ac:dyDescent="0.25">
      <c r="A1212" s="11">
        <v>245</v>
      </c>
      <c r="B1212" s="331" t="s">
        <v>5221</v>
      </c>
      <c r="C1212" s="332" t="s">
        <v>3565</v>
      </c>
      <c r="D1212" s="331" t="s">
        <v>4738</v>
      </c>
    </row>
    <row r="1213" spans="1:4" ht="15.75" x14ac:dyDescent="0.25">
      <c r="A1213" s="11">
        <v>246</v>
      </c>
      <c r="B1213" s="331" t="s">
        <v>5222</v>
      </c>
      <c r="C1213" s="332" t="s">
        <v>5223</v>
      </c>
      <c r="D1213" s="331" t="s">
        <v>4738</v>
      </c>
    </row>
    <row r="1214" spans="1:4" ht="31.5" x14ac:dyDescent="0.25">
      <c r="A1214" s="11">
        <v>247</v>
      </c>
      <c r="B1214" s="331" t="s">
        <v>5224</v>
      </c>
      <c r="C1214" s="332" t="s">
        <v>5225</v>
      </c>
      <c r="D1214" s="331" t="s">
        <v>4738</v>
      </c>
    </row>
    <row r="1215" spans="1:4" ht="15.75" x14ac:dyDescent="0.25">
      <c r="A1215" s="11">
        <v>248</v>
      </c>
      <c r="B1215" s="331" t="s">
        <v>5226</v>
      </c>
      <c r="C1215" s="332" t="s">
        <v>5227</v>
      </c>
      <c r="D1215" s="331" t="s">
        <v>4738</v>
      </c>
    </row>
    <row r="1216" spans="1:4" ht="15.75" x14ac:dyDescent="0.25">
      <c r="A1216" s="11">
        <v>249</v>
      </c>
      <c r="B1216" s="331" t="s">
        <v>5228</v>
      </c>
      <c r="C1216" s="332" t="s">
        <v>5229</v>
      </c>
      <c r="D1216" s="331" t="s">
        <v>4738</v>
      </c>
    </row>
    <row r="1217" spans="1:4" ht="15.75" x14ac:dyDescent="0.25">
      <c r="A1217" s="11">
        <v>250</v>
      </c>
      <c r="B1217" s="331" t="s">
        <v>5230</v>
      </c>
      <c r="C1217" s="332" t="s">
        <v>5231</v>
      </c>
      <c r="D1217" s="331" t="s">
        <v>4738</v>
      </c>
    </row>
    <row r="1218" spans="1:4" ht="15.75" x14ac:dyDescent="0.25">
      <c r="A1218" s="11">
        <v>251</v>
      </c>
      <c r="B1218" s="331" t="s">
        <v>5232</v>
      </c>
      <c r="C1218" s="332" t="s">
        <v>5233</v>
      </c>
      <c r="D1218" s="331" t="s">
        <v>4738</v>
      </c>
    </row>
    <row r="1219" spans="1:4" ht="15.75" x14ac:dyDescent="0.25">
      <c r="A1219" s="11">
        <v>252</v>
      </c>
      <c r="B1219" s="331" t="s">
        <v>5234</v>
      </c>
      <c r="C1219" s="332" t="s">
        <v>5235</v>
      </c>
      <c r="D1219" s="331" t="s">
        <v>4738</v>
      </c>
    </row>
    <row r="1220" spans="1:4" ht="15.75" x14ac:dyDescent="0.25">
      <c r="A1220" s="11">
        <v>253</v>
      </c>
      <c r="B1220" s="331" t="s">
        <v>5236</v>
      </c>
      <c r="C1220" s="332" t="s">
        <v>5237</v>
      </c>
      <c r="D1220" s="331" t="s">
        <v>4738</v>
      </c>
    </row>
    <row r="1221" spans="1:4" ht="15.75" x14ac:dyDescent="0.25">
      <c r="A1221" s="11">
        <v>254</v>
      </c>
      <c r="B1221" s="331" t="s">
        <v>5238</v>
      </c>
      <c r="C1221" s="332" t="s">
        <v>5239</v>
      </c>
      <c r="D1221" s="331" t="s">
        <v>4738</v>
      </c>
    </row>
    <row r="1222" spans="1:4" ht="31.5" x14ac:dyDescent="0.25">
      <c r="A1222" s="11">
        <v>255</v>
      </c>
      <c r="B1222" s="331" t="s">
        <v>5240</v>
      </c>
      <c r="C1222" s="332" t="s">
        <v>5241</v>
      </c>
      <c r="D1222" s="331" t="s">
        <v>4738</v>
      </c>
    </row>
    <row r="1223" spans="1:4" ht="15.75" x14ac:dyDescent="0.25">
      <c r="A1223" s="11">
        <v>256</v>
      </c>
      <c r="B1223" s="331" t="s">
        <v>5242</v>
      </c>
      <c r="C1223" s="332" t="s">
        <v>5243</v>
      </c>
      <c r="D1223" s="331" t="s">
        <v>4738</v>
      </c>
    </row>
    <row r="1224" spans="1:4" ht="15.75" x14ac:dyDescent="0.25">
      <c r="A1224" s="11">
        <v>257</v>
      </c>
      <c r="B1224" s="331" t="s">
        <v>5244</v>
      </c>
      <c r="C1224" s="332" t="s">
        <v>5245</v>
      </c>
      <c r="D1224" s="331" t="s">
        <v>4738</v>
      </c>
    </row>
    <row r="1225" spans="1:4" ht="15.75" x14ac:dyDescent="0.25">
      <c r="A1225" s="11">
        <v>258</v>
      </c>
      <c r="B1225" s="331" t="s">
        <v>5246</v>
      </c>
      <c r="C1225" s="332" t="s">
        <v>5247</v>
      </c>
      <c r="D1225" s="331" t="s">
        <v>4806</v>
      </c>
    </row>
    <row r="1226" spans="1:4" ht="15.75" x14ac:dyDescent="0.25">
      <c r="A1226" s="11">
        <v>259</v>
      </c>
      <c r="B1226" s="331" t="s">
        <v>5248</v>
      </c>
      <c r="C1226" s="332" t="s">
        <v>5249</v>
      </c>
      <c r="D1226" s="331" t="s">
        <v>4806</v>
      </c>
    </row>
    <row r="1227" spans="1:4" ht="15.75" x14ac:dyDescent="0.25">
      <c r="A1227" s="11">
        <v>260</v>
      </c>
      <c r="B1227" s="331" t="s">
        <v>5250</v>
      </c>
      <c r="C1227" s="332" t="s">
        <v>5251</v>
      </c>
      <c r="D1227" s="331" t="s">
        <v>4738</v>
      </c>
    </row>
    <row r="1228" spans="1:4" ht="15.75" x14ac:dyDescent="0.25">
      <c r="A1228" s="11">
        <v>261</v>
      </c>
      <c r="B1228" s="331" t="s">
        <v>5252</v>
      </c>
      <c r="C1228" s="332" t="s">
        <v>5253</v>
      </c>
      <c r="D1228" s="331" t="s">
        <v>4806</v>
      </c>
    </row>
    <row r="1229" spans="1:4" ht="15.75" x14ac:dyDescent="0.25">
      <c r="A1229" s="11">
        <v>262</v>
      </c>
      <c r="B1229" s="331" t="s">
        <v>5254</v>
      </c>
      <c r="C1229" s="332" t="s">
        <v>5255</v>
      </c>
      <c r="D1229" s="331" t="s">
        <v>4743</v>
      </c>
    </row>
    <row r="1230" spans="1:4" ht="15.75" x14ac:dyDescent="0.25">
      <c r="A1230" s="11">
        <v>263</v>
      </c>
      <c r="B1230" s="331" t="s">
        <v>5256</v>
      </c>
      <c r="C1230" s="332" t="s">
        <v>5257</v>
      </c>
      <c r="D1230" s="331" t="s">
        <v>4806</v>
      </c>
    </row>
    <row r="1231" spans="1:4" ht="15.75" x14ac:dyDescent="0.25">
      <c r="A1231" s="11">
        <v>264</v>
      </c>
      <c r="B1231" s="331" t="s">
        <v>5258</v>
      </c>
      <c r="C1231" s="332" t="s">
        <v>5259</v>
      </c>
      <c r="D1231" s="331" t="s">
        <v>4806</v>
      </c>
    </row>
    <row r="1232" spans="1:4" ht="15.75" x14ac:dyDescent="0.25">
      <c r="A1232" s="11">
        <v>265</v>
      </c>
      <c r="B1232" s="331" t="s">
        <v>5260</v>
      </c>
      <c r="C1232" s="332" t="s">
        <v>5261</v>
      </c>
      <c r="D1232" s="331" t="s">
        <v>4738</v>
      </c>
    </row>
    <row r="1233" spans="1:4" ht="15.75" x14ac:dyDescent="0.25">
      <c r="A1233" s="11">
        <v>266</v>
      </c>
      <c r="B1233" s="331" t="s">
        <v>5262</v>
      </c>
      <c r="C1233" s="332" t="s">
        <v>5263</v>
      </c>
      <c r="D1233" s="331" t="s">
        <v>4738</v>
      </c>
    </row>
    <row r="1234" spans="1:4" ht="15.75" x14ac:dyDescent="0.25">
      <c r="A1234" s="11">
        <v>267</v>
      </c>
      <c r="B1234" s="331" t="s">
        <v>5264</v>
      </c>
      <c r="C1234" s="332" t="s">
        <v>5265</v>
      </c>
      <c r="D1234" s="331" t="s">
        <v>4738</v>
      </c>
    </row>
    <row r="1235" spans="1:4" ht="15.75" x14ac:dyDescent="0.25">
      <c r="A1235" s="11">
        <v>268</v>
      </c>
      <c r="B1235" s="331" t="s">
        <v>5266</v>
      </c>
      <c r="C1235" s="332" t="s">
        <v>5267</v>
      </c>
      <c r="D1235" s="331" t="s">
        <v>4806</v>
      </c>
    </row>
    <row r="1236" spans="1:4" ht="15.75" x14ac:dyDescent="0.25">
      <c r="A1236" s="11">
        <v>269</v>
      </c>
      <c r="B1236" s="331" t="s">
        <v>5268</v>
      </c>
      <c r="C1236" s="332" t="s">
        <v>5269</v>
      </c>
      <c r="D1236" s="331" t="s">
        <v>4738</v>
      </c>
    </row>
    <row r="1237" spans="1:4" ht="15.75" x14ac:dyDescent="0.25">
      <c r="A1237" s="11">
        <v>270</v>
      </c>
      <c r="B1237" s="331" t="s">
        <v>5270</v>
      </c>
      <c r="C1237" s="332" t="s">
        <v>5271</v>
      </c>
      <c r="D1237" s="331" t="s">
        <v>4743</v>
      </c>
    </row>
    <row r="1238" spans="1:4" ht="15.75" x14ac:dyDescent="0.25">
      <c r="A1238" s="11">
        <v>271</v>
      </c>
      <c r="B1238" s="331" t="s">
        <v>5272</v>
      </c>
      <c r="C1238" s="332" t="s">
        <v>5273</v>
      </c>
      <c r="D1238" s="331" t="s">
        <v>4738</v>
      </c>
    </row>
    <row r="1239" spans="1:4" ht="15.75" x14ac:dyDescent="0.25">
      <c r="A1239" s="11">
        <v>272</v>
      </c>
      <c r="B1239" s="331" t="s">
        <v>5274</v>
      </c>
      <c r="C1239" s="332" t="s">
        <v>5275</v>
      </c>
      <c r="D1239" s="331" t="s">
        <v>4738</v>
      </c>
    </row>
    <row r="1240" spans="1:4" ht="31.5" x14ac:dyDescent="0.25">
      <c r="A1240" s="11">
        <v>273</v>
      </c>
      <c r="B1240" s="331" t="s">
        <v>5276</v>
      </c>
      <c r="C1240" s="332" t="s">
        <v>5277</v>
      </c>
      <c r="D1240" s="331" t="s">
        <v>4738</v>
      </c>
    </row>
    <row r="1241" spans="1:4" ht="31.5" x14ac:dyDescent="0.25">
      <c r="A1241" s="11">
        <v>274</v>
      </c>
      <c r="B1241" s="331" t="s">
        <v>5278</v>
      </c>
      <c r="C1241" s="332" t="s">
        <v>5279</v>
      </c>
      <c r="D1241" s="331" t="s">
        <v>4743</v>
      </c>
    </row>
    <row r="1242" spans="1:4" ht="15.75" x14ac:dyDescent="0.25">
      <c r="A1242" s="11">
        <v>275</v>
      </c>
      <c r="B1242" s="331" t="s">
        <v>5280</v>
      </c>
      <c r="C1242" s="332" t="s">
        <v>5281</v>
      </c>
      <c r="D1242" s="331" t="s">
        <v>4743</v>
      </c>
    </row>
    <row r="1243" spans="1:4" ht="31.5" x14ac:dyDescent="0.25">
      <c r="A1243" s="11">
        <v>276</v>
      </c>
      <c r="B1243" s="331" t="s">
        <v>5282</v>
      </c>
      <c r="C1243" s="332" t="s">
        <v>5283</v>
      </c>
      <c r="D1243" s="331" t="s">
        <v>4738</v>
      </c>
    </row>
    <row r="1244" spans="1:4" ht="15.75" x14ac:dyDescent="0.25">
      <c r="A1244" s="11">
        <v>277</v>
      </c>
      <c r="B1244" s="331" t="s">
        <v>5284</v>
      </c>
      <c r="C1244" s="332" t="s">
        <v>5285</v>
      </c>
      <c r="D1244" s="331" t="s">
        <v>4806</v>
      </c>
    </row>
    <row r="1245" spans="1:4" ht="15.75" x14ac:dyDescent="0.25">
      <c r="A1245" s="11">
        <v>278</v>
      </c>
      <c r="B1245" s="331" t="s">
        <v>5286</v>
      </c>
      <c r="C1245" s="332" t="s">
        <v>5287</v>
      </c>
      <c r="D1245" s="331" t="s">
        <v>4743</v>
      </c>
    </row>
    <row r="1246" spans="1:4" ht="15.75" x14ac:dyDescent="0.25">
      <c r="A1246" s="11">
        <v>279</v>
      </c>
      <c r="B1246" s="331" t="s">
        <v>5288</v>
      </c>
      <c r="C1246" s="332" t="s">
        <v>5289</v>
      </c>
      <c r="D1246" s="331" t="s">
        <v>4738</v>
      </c>
    </row>
    <row r="1247" spans="1:4" ht="31.5" x14ac:dyDescent="0.25">
      <c r="A1247" s="11">
        <v>280</v>
      </c>
      <c r="B1247" s="331" t="s">
        <v>5290</v>
      </c>
      <c r="C1247" s="332" t="s">
        <v>5291</v>
      </c>
      <c r="D1247" s="331" t="s">
        <v>4738</v>
      </c>
    </row>
    <row r="1248" spans="1:4" ht="15.75" x14ac:dyDescent="0.25">
      <c r="A1248" s="11">
        <v>281</v>
      </c>
      <c r="B1248" s="331" t="s">
        <v>5292</v>
      </c>
      <c r="C1248" s="332" t="s">
        <v>5293</v>
      </c>
      <c r="D1248" s="331" t="s">
        <v>4743</v>
      </c>
    </row>
    <row r="1249" spans="1:4" ht="15.75" x14ac:dyDescent="0.25">
      <c r="A1249" s="11">
        <v>282</v>
      </c>
      <c r="B1249" s="331" t="s">
        <v>5294</v>
      </c>
      <c r="C1249" s="332" t="s">
        <v>5295</v>
      </c>
      <c r="D1249" s="331" t="s">
        <v>4743</v>
      </c>
    </row>
    <row r="1250" spans="1:4" ht="31.5" x14ac:dyDescent="0.25">
      <c r="A1250" s="11">
        <v>283</v>
      </c>
      <c r="B1250" s="331" t="s">
        <v>5296</v>
      </c>
      <c r="C1250" s="332" t="s">
        <v>5297</v>
      </c>
      <c r="D1250" s="331" t="s">
        <v>4738</v>
      </c>
    </row>
    <row r="1251" spans="1:4" ht="15.75" x14ac:dyDescent="0.25">
      <c r="A1251" s="11">
        <v>284</v>
      </c>
      <c r="B1251" s="331" t="s">
        <v>5298</v>
      </c>
      <c r="C1251" s="332" t="s">
        <v>5299</v>
      </c>
      <c r="D1251" s="331" t="s">
        <v>4806</v>
      </c>
    </row>
    <row r="1252" spans="1:4" ht="15.75" x14ac:dyDescent="0.25">
      <c r="A1252" s="11">
        <v>285</v>
      </c>
      <c r="B1252" s="331" t="s">
        <v>5300</v>
      </c>
      <c r="C1252" s="332" t="s">
        <v>5301</v>
      </c>
      <c r="D1252" s="331" t="s">
        <v>4806</v>
      </c>
    </row>
    <row r="1253" spans="1:4" ht="15.75" x14ac:dyDescent="0.25">
      <c r="A1253" s="11">
        <v>286</v>
      </c>
      <c r="B1253" s="331" t="s">
        <v>5302</v>
      </c>
      <c r="C1253" s="332" t="s">
        <v>5303</v>
      </c>
      <c r="D1253" s="331" t="s">
        <v>4743</v>
      </c>
    </row>
    <row r="1254" spans="1:4" ht="15.75" x14ac:dyDescent="0.25">
      <c r="A1254" s="11">
        <v>287</v>
      </c>
      <c r="B1254" s="331" t="s">
        <v>4543</v>
      </c>
      <c r="C1254" s="332" t="s">
        <v>4544</v>
      </c>
      <c r="D1254" s="331" t="s">
        <v>4806</v>
      </c>
    </row>
    <row r="1255" spans="1:4" ht="15.75" x14ac:dyDescent="0.25">
      <c r="A1255" s="11">
        <v>288</v>
      </c>
      <c r="B1255" s="331" t="s">
        <v>5304</v>
      </c>
      <c r="C1255" s="332" t="s">
        <v>5305</v>
      </c>
      <c r="D1255" s="331" t="s">
        <v>4743</v>
      </c>
    </row>
    <row r="1256" spans="1:4" ht="15.75" x14ac:dyDescent="0.25">
      <c r="A1256" s="11">
        <v>289</v>
      </c>
      <c r="B1256" s="331" t="s">
        <v>5306</v>
      </c>
      <c r="C1256" s="332" t="s">
        <v>5307</v>
      </c>
      <c r="D1256" s="331" t="s">
        <v>4743</v>
      </c>
    </row>
    <row r="1257" spans="1:4" ht="15.75" x14ac:dyDescent="0.25">
      <c r="A1257" s="11">
        <v>290</v>
      </c>
      <c r="B1257" s="331" t="s">
        <v>5308</v>
      </c>
      <c r="C1257" s="332" t="s">
        <v>5309</v>
      </c>
      <c r="D1257" s="331" t="s">
        <v>4743</v>
      </c>
    </row>
    <row r="1258" spans="1:4" ht="15.75" x14ac:dyDescent="0.25">
      <c r="A1258" s="11">
        <v>291</v>
      </c>
      <c r="B1258" s="331" t="s">
        <v>5310</v>
      </c>
      <c r="C1258" s="332" t="s">
        <v>5311</v>
      </c>
      <c r="D1258" s="331" t="s">
        <v>4806</v>
      </c>
    </row>
    <row r="1259" spans="1:4" ht="15.75" x14ac:dyDescent="0.25">
      <c r="A1259" s="11">
        <v>292</v>
      </c>
      <c r="B1259" s="331" t="s">
        <v>5312</v>
      </c>
      <c r="C1259" s="332" t="s">
        <v>5313</v>
      </c>
      <c r="D1259" s="331" t="s">
        <v>4743</v>
      </c>
    </row>
    <row r="1260" spans="1:4" ht="15.75" x14ac:dyDescent="0.25">
      <c r="A1260" s="11">
        <v>293</v>
      </c>
      <c r="B1260" s="331" t="s">
        <v>5314</v>
      </c>
      <c r="C1260" s="332" t="s">
        <v>5315</v>
      </c>
      <c r="D1260" s="331" t="s">
        <v>4738</v>
      </c>
    </row>
    <row r="1261" spans="1:4" ht="15.75" x14ac:dyDescent="0.25">
      <c r="A1261" s="11">
        <v>294</v>
      </c>
      <c r="B1261" s="331" t="s">
        <v>5316</v>
      </c>
      <c r="C1261" s="332" t="s">
        <v>5317</v>
      </c>
      <c r="D1261" s="331" t="s">
        <v>4738</v>
      </c>
    </row>
    <row r="1262" spans="1:4" ht="31.5" x14ac:dyDescent="0.25">
      <c r="A1262" s="11">
        <v>295</v>
      </c>
      <c r="B1262" s="331" t="s">
        <v>5318</v>
      </c>
      <c r="C1262" s="332" t="s">
        <v>5319</v>
      </c>
      <c r="D1262" s="331" t="s">
        <v>4743</v>
      </c>
    </row>
    <row r="1263" spans="1:4" ht="15.75" x14ac:dyDescent="0.25">
      <c r="A1263" s="11">
        <v>296</v>
      </c>
      <c r="B1263" s="331" t="s">
        <v>5320</v>
      </c>
      <c r="C1263" s="332" t="s">
        <v>5321</v>
      </c>
      <c r="D1263" s="331" t="s">
        <v>4738</v>
      </c>
    </row>
    <row r="1264" spans="1:4" ht="15.75" x14ac:dyDescent="0.25">
      <c r="A1264" s="11">
        <v>297</v>
      </c>
      <c r="B1264" s="331" t="s">
        <v>5322</v>
      </c>
      <c r="C1264" s="332" t="s">
        <v>5323</v>
      </c>
      <c r="D1264" s="331" t="s">
        <v>4743</v>
      </c>
    </row>
    <row r="1265" spans="1:4" ht="15.75" x14ac:dyDescent="0.25">
      <c r="A1265" s="11">
        <v>298</v>
      </c>
      <c r="B1265" s="331" t="s">
        <v>5324</v>
      </c>
      <c r="C1265" s="332" t="s">
        <v>5325</v>
      </c>
      <c r="D1265" s="331" t="s">
        <v>4743</v>
      </c>
    </row>
    <row r="1266" spans="1:4" ht="15.75" x14ac:dyDescent="0.25">
      <c r="A1266" s="11">
        <v>299</v>
      </c>
      <c r="B1266" s="331" t="s">
        <v>2367</v>
      </c>
      <c r="C1266" s="332" t="s">
        <v>2368</v>
      </c>
      <c r="D1266" s="331" t="s">
        <v>4743</v>
      </c>
    </row>
    <row r="1267" spans="1:4" ht="31.5" x14ac:dyDescent="0.25">
      <c r="A1267" s="11">
        <v>300</v>
      </c>
      <c r="B1267" s="331" t="s">
        <v>5326</v>
      </c>
      <c r="C1267" s="332" t="s">
        <v>5327</v>
      </c>
      <c r="D1267" s="331" t="s">
        <v>4743</v>
      </c>
    </row>
    <row r="1268" spans="1:4" ht="31.5" x14ac:dyDescent="0.25">
      <c r="A1268" s="11">
        <v>301</v>
      </c>
      <c r="B1268" s="331" t="s">
        <v>5328</v>
      </c>
      <c r="C1268" s="332" t="s">
        <v>5329</v>
      </c>
      <c r="D1268" s="331" t="s">
        <v>4743</v>
      </c>
    </row>
    <row r="1269" spans="1:4" ht="31.5" x14ac:dyDescent="0.25">
      <c r="A1269" s="11">
        <v>302</v>
      </c>
      <c r="B1269" s="331" t="s">
        <v>5330</v>
      </c>
      <c r="C1269" s="332" t="s">
        <v>5331</v>
      </c>
      <c r="D1269" s="331" t="s">
        <v>4743</v>
      </c>
    </row>
    <row r="1270" spans="1:4" ht="31.5" x14ac:dyDescent="0.25">
      <c r="A1270" s="11">
        <v>303</v>
      </c>
      <c r="B1270" s="331" t="s">
        <v>5332</v>
      </c>
      <c r="C1270" s="332" t="s">
        <v>5333</v>
      </c>
      <c r="D1270" s="331" t="s">
        <v>4743</v>
      </c>
    </row>
    <row r="1271" spans="1:4" ht="15.75" x14ac:dyDescent="0.25">
      <c r="A1271" s="11">
        <v>304</v>
      </c>
      <c r="B1271" s="331" t="s">
        <v>5334</v>
      </c>
      <c r="C1271" s="332" t="s">
        <v>5335</v>
      </c>
      <c r="D1271" s="331" t="s">
        <v>4738</v>
      </c>
    </row>
    <row r="1272" spans="1:4" ht="15.75" x14ac:dyDescent="0.25">
      <c r="A1272" s="11">
        <v>305</v>
      </c>
      <c r="B1272" s="331" t="s">
        <v>5336</v>
      </c>
      <c r="C1272" s="332" t="s">
        <v>5337</v>
      </c>
      <c r="D1272" s="331" t="s">
        <v>4743</v>
      </c>
    </row>
    <row r="1273" spans="1:4" ht="15.75" x14ac:dyDescent="0.25">
      <c r="A1273" s="11">
        <v>306</v>
      </c>
      <c r="B1273" s="331" t="s">
        <v>5338</v>
      </c>
      <c r="C1273" s="332" t="s">
        <v>5339</v>
      </c>
      <c r="D1273" s="331" t="s">
        <v>4743</v>
      </c>
    </row>
    <row r="1274" spans="1:4" ht="15.75" x14ac:dyDescent="0.25">
      <c r="A1274" s="11">
        <v>307</v>
      </c>
      <c r="B1274" s="334" t="s">
        <v>5340</v>
      </c>
      <c r="C1274" s="261" t="s">
        <v>5341</v>
      </c>
      <c r="D1274" s="261" t="s">
        <v>4738</v>
      </c>
    </row>
    <row r="1275" spans="1:4" ht="15.75" x14ac:dyDescent="0.25">
      <c r="A1275" s="11">
        <v>308</v>
      </c>
      <c r="B1275" s="334" t="s">
        <v>5342</v>
      </c>
      <c r="C1275" s="261" t="s">
        <v>5343</v>
      </c>
      <c r="D1275" s="261" t="s">
        <v>4743</v>
      </c>
    </row>
    <row r="1276" spans="1:4" ht="15.75" x14ac:dyDescent="0.25">
      <c r="A1276" s="11">
        <v>309</v>
      </c>
      <c r="B1276" s="334" t="s">
        <v>5344</v>
      </c>
      <c r="C1276" s="261" t="s">
        <v>5345</v>
      </c>
      <c r="D1276" s="261" t="s">
        <v>4738</v>
      </c>
    </row>
    <row r="1277" spans="1:4" ht="30" x14ac:dyDescent="0.25">
      <c r="A1277" s="11">
        <v>310</v>
      </c>
      <c r="B1277" s="334" t="s">
        <v>5346</v>
      </c>
      <c r="C1277" s="261" t="s">
        <v>5347</v>
      </c>
      <c r="D1277" s="261" t="s">
        <v>4743</v>
      </c>
    </row>
    <row r="1278" spans="1:4" ht="15.75" x14ac:dyDescent="0.25">
      <c r="A1278" s="11">
        <v>311</v>
      </c>
      <c r="B1278" s="334" t="s">
        <v>5348</v>
      </c>
      <c r="C1278" s="261" t="s">
        <v>5349</v>
      </c>
      <c r="D1278" s="261" t="s">
        <v>4743</v>
      </c>
    </row>
    <row r="1279" spans="1:4" ht="15.75" x14ac:dyDescent="0.25">
      <c r="A1279" s="11">
        <v>312</v>
      </c>
      <c r="B1279" s="334" t="s">
        <v>5350</v>
      </c>
      <c r="C1279" s="261" t="s">
        <v>5351</v>
      </c>
      <c r="D1279" s="261" t="s">
        <v>4743</v>
      </c>
    </row>
    <row r="1280" spans="1:4" ht="15.75" x14ac:dyDescent="0.25">
      <c r="A1280" s="11">
        <v>313</v>
      </c>
      <c r="B1280" s="334" t="s">
        <v>5352</v>
      </c>
      <c r="C1280" s="261" t="s">
        <v>5353</v>
      </c>
      <c r="D1280" s="261" t="s">
        <v>4743</v>
      </c>
    </row>
    <row r="1281" spans="1:4" ht="15.75" x14ac:dyDescent="0.25">
      <c r="A1281" s="11">
        <v>314</v>
      </c>
      <c r="B1281" s="334" t="s">
        <v>5354</v>
      </c>
      <c r="C1281" s="261" t="s">
        <v>5355</v>
      </c>
      <c r="D1281" s="261" t="s">
        <v>4743</v>
      </c>
    </row>
    <row r="1282" spans="1:4" ht="15.75" x14ac:dyDescent="0.25">
      <c r="A1282" s="11">
        <v>315</v>
      </c>
      <c r="B1282" s="334" t="s">
        <v>5356</v>
      </c>
      <c r="C1282" s="261" t="s">
        <v>5357</v>
      </c>
      <c r="D1282" s="261" t="s">
        <v>4743</v>
      </c>
    </row>
    <row r="1283" spans="1:4" ht="15.75" x14ac:dyDescent="0.25">
      <c r="A1283" s="11">
        <v>316</v>
      </c>
      <c r="B1283" s="334" t="s">
        <v>5358</v>
      </c>
      <c r="C1283" s="261" t="s">
        <v>5359</v>
      </c>
      <c r="D1283" s="261" t="s">
        <v>4743</v>
      </c>
    </row>
    <row r="1284" spans="1:4" ht="15.75" x14ac:dyDescent="0.25">
      <c r="A1284" s="11">
        <v>317</v>
      </c>
      <c r="B1284" s="334" t="s">
        <v>5360</v>
      </c>
      <c r="C1284" s="261" t="s">
        <v>5361</v>
      </c>
      <c r="D1284" s="261" t="s">
        <v>4806</v>
      </c>
    </row>
    <row r="1285" spans="1:4" ht="15.75" x14ac:dyDescent="0.25">
      <c r="A1285" s="11">
        <v>318</v>
      </c>
      <c r="B1285" s="334" t="s">
        <v>5362</v>
      </c>
      <c r="C1285" s="261" t="s">
        <v>5363</v>
      </c>
      <c r="D1285" s="261" t="s">
        <v>4806</v>
      </c>
    </row>
    <row r="1286" spans="1:4" ht="15.75" x14ac:dyDescent="0.25">
      <c r="A1286" s="11">
        <v>319</v>
      </c>
      <c r="B1286" s="334" t="s">
        <v>5364</v>
      </c>
      <c r="C1286" s="261" t="s">
        <v>5365</v>
      </c>
      <c r="D1286" s="261" t="s">
        <v>4806</v>
      </c>
    </row>
    <row r="1287" spans="1:4" ht="15.75" x14ac:dyDescent="0.25">
      <c r="A1287" s="11">
        <v>320</v>
      </c>
      <c r="B1287" s="334" t="s">
        <v>5366</v>
      </c>
      <c r="C1287" s="261" t="s">
        <v>5367</v>
      </c>
      <c r="D1287" s="261" t="s">
        <v>4806</v>
      </c>
    </row>
    <row r="1288" spans="1:4" ht="15.75" x14ac:dyDescent="0.25">
      <c r="A1288" s="11">
        <v>321</v>
      </c>
      <c r="B1288" s="334" t="s">
        <v>5368</v>
      </c>
      <c r="C1288" s="261" t="s">
        <v>5369</v>
      </c>
      <c r="D1288" s="261" t="s">
        <v>4738</v>
      </c>
    </row>
    <row r="1289" spans="1:4" ht="15.75" x14ac:dyDescent="0.25">
      <c r="A1289" s="11">
        <v>322</v>
      </c>
      <c r="B1289" s="334" t="s">
        <v>5370</v>
      </c>
      <c r="C1289" s="261" t="s">
        <v>5371</v>
      </c>
      <c r="D1289" s="261" t="s">
        <v>4743</v>
      </c>
    </row>
    <row r="1290" spans="1:4" ht="15.75" x14ac:dyDescent="0.25">
      <c r="A1290" s="11">
        <v>323</v>
      </c>
      <c r="B1290" s="334" t="s">
        <v>5372</v>
      </c>
      <c r="C1290" s="261" t="s">
        <v>5373</v>
      </c>
      <c r="D1290" s="261" t="s">
        <v>4806</v>
      </c>
    </row>
    <row r="1291" spans="1:4" ht="15.75" x14ac:dyDescent="0.25">
      <c r="A1291" s="11">
        <v>324</v>
      </c>
      <c r="B1291" s="334" t="s">
        <v>5374</v>
      </c>
      <c r="C1291" s="261" t="s">
        <v>5375</v>
      </c>
      <c r="D1291" s="261" t="s">
        <v>4743</v>
      </c>
    </row>
    <row r="1292" spans="1:4" ht="15.75" x14ac:dyDescent="0.25">
      <c r="A1292" s="11">
        <v>325</v>
      </c>
      <c r="B1292" s="334" t="s">
        <v>5376</v>
      </c>
      <c r="C1292" s="261" t="s">
        <v>5377</v>
      </c>
      <c r="D1292" s="261" t="s">
        <v>4743</v>
      </c>
    </row>
    <row r="1293" spans="1:4" ht="30" x14ac:dyDescent="0.25">
      <c r="A1293" s="11">
        <v>326</v>
      </c>
      <c r="B1293" s="334" t="s">
        <v>5378</v>
      </c>
      <c r="C1293" s="261" t="s">
        <v>5379</v>
      </c>
      <c r="D1293" s="261" t="s">
        <v>4743</v>
      </c>
    </row>
    <row r="1294" spans="1:4" ht="15.75" x14ac:dyDescent="0.25">
      <c r="A1294" s="11">
        <v>327</v>
      </c>
      <c r="B1294" s="334" t="s">
        <v>5380</v>
      </c>
      <c r="C1294" s="261" t="s">
        <v>5381</v>
      </c>
      <c r="D1294" s="261" t="s">
        <v>4738</v>
      </c>
    </row>
    <row r="1295" spans="1:4" ht="15.75" x14ac:dyDescent="0.25">
      <c r="A1295" s="11">
        <v>328</v>
      </c>
      <c r="B1295" s="334" t="s">
        <v>5382</v>
      </c>
      <c r="C1295" s="261" t="s">
        <v>5383</v>
      </c>
      <c r="D1295" s="261" t="s">
        <v>4738</v>
      </c>
    </row>
    <row r="1296" spans="1:4" ht="15.75" x14ac:dyDescent="0.25">
      <c r="A1296" s="11">
        <v>329</v>
      </c>
      <c r="B1296" s="334" t="s">
        <v>5384</v>
      </c>
      <c r="C1296" s="261" t="s">
        <v>5385</v>
      </c>
      <c r="D1296" s="261" t="s">
        <v>4743</v>
      </c>
    </row>
    <row r="1297" spans="1:4" ht="30" x14ac:dyDescent="0.25">
      <c r="A1297" s="11">
        <v>330</v>
      </c>
      <c r="B1297" s="334" t="s">
        <v>5386</v>
      </c>
      <c r="C1297" s="261" t="s">
        <v>5387</v>
      </c>
      <c r="D1297" s="261" t="s">
        <v>4743</v>
      </c>
    </row>
    <row r="1298" spans="1:4" ht="15.75" x14ac:dyDescent="0.25">
      <c r="A1298" s="11">
        <v>331</v>
      </c>
      <c r="B1298" s="334" t="s">
        <v>5388</v>
      </c>
      <c r="C1298" s="261" t="s">
        <v>5389</v>
      </c>
      <c r="D1298" s="261" t="s">
        <v>4738</v>
      </c>
    </row>
    <row r="1299" spans="1:4" ht="15.75" x14ac:dyDescent="0.25">
      <c r="A1299" s="11">
        <v>332</v>
      </c>
      <c r="B1299" s="334" t="s">
        <v>5390</v>
      </c>
      <c r="C1299" s="261" t="s">
        <v>5391</v>
      </c>
      <c r="D1299" s="261" t="s">
        <v>4743</v>
      </c>
    </row>
    <row r="1300" spans="1:4" ht="15.75" x14ac:dyDescent="0.25">
      <c r="A1300" s="11">
        <v>333</v>
      </c>
      <c r="B1300" s="334" t="s">
        <v>5392</v>
      </c>
      <c r="C1300" s="261" t="s">
        <v>5393</v>
      </c>
      <c r="D1300" s="261" t="s">
        <v>4738</v>
      </c>
    </row>
    <row r="1301" spans="1:4" ht="15.75" x14ac:dyDescent="0.25">
      <c r="A1301" s="11">
        <v>334</v>
      </c>
      <c r="B1301" s="334" t="s">
        <v>5394</v>
      </c>
      <c r="C1301" s="261" t="s">
        <v>5395</v>
      </c>
      <c r="D1301" s="261" t="s">
        <v>4738</v>
      </c>
    </row>
    <row r="1302" spans="1:4" ht="15.75" x14ac:dyDescent="0.25">
      <c r="A1302" s="11">
        <v>335</v>
      </c>
      <c r="B1302" s="334" t="s">
        <v>5396</v>
      </c>
      <c r="C1302" s="261" t="s">
        <v>5397</v>
      </c>
      <c r="D1302" s="261" t="s">
        <v>4738</v>
      </c>
    </row>
    <row r="1303" spans="1:4" ht="15.75" x14ac:dyDescent="0.25">
      <c r="A1303" s="11">
        <v>336</v>
      </c>
      <c r="B1303" s="334" t="s">
        <v>5398</v>
      </c>
      <c r="C1303" s="261" t="s">
        <v>5399</v>
      </c>
      <c r="D1303" s="261" t="s">
        <v>4738</v>
      </c>
    </row>
    <row r="1304" spans="1:4" ht="15.75" x14ac:dyDescent="0.25">
      <c r="A1304" s="11">
        <v>337</v>
      </c>
      <c r="B1304" s="334" t="s">
        <v>5400</v>
      </c>
      <c r="C1304" s="261" t="s">
        <v>5401</v>
      </c>
      <c r="D1304" s="261" t="s">
        <v>4738</v>
      </c>
    </row>
    <row r="1305" spans="1:4" ht="15.75" x14ac:dyDescent="0.25">
      <c r="A1305" s="11">
        <v>338</v>
      </c>
      <c r="B1305" s="334" t="s">
        <v>5402</v>
      </c>
      <c r="C1305" s="261" t="s">
        <v>5403</v>
      </c>
      <c r="D1305" s="261" t="s">
        <v>4738</v>
      </c>
    </row>
    <row r="1306" spans="1:4" ht="15.75" x14ac:dyDescent="0.25">
      <c r="A1306" s="11">
        <v>339</v>
      </c>
      <c r="B1306" s="334" t="s">
        <v>5404</v>
      </c>
      <c r="C1306" s="261" t="s">
        <v>5405</v>
      </c>
      <c r="D1306" s="261" t="s">
        <v>4738</v>
      </c>
    </row>
    <row r="1307" spans="1:4" ht="15.75" x14ac:dyDescent="0.25">
      <c r="A1307" s="11">
        <v>340</v>
      </c>
      <c r="B1307" s="334" t="s">
        <v>5406</v>
      </c>
      <c r="C1307" s="261" t="s">
        <v>5407</v>
      </c>
      <c r="D1307" s="261" t="s">
        <v>4738</v>
      </c>
    </row>
    <row r="1308" spans="1:4" ht="15.75" x14ac:dyDescent="0.25">
      <c r="A1308" s="11">
        <v>341</v>
      </c>
      <c r="B1308" s="334" t="s">
        <v>5408</v>
      </c>
      <c r="C1308" s="261" t="s">
        <v>5409</v>
      </c>
      <c r="D1308" s="261" t="s">
        <v>4738</v>
      </c>
    </row>
    <row r="1309" spans="1:4" ht="15.75" x14ac:dyDescent="0.25">
      <c r="A1309" s="11">
        <v>342</v>
      </c>
      <c r="B1309" s="334" t="s">
        <v>5410</v>
      </c>
      <c r="C1309" s="261" t="s">
        <v>5411</v>
      </c>
      <c r="D1309" s="261" t="s">
        <v>4738</v>
      </c>
    </row>
    <row r="1310" spans="1:4" ht="15.75" x14ac:dyDescent="0.25">
      <c r="A1310" s="11">
        <v>343</v>
      </c>
      <c r="B1310" s="334" t="s">
        <v>5412</v>
      </c>
      <c r="C1310" s="261" t="s">
        <v>5413</v>
      </c>
      <c r="D1310" s="261" t="s">
        <v>4738</v>
      </c>
    </row>
    <row r="1311" spans="1:4" ht="30" x14ac:dyDescent="0.25">
      <c r="A1311" s="11">
        <v>344</v>
      </c>
      <c r="B1311" s="334" t="s">
        <v>5414</v>
      </c>
      <c r="C1311" s="261" t="s">
        <v>5415</v>
      </c>
      <c r="D1311" s="261" t="s">
        <v>4738</v>
      </c>
    </row>
    <row r="1312" spans="1:4" ht="15.75" x14ac:dyDescent="0.25">
      <c r="A1312" s="11">
        <v>345</v>
      </c>
      <c r="B1312" s="334" t="s">
        <v>4565</v>
      </c>
      <c r="C1312" s="261" t="s">
        <v>5416</v>
      </c>
      <c r="D1312" s="261" t="s">
        <v>4738</v>
      </c>
    </row>
    <row r="1313" spans="1:4" ht="15.75" x14ac:dyDescent="0.25">
      <c r="A1313" s="11">
        <v>346</v>
      </c>
      <c r="B1313" s="334" t="s">
        <v>5417</v>
      </c>
      <c r="C1313" s="261" t="s">
        <v>5418</v>
      </c>
      <c r="D1313" s="261" t="s">
        <v>4743</v>
      </c>
    </row>
    <row r="1314" spans="1:4" ht="15.75" x14ac:dyDescent="0.25">
      <c r="A1314" s="11">
        <v>347</v>
      </c>
      <c r="B1314" s="334" t="s">
        <v>5419</v>
      </c>
      <c r="C1314" s="261" t="s">
        <v>5420</v>
      </c>
      <c r="D1314" s="261" t="s">
        <v>4738</v>
      </c>
    </row>
    <row r="1315" spans="1:4" ht="15.75" x14ac:dyDescent="0.25">
      <c r="A1315" s="11">
        <v>348</v>
      </c>
      <c r="B1315" s="334" t="s">
        <v>5421</v>
      </c>
      <c r="C1315" s="261" t="s">
        <v>5422</v>
      </c>
      <c r="D1315" s="261" t="s">
        <v>4738</v>
      </c>
    </row>
    <row r="1316" spans="1:4" ht="15.75" x14ac:dyDescent="0.25">
      <c r="A1316" s="11">
        <v>349</v>
      </c>
      <c r="B1316" s="334" t="s">
        <v>5423</v>
      </c>
      <c r="C1316" s="261" t="s">
        <v>5424</v>
      </c>
      <c r="D1316" s="261" t="s">
        <v>4738</v>
      </c>
    </row>
    <row r="1317" spans="1:4" ht="15.75" x14ac:dyDescent="0.25">
      <c r="A1317" s="11">
        <v>350</v>
      </c>
      <c r="B1317" s="334" t="s">
        <v>5425</v>
      </c>
      <c r="C1317" s="261" t="s">
        <v>5426</v>
      </c>
      <c r="D1317" s="261" t="s">
        <v>4738</v>
      </c>
    </row>
    <row r="1318" spans="1:4" ht="15.75" x14ac:dyDescent="0.25">
      <c r="A1318" s="11">
        <v>351</v>
      </c>
      <c r="B1318" s="334" t="s">
        <v>5427</v>
      </c>
      <c r="C1318" s="261" t="s">
        <v>5428</v>
      </c>
      <c r="D1318" s="261" t="s">
        <v>4738</v>
      </c>
    </row>
    <row r="1319" spans="1:4" ht="15.75" x14ac:dyDescent="0.25">
      <c r="A1319" s="11">
        <v>352</v>
      </c>
      <c r="B1319" s="334" t="s">
        <v>5429</v>
      </c>
      <c r="C1319" s="261" t="s">
        <v>5430</v>
      </c>
      <c r="D1319" s="261" t="s">
        <v>4738</v>
      </c>
    </row>
    <row r="1320" spans="1:4" ht="15.75" x14ac:dyDescent="0.25">
      <c r="A1320" s="11">
        <v>353</v>
      </c>
      <c r="B1320" s="334" t="s">
        <v>5431</v>
      </c>
      <c r="C1320" s="261" t="s">
        <v>5432</v>
      </c>
      <c r="D1320" s="261" t="s">
        <v>4738</v>
      </c>
    </row>
    <row r="1321" spans="1:4" ht="15.75" x14ac:dyDescent="0.25">
      <c r="A1321" s="11">
        <v>354</v>
      </c>
      <c r="B1321" s="334" t="s">
        <v>5433</v>
      </c>
      <c r="C1321" s="261" t="s">
        <v>5434</v>
      </c>
      <c r="D1321" s="261" t="s">
        <v>4738</v>
      </c>
    </row>
    <row r="1322" spans="1:4" ht="15.75" x14ac:dyDescent="0.25">
      <c r="A1322" s="11">
        <v>355</v>
      </c>
      <c r="B1322" s="334" t="s">
        <v>5435</v>
      </c>
      <c r="C1322" s="261" t="s">
        <v>5436</v>
      </c>
      <c r="D1322" s="261" t="s">
        <v>4738</v>
      </c>
    </row>
    <row r="1323" spans="1:4" ht="15.75" x14ac:dyDescent="0.25">
      <c r="A1323" s="11">
        <v>356</v>
      </c>
      <c r="B1323" s="334" t="s">
        <v>5437</v>
      </c>
      <c r="C1323" s="261" t="s">
        <v>5438</v>
      </c>
      <c r="D1323" s="261" t="s">
        <v>4738</v>
      </c>
    </row>
    <row r="1324" spans="1:4" ht="15.75" x14ac:dyDescent="0.25">
      <c r="A1324" s="11">
        <v>357</v>
      </c>
      <c r="B1324" s="334" t="s">
        <v>5439</v>
      </c>
      <c r="C1324" s="261" t="s">
        <v>5440</v>
      </c>
      <c r="D1324" s="261" t="s">
        <v>4738</v>
      </c>
    </row>
    <row r="1325" spans="1:4" ht="15.75" x14ac:dyDescent="0.25">
      <c r="A1325" s="11">
        <v>358</v>
      </c>
      <c r="B1325" s="334" t="s">
        <v>5441</v>
      </c>
      <c r="C1325" s="261" t="s">
        <v>5442</v>
      </c>
      <c r="D1325" s="261" t="s">
        <v>4738</v>
      </c>
    </row>
    <row r="1326" spans="1:4" ht="15.75" x14ac:dyDescent="0.25">
      <c r="A1326" s="11">
        <v>359</v>
      </c>
      <c r="B1326" s="334" t="s">
        <v>5443</v>
      </c>
      <c r="C1326" s="261" t="s">
        <v>5444</v>
      </c>
      <c r="D1326" s="261" t="s">
        <v>4738</v>
      </c>
    </row>
    <row r="1327" spans="1:4" ht="15.75" x14ac:dyDescent="0.25">
      <c r="A1327" s="11">
        <v>360</v>
      </c>
      <c r="B1327" s="334" t="s">
        <v>5445</v>
      </c>
      <c r="C1327" s="261" t="s">
        <v>5446</v>
      </c>
      <c r="D1327" s="261" t="s">
        <v>4738</v>
      </c>
    </row>
    <row r="1328" spans="1:4" ht="15.75" x14ac:dyDescent="0.25">
      <c r="A1328" s="11">
        <v>361</v>
      </c>
      <c r="B1328" s="334" t="s">
        <v>5447</v>
      </c>
      <c r="C1328" s="261" t="s">
        <v>5448</v>
      </c>
      <c r="D1328" s="261" t="s">
        <v>4738</v>
      </c>
    </row>
    <row r="1329" spans="1:4" ht="15.75" x14ac:dyDescent="0.25">
      <c r="A1329" s="11">
        <v>362</v>
      </c>
      <c r="B1329" s="334" t="s">
        <v>5449</v>
      </c>
      <c r="C1329" s="261" t="s">
        <v>5450</v>
      </c>
      <c r="D1329" s="261" t="s">
        <v>4738</v>
      </c>
    </row>
    <row r="1330" spans="1:4" ht="15.75" x14ac:dyDescent="0.25">
      <c r="A1330" s="11">
        <v>363</v>
      </c>
      <c r="B1330" s="334" t="s">
        <v>5451</v>
      </c>
      <c r="C1330" s="261" t="s">
        <v>5452</v>
      </c>
      <c r="D1330" s="261" t="s">
        <v>4738</v>
      </c>
    </row>
    <row r="1331" spans="1:4" x14ac:dyDescent="0.25">
      <c r="A1331" s="11">
        <v>364</v>
      </c>
      <c r="B1331" s="335" t="s">
        <v>5453</v>
      </c>
      <c r="C1331" s="335" t="s">
        <v>5454</v>
      </c>
      <c r="D1331" s="261" t="s">
        <v>4738</v>
      </c>
    </row>
    <row r="1332" spans="1:4" x14ac:dyDescent="0.25">
      <c r="A1332" s="11">
        <v>365</v>
      </c>
      <c r="B1332" s="335" t="s">
        <v>5455</v>
      </c>
      <c r="C1332" s="335" t="s">
        <v>5456</v>
      </c>
      <c r="D1332" s="261" t="s">
        <v>4806</v>
      </c>
    </row>
    <row r="1333" spans="1:4" x14ac:dyDescent="0.25">
      <c r="A1333" s="11">
        <v>366</v>
      </c>
      <c r="B1333" s="335" t="s">
        <v>5457</v>
      </c>
      <c r="C1333" s="335" t="s">
        <v>5458</v>
      </c>
      <c r="D1333" s="261" t="s">
        <v>4806</v>
      </c>
    </row>
    <row r="1334" spans="1:4" x14ac:dyDescent="0.25">
      <c r="A1334" s="11">
        <v>367</v>
      </c>
      <c r="B1334" s="335" t="s">
        <v>5459</v>
      </c>
      <c r="C1334" s="335" t="s">
        <v>5460</v>
      </c>
      <c r="D1334" s="261" t="s">
        <v>4806</v>
      </c>
    </row>
    <row r="1335" spans="1:4" x14ac:dyDescent="0.25">
      <c r="A1335" s="11">
        <v>368</v>
      </c>
      <c r="B1335" s="335" t="s">
        <v>5461</v>
      </c>
      <c r="C1335" s="335" t="s">
        <v>5462</v>
      </c>
      <c r="D1335" s="261" t="s">
        <v>4806</v>
      </c>
    </row>
    <row r="1336" spans="1:4" x14ac:dyDescent="0.25">
      <c r="A1336" s="11">
        <v>369</v>
      </c>
      <c r="B1336" s="335" t="s">
        <v>5463</v>
      </c>
      <c r="C1336" s="335" t="s">
        <v>5464</v>
      </c>
      <c r="D1336" s="261" t="s">
        <v>4806</v>
      </c>
    </row>
    <row r="1337" spans="1:4" x14ac:dyDescent="0.25">
      <c r="A1337" s="11">
        <v>370</v>
      </c>
      <c r="B1337" s="335" t="s">
        <v>4863</v>
      </c>
      <c r="C1337" s="335" t="s">
        <v>4864</v>
      </c>
      <c r="D1337" s="261" t="s">
        <v>4806</v>
      </c>
    </row>
    <row r="1338" spans="1:4" x14ac:dyDescent="0.25">
      <c r="A1338" s="11">
        <v>371</v>
      </c>
      <c r="B1338" s="335" t="s">
        <v>5465</v>
      </c>
      <c r="C1338" s="335" t="s">
        <v>5466</v>
      </c>
      <c r="D1338" s="261" t="s">
        <v>4806</v>
      </c>
    </row>
  </sheetData>
  <autoFilter ref="A11:G807" xr:uid="{A731B29D-66F0-4CDD-8DC8-D8474E05FA8D}"/>
  <mergeCells count="24">
    <mergeCell ref="B965:D965"/>
    <mergeCell ref="A867:C867"/>
    <mergeCell ref="A888:C888"/>
    <mergeCell ref="A905:C905"/>
    <mergeCell ref="A930:E930"/>
    <mergeCell ref="C949:C950"/>
    <mergeCell ref="C957:C958"/>
    <mergeCell ref="A848:C848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A825:F825"/>
    <mergeCell ref="B827:F827"/>
    <mergeCell ref="A828:C828"/>
    <mergeCell ref="E815:F815"/>
    <mergeCell ref="A1:D1"/>
    <mergeCell ref="A10:F10"/>
    <mergeCell ref="A813:C813"/>
    <mergeCell ref="E814:F814"/>
  </mergeCells>
  <conditionalFormatting sqref="G1">
    <cfRule type="duplicateValues" dxfId="20" priority="1"/>
  </conditionalFormatting>
  <conditionalFormatting sqref="B1:B3">
    <cfRule type="duplicateValues" dxfId="19" priority="12" stopIfTrue="1"/>
  </conditionalFormatting>
  <conditionalFormatting sqref="A1:A3">
    <cfRule type="duplicateValues" dxfId="18" priority="13" stopIfTrue="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3F6A8-E15E-4224-BFA0-9585BC707EA7}">
  <sheetPr>
    <pageSetUpPr fitToPage="1"/>
  </sheetPr>
  <dimension ref="A1:D243"/>
  <sheetViews>
    <sheetView zoomScale="70" zoomScaleNormal="70" zoomScaleSheetLayoutView="85" workbookViewId="0">
      <selection activeCell="N1" sqref="N1:N3"/>
    </sheetView>
  </sheetViews>
  <sheetFormatPr defaultRowHeight="15" x14ac:dyDescent="0.25"/>
  <cols>
    <col min="1" max="1" width="15.140625" style="12" customWidth="1"/>
    <col min="2" max="2" width="154.85546875" style="253" customWidth="1"/>
    <col min="3" max="256" width="9.140625" style="2"/>
    <col min="257" max="257" width="15.140625" style="2" customWidth="1"/>
    <col min="258" max="258" width="154.85546875" style="2" customWidth="1"/>
    <col min="259" max="512" width="9.140625" style="2"/>
    <col min="513" max="513" width="15.140625" style="2" customWidth="1"/>
    <col min="514" max="514" width="154.85546875" style="2" customWidth="1"/>
    <col min="515" max="768" width="9.140625" style="2"/>
    <col min="769" max="769" width="15.140625" style="2" customWidth="1"/>
    <col min="770" max="770" width="154.85546875" style="2" customWidth="1"/>
    <col min="771" max="1024" width="9.140625" style="2"/>
    <col min="1025" max="1025" width="15.140625" style="2" customWidth="1"/>
    <col min="1026" max="1026" width="154.85546875" style="2" customWidth="1"/>
    <col min="1027" max="1280" width="9.140625" style="2"/>
    <col min="1281" max="1281" width="15.140625" style="2" customWidth="1"/>
    <col min="1282" max="1282" width="154.85546875" style="2" customWidth="1"/>
    <col min="1283" max="1536" width="9.140625" style="2"/>
    <col min="1537" max="1537" width="15.140625" style="2" customWidth="1"/>
    <col min="1538" max="1538" width="154.85546875" style="2" customWidth="1"/>
    <col min="1539" max="1792" width="9.140625" style="2"/>
    <col min="1793" max="1793" width="15.140625" style="2" customWidth="1"/>
    <col min="1794" max="1794" width="154.85546875" style="2" customWidth="1"/>
    <col min="1795" max="2048" width="9.140625" style="2"/>
    <col min="2049" max="2049" width="15.140625" style="2" customWidth="1"/>
    <col min="2050" max="2050" width="154.85546875" style="2" customWidth="1"/>
    <col min="2051" max="2304" width="9.140625" style="2"/>
    <col min="2305" max="2305" width="15.140625" style="2" customWidth="1"/>
    <col min="2306" max="2306" width="154.85546875" style="2" customWidth="1"/>
    <col min="2307" max="2560" width="9.140625" style="2"/>
    <col min="2561" max="2561" width="15.140625" style="2" customWidth="1"/>
    <col min="2562" max="2562" width="154.85546875" style="2" customWidth="1"/>
    <col min="2563" max="2816" width="9.140625" style="2"/>
    <col min="2817" max="2817" width="15.140625" style="2" customWidth="1"/>
    <col min="2818" max="2818" width="154.85546875" style="2" customWidth="1"/>
    <col min="2819" max="3072" width="9.140625" style="2"/>
    <col min="3073" max="3073" width="15.140625" style="2" customWidth="1"/>
    <col min="3074" max="3074" width="154.85546875" style="2" customWidth="1"/>
    <col min="3075" max="3328" width="9.140625" style="2"/>
    <col min="3329" max="3329" width="15.140625" style="2" customWidth="1"/>
    <col min="3330" max="3330" width="154.85546875" style="2" customWidth="1"/>
    <col min="3331" max="3584" width="9.140625" style="2"/>
    <col min="3585" max="3585" width="15.140625" style="2" customWidth="1"/>
    <col min="3586" max="3586" width="154.85546875" style="2" customWidth="1"/>
    <col min="3587" max="3840" width="9.140625" style="2"/>
    <col min="3841" max="3841" width="15.140625" style="2" customWidth="1"/>
    <col min="3842" max="3842" width="154.85546875" style="2" customWidth="1"/>
    <col min="3843" max="4096" width="9.140625" style="2"/>
    <col min="4097" max="4097" width="15.140625" style="2" customWidth="1"/>
    <col min="4098" max="4098" width="154.85546875" style="2" customWidth="1"/>
    <col min="4099" max="4352" width="9.140625" style="2"/>
    <col min="4353" max="4353" width="15.140625" style="2" customWidth="1"/>
    <col min="4354" max="4354" width="154.85546875" style="2" customWidth="1"/>
    <col min="4355" max="4608" width="9.140625" style="2"/>
    <col min="4609" max="4609" width="15.140625" style="2" customWidth="1"/>
    <col min="4610" max="4610" width="154.85546875" style="2" customWidth="1"/>
    <col min="4611" max="4864" width="9.140625" style="2"/>
    <col min="4865" max="4865" width="15.140625" style="2" customWidth="1"/>
    <col min="4866" max="4866" width="154.85546875" style="2" customWidth="1"/>
    <col min="4867" max="5120" width="9.140625" style="2"/>
    <col min="5121" max="5121" width="15.140625" style="2" customWidth="1"/>
    <col min="5122" max="5122" width="154.85546875" style="2" customWidth="1"/>
    <col min="5123" max="5376" width="9.140625" style="2"/>
    <col min="5377" max="5377" width="15.140625" style="2" customWidth="1"/>
    <col min="5378" max="5378" width="154.85546875" style="2" customWidth="1"/>
    <col min="5379" max="5632" width="9.140625" style="2"/>
    <col min="5633" max="5633" width="15.140625" style="2" customWidth="1"/>
    <col min="5634" max="5634" width="154.85546875" style="2" customWidth="1"/>
    <col min="5635" max="5888" width="9.140625" style="2"/>
    <col min="5889" max="5889" width="15.140625" style="2" customWidth="1"/>
    <col min="5890" max="5890" width="154.85546875" style="2" customWidth="1"/>
    <col min="5891" max="6144" width="9.140625" style="2"/>
    <col min="6145" max="6145" width="15.140625" style="2" customWidth="1"/>
    <col min="6146" max="6146" width="154.85546875" style="2" customWidth="1"/>
    <col min="6147" max="6400" width="9.140625" style="2"/>
    <col min="6401" max="6401" width="15.140625" style="2" customWidth="1"/>
    <col min="6402" max="6402" width="154.85546875" style="2" customWidth="1"/>
    <col min="6403" max="6656" width="9.140625" style="2"/>
    <col min="6657" max="6657" width="15.140625" style="2" customWidth="1"/>
    <col min="6658" max="6658" width="154.85546875" style="2" customWidth="1"/>
    <col min="6659" max="6912" width="9.140625" style="2"/>
    <col min="6913" max="6913" width="15.140625" style="2" customWidth="1"/>
    <col min="6914" max="6914" width="154.85546875" style="2" customWidth="1"/>
    <col min="6915" max="7168" width="9.140625" style="2"/>
    <col min="7169" max="7169" width="15.140625" style="2" customWidth="1"/>
    <col min="7170" max="7170" width="154.85546875" style="2" customWidth="1"/>
    <col min="7171" max="7424" width="9.140625" style="2"/>
    <col min="7425" max="7425" width="15.140625" style="2" customWidth="1"/>
    <col min="7426" max="7426" width="154.85546875" style="2" customWidth="1"/>
    <col min="7427" max="7680" width="9.140625" style="2"/>
    <col min="7681" max="7681" width="15.140625" style="2" customWidth="1"/>
    <col min="7682" max="7682" width="154.85546875" style="2" customWidth="1"/>
    <col min="7683" max="7936" width="9.140625" style="2"/>
    <col min="7937" max="7937" width="15.140625" style="2" customWidth="1"/>
    <col min="7938" max="7938" width="154.85546875" style="2" customWidth="1"/>
    <col min="7939" max="8192" width="9.140625" style="2"/>
    <col min="8193" max="8193" width="15.140625" style="2" customWidth="1"/>
    <col min="8194" max="8194" width="154.85546875" style="2" customWidth="1"/>
    <col min="8195" max="8448" width="9.140625" style="2"/>
    <col min="8449" max="8449" width="15.140625" style="2" customWidth="1"/>
    <col min="8450" max="8450" width="154.85546875" style="2" customWidth="1"/>
    <col min="8451" max="8704" width="9.140625" style="2"/>
    <col min="8705" max="8705" width="15.140625" style="2" customWidth="1"/>
    <col min="8706" max="8706" width="154.85546875" style="2" customWidth="1"/>
    <col min="8707" max="8960" width="9.140625" style="2"/>
    <col min="8961" max="8961" width="15.140625" style="2" customWidth="1"/>
    <col min="8962" max="8962" width="154.85546875" style="2" customWidth="1"/>
    <col min="8963" max="9216" width="9.140625" style="2"/>
    <col min="9217" max="9217" width="15.140625" style="2" customWidth="1"/>
    <col min="9218" max="9218" width="154.85546875" style="2" customWidth="1"/>
    <col min="9219" max="9472" width="9.140625" style="2"/>
    <col min="9473" max="9473" width="15.140625" style="2" customWidth="1"/>
    <col min="9474" max="9474" width="154.85546875" style="2" customWidth="1"/>
    <col min="9475" max="9728" width="9.140625" style="2"/>
    <col min="9729" max="9729" width="15.140625" style="2" customWidth="1"/>
    <col min="9730" max="9730" width="154.85546875" style="2" customWidth="1"/>
    <col min="9731" max="9984" width="9.140625" style="2"/>
    <col min="9985" max="9985" width="15.140625" style="2" customWidth="1"/>
    <col min="9986" max="9986" width="154.85546875" style="2" customWidth="1"/>
    <col min="9987" max="10240" width="9.140625" style="2"/>
    <col min="10241" max="10241" width="15.140625" style="2" customWidth="1"/>
    <col min="10242" max="10242" width="154.85546875" style="2" customWidth="1"/>
    <col min="10243" max="10496" width="9.140625" style="2"/>
    <col min="10497" max="10497" width="15.140625" style="2" customWidth="1"/>
    <col min="10498" max="10498" width="154.85546875" style="2" customWidth="1"/>
    <col min="10499" max="10752" width="9.140625" style="2"/>
    <col min="10753" max="10753" width="15.140625" style="2" customWidth="1"/>
    <col min="10754" max="10754" width="154.85546875" style="2" customWidth="1"/>
    <col min="10755" max="11008" width="9.140625" style="2"/>
    <col min="11009" max="11009" width="15.140625" style="2" customWidth="1"/>
    <col min="11010" max="11010" width="154.85546875" style="2" customWidth="1"/>
    <col min="11011" max="11264" width="9.140625" style="2"/>
    <col min="11265" max="11265" width="15.140625" style="2" customWidth="1"/>
    <col min="11266" max="11266" width="154.85546875" style="2" customWidth="1"/>
    <col min="11267" max="11520" width="9.140625" style="2"/>
    <col min="11521" max="11521" width="15.140625" style="2" customWidth="1"/>
    <col min="11522" max="11522" width="154.85546875" style="2" customWidth="1"/>
    <col min="11523" max="11776" width="9.140625" style="2"/>
    <col min="11777" max="11777" width="15.140625" style="2" customWidth="1"/>
    <col min="11778" max="11778" width="154.85546875" style="2" customWidth="1"/>
    <col min="11779" max="12032" width="9.140625" style="2"/>
    <col min="12033" max="12033" width="15.140625" style="2" customWidth="1"/>
    <col min="12034" max="12034" width="154.85546875" style="2" customWidth="1"/>
    <col min="12035" max="12288" width="9.140625" style="2"/>
    <col min="12289" max="12289" width="15.140625" style="2" customWidth="1"/>
    <col min="12290" max="12290" width="154.85546875" style="2" customWidth="1"/>
    <col min="12291" max="12544" width="9.140625" style="2"/>
    <col min="12545" max="12545" width="15.140625" style="2" customWidth="1"/>
    <col min="12546" max="12546" width="154.85546875" style="2" customWidth="1"/>
    <col min="12547" max="12800" width="9.140625" style="2"/>
    <col min="12801" max="12801" width="15.140625" style="2" customWidth="1"/>
    <col min="12802" max="12802" width="154.85546875" style="2" customWidth="1"/>
    <col min="12803" max="13056" width="9.140625" style="2"/>
    <col min="13057" max="13057" width="15.140625" style="2" customWidth="1"/>
    <col min="13058" max="13058" width="154.85546875" style="2" customWidth="1"/>
    <col min="13059" max="13312" width="9.140625" style="2"/>
    <col min="13313" max="13313" width="15.140625" style="2" customWidth="1"/>
    <col min="13314" max="13314" width="154.85546875" style="2" customWidth="1"/>
    <col min="13315" max="13568" width="9.140625" style="2"/>
    <col min="13569" max="13569" width="15.140625" style="2" customWidth="1"/>
    <col min="13570" max="13570" width="154.85546875" style="2" customWidth="1"/>
    <col min="13571" max="13824" width="9.140625" style="2"/>
    <col min="13825" max="13825" width="15.140625" style="2" customWidth="1"/>
    <col min="13826" max="13826" width="154.85546875" style="2" customWidth="1"/>
    <col min="13827" max="14080" width="9.140625" style="2"/>
    <col min="14081" max="14081" width="15.140625" style="2" customWidth="1"/>
    <col min="14082" max="14082" width="154.85546875" style="2" customWidth="1"/>
    <col min="14083" max="14336" width="9.140625" style="2"/>
    <col min="14337" max="14337" width="15.140625" style="2" customWidth="1"/>
    <col min="14338" max="14338" width="154.85546875" style="2" customWidth="1"/>
    <col min="14339" max="14592" width="9.140625" style="2"/>
    <col min="14593" max="14593" width="15.140625" style="2" customWidth="1"/>
    <col min="14594" max="14594" width="154.85546875" style="2" customWidth="1"/>
    <col min="14595" max="14848" width="9.140625" style="2"/>
    <col min="14849" max="14849" width="15.140625" style="2" customWidth="1"/>
    <col min="14850" max="14850" width="154.85546875" style="2" customWidth="1"/>
    <col min="14851" max="15104" width="9.140625" style="2"/>
    <col min="15105" max="15105" width="15.140625" style="2" customWidth="1"/>
    <col min="15106" max="15106" width="154.85546875" style="2" customWidth="1"/>
    <col min="15107" max="15360" width="9.140625" style="2"/>
    <col min="15361" max="15361" width="15.140625" style="2" customWidth="1"/>
    <col min="15362" max="15362" width="154.85546875" style="2" customWidth="1"/>
    <col min="15363" max="15616" width="9.140625" style="2"/>
    <col min="15617" max="15617" width="15.140625" style="2" customWidth="1"/>
    <col min="15618" max="15618" width="154.85546875" style="2" customWidth="1"/>
    <col min="15619" max="15872" width="9.140625" style="2"/>
    <col min="15873" max="15873" width="15.140625" style="2" customWidth="1"/>
    <col min="15874" max="15874" width="154.85546875" style="2" customWidth="1"/>
    <col min="15875" max="16128" width="9.140625" style="2"/>
    <col min="16129" max="16129" width="15.140625" style="2" customWidth="1"/>
    <col min="16130" max="16130" width="154.85546875" style="2" customWidth="1"/>
    <col min="16131" max="16384" width="9.140625" style="2"/>
  </cols>
  <sheetData>
    <row r="1" spans="1:4" x14ac:dyDescent="0.25">
      <c r="B1" s="395" t="s">
        <v>6637</v>
      </c>
    </row>
    <row r="2" spans="1:4" x14ac:dyDescent="0.25">
      <c r="B2" s="396" t="s">
        <v>6628</v>
      </c>
    </row>
    <row r="3" spans="1:4" s="20" customFormat="1" x14ac:dyDescent="0.25">
      <c r="A3" s="49"/>
      <c r="B3" s="396" t="s">
        <v>6629</v>
      </c>
      <c r="C3" s="49"/>
      <c r="D3" s="49"/>
    </row>
    <row r="4" spans="1:4" s="20" customFormat="1" x14ac:dyDescent="0.25">
      <c r="A4" s="51"/>
      <c r="B4" s="51"/>
      <c r="C4" s="51"/>
      <c r="D4" s="51"/>
    </row>
    <row r="5" spans="1:4" x14ac:dyDescent="0.25">
      <c r="A5" s="255"/>
      <c r="B5" s="5" t="s">
        <v>5467</v>
      </c>
    </row>
    <row r="6" spans="1:4" x14ac:dyDescent="0.25">
      <c r="A6" s="255"/>
      <c r="B6" s="5" t="s">
        <v>11</v>
      </c>
    </row>
    <row r="7" spans="1:4" x14ac:dyDescent="0.25">
      <c r="A7" s="255"/>
      <c r="B7" s="5" t="s">
        <v>301</v>
      </c>
    </row>
    <row r="8" spans="1:4" x14ac:dyDescent="0.25">
      <c r="A8" s="255"/>
      <c r="B8" s="10" t="s">
        <v>987</v>
      </c>
    </row>
    <row r="9" spans="1:4" x14ac:dyDescent="0.25">
      <c r="A9" s="257"/>
      <c r="B9" s="336"/>
    </row>
    <row r="10" spans="1:4" ht="37.5" customHeight="1" x14ac:dyDescent="0.25">
      <c r="A10" s="465" t="s">
        <v>5468</v>
      </c>
      <c r="B10" s="465"/>
    </row>
    <row r="11" spans="1:4" ht="16.5" customHeight="1" x14ac:dyDescent="0.25"/>
    <row r="12" spans="1:4" ht="15.75" x14ac:dyDescent="0.25">
      <c r="A12" s="337" t="s">
        <v>5469</v>
      </c>
      <c r="B12" s="337" t="s">
        <v>5470</v>
      </c>
    </row>
    <row r="13" spans="1:4" x14ac:dyDescent="0.25">
      <c r="A13" s="265" t="s">
        <v>2960</v>
      </c>
      <c r="B13" s="261" t="s">
        <v>2961</v>
      </c>
    </row>
    <row r="14" spans="1:4" x14ac:dyDescent="0.25">
      <c r="A14" s="265" t="s">
        <v>2966</v>
      </c>
      <c r="B14" s="261" t="s">
        <v>2967</v>
      </c>
    </row>
    <row r="15" spans="1:4" x14ac:dyDescent="0.25">
      <c r="A15" s="11" t="s">
        <v>2970</v>
      </c>
      <c r="B15" s="261" t="s">
        <v>2969</v>
      </c>
    </row>
    <row r="16" spans="1:4" x14ac:dyDescent="0.25">
      <c r="A16" s="11" t="s">
        <v>2971</v>
      </c>
      <c r="B16" s="261" t="s">
        <v>2972</v>
      </c>
    </row>
    <row r="17" spans="1:2" x14ac:dyDescent="0.25">
      <c r="A17" s="11" t="s">
        <v>2975</v>
      </c>
      <c r="B17" s="261" t="s">
        <v>2974</v>
      </c>
    </row>
    <row r="18" spans="1:2" x14ac:dyDescent="0.25">
      <c r="A18" s="11" t="s">
        <v>2976</v>
      </c>
      <c r="B18" s="261" t="s">
        <v>2977</v>
      </c>
    </row>
    <row r="19" spans="1:2" x14ac:dyDescent="0.25">
      <c r="A19" s="265" t="s">
        <v>2988</v>
      </c>
      <c r="B19" s="261" t="s">
        <v>2989</v>
      </c>
    </row>
    <row r="20" spans="1:2" x14ac:dyDescent="0.25">
      <c r="A20" s="265" t="s">
        <v>2990</v>
      </c>
      <c r="B20" s="261" t="s">
        <v>2991</v>
      </c>
    </row>
    <row r="21" spans="1:2" x14ac:dyDescent="0.25">
      <c r="A21" s="11" t="s">
        <v>2996</v>
      </c>
      <c r="B21" s="338" t="s">
        <v>2997</v>
      </c>
    </row>
    <row r="22" spans="1:2" x14ac:dyDescent="0.25">
      <c r="A22" s="11" t="s">
        <v>2998</v>
      </c>
      <c r="B22" s="338" t="s">
        <v>2999</v>
      </c>
    </row>
    <row r="23" spans="1:2" x14ac:dyDescent="0.25">
      <c r="A23" s="11" t="s">
        <v>3000</v>
      </c>
      <c r="B23" s="338" t="s">
        <v>3001</v>
      </c>
    </row>
    <row r="24" spans="1:2" x14ac:dyDescent="0.25">
      <c r="A24" s="265" t="s">
        <v>3006</v>
      </c>
      <c r="B24" s="261" t="s">
        <v>3007</v>
      </c>
    </row>
    <row r="25" spans="1:2" x14ac:dyDescent="0.25">
      <c r="A25" s="265" t="s">
        <v>3033</v>
      </c>
      <c r="B25" s="261" t="s">
        <v>5471</v>
      </c>
    </row>
    <row r="26" spans="1:2" x14ac:dyDescent="0.25">
      <c r="A26" s="265" t="s">
        <v>3049</v>
      </c>
      <c r="B26" s="261" t="s">
        <v>3050</v>
      </c>
    </row>
    <row r="27" spans="1:2" x14ac:dyDescent="0.25">
      <c r="A27" s="11" t="s">
        <v>3051</v>
      </c>
      <c r="B27" s="261" t="s">
        <v>5472</v>
      </c>
    </row>
    <row r="28" spans="1:2" x14ac:dyDescent="0.25">
      <c r="A28" s="265" t="s">
        <v>3053</v>
      </c>
      <c r="B28" s="261" t="s">
        <v>5473</v>
      </c>
    </row>
    <row r="29" spans="1:2" x14ac:dyDescent="0.25">
      <c r="A29" s="265" t="s">
        <v>3075</v>
      </c>
      <c r="B29" s="261" t="s">
        <v>3076</v>
      </c>
    </row>
    <row r="30" spans="1:2" x14ac:dyDescent="0.25">
      <c r="A30" s="11" t="s">
        <v>3089</v>
      </c>
      <c r="B30" s="338" t="s">
        <v>3090</v>
      </c>
    </row>
    <row r="31" spans="1:2" x14ac:dyDescent="0.25">
      <c r="A31" s="265" t="s">
        <v>3121</v>
      </c>
      <c r="B31" s="261" t="s">
        <v>3122</v>
      </c>
    </row>
    <row r="32" spans="1:2" x14ac:dyDescent="0.25">
      <c r="A32" s="11" t="s">
        <v>3125</v>
      </c>
      <c r="B32" s="261" t="s">
        <v>3126</v>
      </c>
    </row>
    <row r="33" spans="1:2" x14ac:dyDescent="0.25">
      <c r="A33" s="11" t="s">
        <v>3127</v>
      </c>
      <c r="B33" s="261" t="s">
        <v>3128</v>
      </c>
    </row>
    <row r="34" spans="1:2" x14ac:dyDescent="0.25">
      <c r="A34" s="265" t="s">
        <v>3177</v>
      </c>
      <c r="B34" s="261" t="s">
        <v>3178</v>
      </c>
    </row>
    <row r="35" spans="1:2" x14ac:dyDescent="0.25">
      <c r="A35" s="11" t="s">
        <v>3181</v>
      </c>
      <c r="B35" s="338" t="s">
        <v>3182</v>
      </c>
    </row>
    <row r="36" spans="1:2" x14ac:dyDescent="0.25">
      <c r="A36" s="11" t="s">
        <v>3239</v>
      </c>
      <c r="B36" s="261" t="s">
        <v>5474</v>
      </c>
    </row>
    <row r="37" spans="1:2" x14ac:dyDescent="0.25">
      <c r="A37" s="265" t="s">
        <v>3246</v>
      </c>
      <c r="B37" s="261" t="s">
        <v>5475</v>
      </c>
    </row>
    <row r="38" spans="1:2" x14ac:dyDescent="0.25">
      <c r="A38" s="265" t="s">
        <v>3320</v>
      </c>
      <c r="B38" s="261" t="s">
        <v>3321</v>
      </c>
    </row>
    <row r="39" spans="1:2" x14ac:dyDescent="0.25">
      <c r="A39" s="265" t="s">
        <v>3372</v>
      </c>
      <c r="B39" s="261" t="s">
        <v>3373</v>
      </c>
    </row>
    <row r="40" spans="1:2" x14ac:dyDescent="0.25">
      <c r="A40" s="265" t="s">
        <v>3418</v>
      </c>
      <c r="B40" s="261" t="s">
        <v>3419</v>
      </c>
    </row>
    <row r="41" spans="1:2" x14ac:dyDescent="0.25">
      <c r="A41" s="11" t="s">
        <v>3434</v>
      </c>
      <c r="B41" s="261" t="s">
        <v>3435</v>
      </c>
    </row>
    <row r="42" spans="1:2" x14ac:dyDescent="0.25">
      <c r="A42" s="265" t="s">
        <v>3448</v>
      </c>
      <c r="B42" s="261" t="s">
        <v>3449</v>
      </c>
    </row>
    <row r="43" spans="1:2" x14ac:dyDescent="0.25">
      <c r="A43" s="265" t="s">
        <v>3456</v>
      </c>
      <c r="B43" s="261" t="s">
        <v>3457</v>
      </c>
    </row>
    <row r="44" spans="1:2" x14ac:dyDescent="0.25">
      <c r="A44" s="265" t="s">
        <v>3462</v>
      </c>
      <c r="B44" s="261" t="s">
        <v>3463</v>
      </c>
    </row>
    <row r="45" spans="1:2" x14ac:dyDescent="0.25">
      <c r="A45" s="265" t="s">
        <v>3468</v>
      </c>
      <c r="B45" s="261" t="s">
        <v>3469</v>
      </c>
    </row>
    <row r="46" spans="1:2" ht="23.25" customHeight="1" x14ac:dyDescent="0.25">
      <c r="A46" s="14" t="s">
        <v>3480</v>
      </c>
      <c r="B46" s="282" t="s">
        <v>5476</v>
      </c>
    </row>
    <row r="47" spans="1:2" ht="23.25" customHeight="1" x14ac:dyDescent="0.25">
      <c r="A47" s="14" t="s">
        <v>3482</v>
      </c>
      <c r="B47" s="282" t="s">
        <v>5477</v>
      </c>
    </row>
    <row r="48" spans="1:2" ht="23.25" customHeight="1" x14ac:dyDescent="0.25">
      <c r="A48" s="14" t="s">
        <v>3484</v>
      </c>
      <c r="B48" s="282" t="s">
        <v>5478</v>
      </c>
    </row>
    <row r="49" spans="1:2" ht="23.25" customHeight="1" x14ac:dyDescent="0.25">
      <c r="A49" s="14" t="s">
        <v>3486</v>
      </c>
      <c r="B49" s="282" t="s">
        <v>5479</v>
      </c>
    </row>
    <row r="50" spans="1:2" ht="23.25" customHeight="1" x14ac:dyDescent="0.25">
      <c r="A50" s="14" t="s">
        <v>3488</v>
      </c>
      <c r="B50" s="282" t="s">
        <v>5480</v>
      </c>
    </row>
    <row r="51" spans="1:2" ht="23.25" customHeight="1" x14ac:dyDescent="0.25">
      <c r="A51" s="14" t="s">
        <v>3490</v>
      </c>
      <c r="B51" s="282" t="s">
        <v>5481</v>
      </c>
    </row>
    <row r="52" spans="1:2" ht="23.25" customHeight="1" x14ac:dyDescent="0.25">
      <c r="A52" s="14" t="s">
        <v>3492</v>
      </c>
      <c r="B52" s="282" t="s">
        <v>5482</v>
      </c>
    </row>
    <row r="53" spans="1:2" ht="23.25" customHeight="1" x14ac:dyDescent="0.25">
      <c r="A53" s="14" t="s">
        <v>3494</v>
      </c>
      <c r="B53" s="282" t="s">
        <v>5483</v>
      </c>
    </row>
    <row r="54" spans="1:2" ht="23.25" customHeight="1" x14ac:dyDescent="0.25">
      <c r="A54" s="14" t="s">
        <v>3496</v>
      </c>
      <c r="B54" s="282" t="s">
        <v>5484</v>
      </c>
    </row>
    <row r="55" spans="1:2" ht="23.25" customHeight="1" x14ac:dyDescent="0.25">
      <c r="A55" s="14" t="s">
        <v>3498</v>
      </c>
      <c r="B55" s="282" t="s">
        <v>5485</v>
      </c>
    </row>
    <row r="56" spans="1:2" ht="23.25" customHeight="1" x14ac:dyDescent="0.25">
      <c r="A56" s="14" t="s">
        <v>3500</v>
      </c>
      <c r="B56" s="282" t="s">
        <v>5486</v>
      </c>
    </row>
    <row r="57" spans="1:2" ht="23.25" customHeight="1" x14ac:dyDescent="0.25">
      <c r="A57" s="14" t="s">
        <v>3502</v>
      </c>
      <c r="B57" s="282" t="s">
        <v>5487</v>
      </c>
    </row>
    <row r="58" spans="1:2" ht="23.25" customHeight="1" x14ac:dyDescent="0.25">
      <c r="A58" s="14" t="s">
        <v>3504</v>
      </c>
      <c r="B58" s="282" t="s">
        <v>5488</v>
      </c>
    </row>
    <row r="59" spans="1:2" ht="23.25" customHeight="1" x14ac:dyDescent="0.25">
      <c r="A59" s="14" t="s">
        <v>3506</v>
      </c>
      <c r="B59" s="282" t="s">
        <v>5489</v>
      </c>
    </row>
    <row r="60" spans="1:2" ht="23.25" customHeight="1" x14ac:dyDescent="0.25">
      <c r="A60" s="14" t="s">
        <v>3508</v>
      </c>
      <c r="B60" s="282" t="s">
        <v>5490</v>
      </c>
    </row>
    <row r="61" spans="1:2" ht="23.25" customHeight="1" x14ac:dyDescent="0.25">
      <c r="A61" s="14" t="s">
        <v>3510</v>
      </c>
      <c r="B61" s="282" t="s">
        <v>5491</v>
      </c>
    </row>
    <row r="62" spans="1:2" ht="23.25" customHeight="1" x14ac:dyDescent="0.25">
      <c r="A62" s="14" t="s">
        <v>3512</v>
      </c>
      <c r="B62" s="282" t="s">
        <v>5492</v>
      </c>
    </row>
    <row r="63" spans="1:2" ht="23.25" customHeight="1" x14ac:dyDescent="0.25">
      <c r="A63" s="14" t="s">
        <v>3514</v>
      </c>
      <c r="B63" s="282" t="s">
        <v>5493</v>
      </c>
    </row>
    <row r="64" spans="1:2" ht="23.25" customHeight="1" x14ac:dyDescent="0.25">
      <c r="A64" s="14" t="s">
        <v>3516</v>
      </c>
      <c r="B64" s="282" t="s">
        <v>5494</v>
      </c>
    </row>
    <row r="65" spans="1:2" ht="23.25" customHeight="1" x14ac:dyDescent="0.25">
      <c r="A65" s="14" t="s">
        <v>3518</v>
      </c>
      <c r="B65" s="282" t="s">
        <v>5495</v>
      </c>
    </row>
    <row r="66" spans="1:2" ht="23.25" customHeight="1" x14ac:dyDescent="0.25">
      <c r="A66" s="14" t="s">
        <v>3520</v>
      </c>
      <c r="B66" s="282" t="s">
        <v>5496</v>
      </c>
    </row>
    <row r="67" spans="1:2" x14ac:dyDescent="0.25">
      <c r="A67" s="265" t="s">
        <v>3530</v>
      </c>
      <c r="B67" s="261" t="s">
        <v>3531</v>
      </c>
    </row>
    <row r="68" spans="1:2" x14ac:dyDescent="0.25">
      <c r="A68" s="265" t="s">
        <v>3532</v>
      </c>
      <c r="B68" s="261" t="s">
        <v>3533</v>
      </c>
    </row>
    <row r="69" spans="1:2" x14ac:dyDescent="0.25">
      <c r="A69" s="265" t="s">
        <v>3540</v>
      </c>
      <c r="B69" s="261" t="s">
        <v>3541</v>
      </c>
    </row>
    <row r="70" spans="1:2" x14ac:dyDescent="0.25">
      <c r="A70" s="265" t="s">
        <v>3542</v>
      </c>
      <c r="B70" s="261" t="s">
        <v>3543</v>
      </c>
    </row>
    <row r="71" spans="1:2" x14ac:dyDescent="0.25">
      <c r="A71" s="265" t="s">
        <v>3546</v>
      </c>
      <c r="B71" s="261" t="s">
        <v>3547</v>
      </c>
    </row>
    <row r="72" spans="1:2" ht="30" x14ac:dyDescent="0.25">
      <c r="A72" s="265" t="s">
        <v>3548</v>
      </c>
      <c r="B72" s="261" t="s">
        <v>3549</v>
      </c>
    </row>
    <row r="73" spans="1:2" x14ac:dyDescent="0.25">
      <c r="A73" s="265" t="s">
        <v>3550</v>
      </c>
      <c r="B73" s="261" t="s">
        <v>3551</v>
      </c>
    </row>
    <row r="74" spans="1:2" x14ac:dyDescent="0.25">
      <c r="A74" s="265" t="s">
        <v>3552</v>
      </c>
      <c r="B74" s="261" t="s">
        <v>3553</v>
      </c>
    </row>
    <row r="75" spans="1:2" x14ac:dyDescent="0.25">
      <c r="A75" s="265" t="s">
        <v>3554</v>
      </c>
      <c r="B75" s="261" t="s">
        <v>3555</v>
      </c>
    </row>
    <row r="76" spans="1:2" x14ac:dyDescent="0.25">
      <c r="A76" s="265" t="s">
        <v>3556</v>
      </c>
      <c r="B76" s="261" t="s">
        <v>3557</v>
      </c>
    </row>
    <row r="77" spans="1:2" x14ac:dyDescent="0.25">
      <c r="A77" s="265" t="s">
        <v>3562</v>
      </c>
      <c r="B77" s="261" t="s">
        <v>3563</v>
      </c>
    </row>
    <row r="78" spans="1:2" x14ac:dyDescent="0.25">
      <c r="A78" s="11" t="s">
        <v>3564</v>
      </c>
      <c r="B78" s="261" t="s">
        <v>3565</v>
      </c>
    </row>
    <row r="79" spans="1:2" x14ac:dyDescent="0.25">
      <c r="A79" s="265" t="s">
        <v>3608</v>
      </c>
      <c r="B79" s="261" t="s">
        <v>3609</v>
      </c>
    </row>
    <row r="80" spans="1:2" x14ac:dyDescent="0.25">
      <c r="A80" s="265" t="s">
        <v>3682</v>
      </c>
      <c r="B80" s="261" t="s">
        <v>5497</v>
      </c>
    </row>
    <row r="81" spans="1:2" x14ac:dyDescent="0.25">
      <c r="A81" s="265" t="s">
        <v>3779</v>
      </c>
      <c r="B81" s="261" t="s">
        <v>3780</v>
      </c>
    </row>
    <row r="82" spans="1:2" x14ac:dyDescent="0.25">
      <c r="A82" s="265" t="s">
        <v>3787</v>
      </c>
      <c r="B82" s="261" t="s">
        <v>3788</v>
      </c>
    </row>
    <row r="83" spans="1:2" x14ac:dyDescent="0.25">
      <c r="A83" s="265" t="s">
        <v>3789</v>
      </c>
      <c r="B83" s="261" t="s">
        <v>3790</v>
      </c>
    </row>
    <row r="84" spans="1:2" x14ac:dyDescent="0.25">
      <c r="A84" s="265" t="s">
        <v>3791</v>
      </c>
      <c r="B84" s="261" t="s">
        <v>3792</v>
      </c>
    </row>
    <row r="85" spans="1:2" x14ac:dyDescent="0.25">
      <c r="A85" s="265" t="s">
        <v>3795</v>
      </c>
      <c r="B85" s="261" t="s">
        <v>3796</v>
      </c>
    </row>
    <row r="86" spans="1:2" x14ac:dyDescent="0.25">
      <c r="A86" s="265" t="s">
        <v>3799</v>
      </c>
      <c r="B86" s="261" t="s">
        <v>3800</v>
      </c>
    </row>
    <row r="87" spans="1:2" x14ac:dyDescent="0.25">
      <c r="A87" s="265" t="s">
        <v>3845</v>
      </c>
      <c r="B87" s="261" t="s">
        <v>3846</v>
      </c>
    </row>
    <row r="88" spans="1:2" x14ac:dyDescent="0.25">
      <c r="A88" s="11" t="s">
        <v>3853</v>
      </c>
      <c r="B88" s="261" t="s">
        <v>3854</v>
      </c>
    </row>
    <row r="89" spans="1:2" x14ac:dyDescent="0.25">
      <c r="A89" s="265" t="s">
        <v>3887</v>
      </c>
      <c r="B89" s="261" t="s">
        <v>3888</v>
      </c>
    </row>
    <row r="90" spans="1:2" x14ac:dyDescent="0.25">
      <c r="A90" s="11" t="s">
        <v>3901</v>
      </c>
      <c r="B90" s="338" t="s">
        <v>3902</v>
      </c>
    </row>
    <row r="91" spans="1:2" x14ac:dyDescent="0.25">
      <c r="A91" s="11" t="s">
        <v>3903</v>
      </c>
      <c r="B91" s="338" t="s">
        <v>3904</v>
      </c>
    </row>
    <row r="92" spans="1:2" x14ac:dyDescent="0.25">
      <c r="A92" s="265" t="s">
        <v>3927</v>
      </c>
      <c r="B92" s="261" t="s">
        <v>3928</v>
      </c>
    </row>
    <row r="93" spans="1:2" x14ac:dyDescent="0.25">
      <c r="A93" s="265" t="s">
        <v>3957</v>
      </c>
      <c r="B93" s="261" t="s">
        <v>5498</v>
      </c>
    </row>
    <row r="94" spans="1:2" x14ac:dyDescent="0.25">
      <c r="A94" s="11" t="s">
        <v>3972</v>
      </c>
      <c r="B94" s="286" t="s">
        <v>3973</v>
      </c>
    </row>
    <row r="95" spans="1:2" ht="30" x14ac:dyDescent="0.25">
      <c r="A95" s="11" t="s">
        <v>3974</v>
      </c>
      <c r="B95" s="286" t="s">
        <v>5499</v>
      </c>
    </row>
    <row r="96" spans="1:2" ht="30" x14ac:dyDescent="0.25">
      <c r="A96" s="11" t="s">
        <v>3976</v>
      </c>
      <c r="B96" s="286" t="s">
        <v>5500</v>
      </c>
    </row>
    <row r="97" spans="1:2" ht="30" x14ac:dyDescent="0.25">
      <c r="A97" s="11" t="s">
        <v>3978</v>
      </c>
      <c r="B97" s="286" t="s">
        <v>5501</v>
      </c>
    </row>
    <row r="98" spans="1:2" ht="30" x14ac:dyDescent="0.25">
      <c r="A98" s="11" t="s">
        <v>3980</v>
      </c>
      <c r="B98" s="286" t="s">
        <v>5502</v>
      </c>
    </row>
    <row r="99" spans="1:2" x14ac:dyDescent="0.25">
      <c r="A99" s="11" t="s">
        <v>3982</v>
      </c>
      <c r="B99" s="286" t="s">
        <v>5503</v>
      </c>
    </row>
    <row r="100" spans="1:2" x14ac:dyDescent="0.25">
      <c r="A100" s="265" t="s">
        <v>3988</v>
      </c>
      <c r="B100" s="261" t="s">
        <v>3989</v>
      </c>
    </row>
    <row r="101" spans="1:2" x14ac:dyDescent="0.25">
      <c r="A101" s="265" t="s">
        <v>3992</v>
      </c>
      <c r="B101" s="261" t="s">
        <v>3993</v>
      </c>
    </row>
    <row r="102" spans="1:2" x14ac:dyDescent="0.25">
      <c r="A102" s="265" t="s">
        <v>3994</v>
      </c>
      <c r="B102" s="261" t="s">
        <v>3995</v>
      </c>
    </row>
    <row r="103" spans="1:2" x14ac:dyDescent="0.25">
      <c r="A103" s="265" t="s">
        <v>3996</v>
      </c>
      <c r="B103" s="261" t="s">
        <v>3997</v>
      </c>
    </row>
    <row r="104" spans="1:2" x14ac:dyDescent="0.25">
      <c r="A104" s="11" t="s">
        <v>4002</v>
      </c>
      <c r="B104" s="261" t="s">
        <v>5504</v>
      </c>
    </row>
    <row r="105" spans="1:2" x14ac:dyDescent="0.25">
      <c r="A105" s="11" t="s">
        <v>4004</v>
      </c>
      <c r="B105" s="286" t="s">
        <v>4005</v>
      </c>
    </row>
    <row r="106" spans="1:2" x14ac:dyDescent="0.25">
      <c r="A106" s="11" t="s">
        <v>4008</v>
      </c>
      <c r="B106" s="288" t="s">
        <v>4009</v>
      </c>
    </row>
    <row r="107" spans="1:2" x14ac:dyDescent="0.25">
      <c r="A107" s="11" t="s">
        <v>4010</v>
      </c>
      <c r="B107" s="288" t="s">
        <v>4011</v>
      </c>
    </row>
    <row r="108" spans="1:2" x14ac:dyDescent="0.25">
      <c r="A108" s="11" t="s">
        <v>4012</v>
      </c>
      <c r="B108" s="288" t="s">
        <v>4013</v>
      </c>
    </row>
    <row r="109" spans="1:2" x14ac:dyDescent="0.25">
      <c r="A109" s="11" t="s">
        <v>4014</v>
      </c>
      <c r="B109" s="288" t="s">
        <v>4015</v>
      </c>
    </row>
    <row r="110" spans="1:2" x14ac:dyDescent="0.25">
      <c r="A110" s="11" t="s">
        <v>4018</v>
      </c>
      <c r="B110" s="288" t="s">
        <v>4019</v>
      </c>
    </row>
    <row r="111" spans="1:2" x14ac:dyDescent="0.25">
      <c r="A111" s="11" t="s">
        <v>4020</v>
      </c>
      <c r="B111" s="288" t="s">
        <v>4021</v>
      </c>
    </row>
    <row r="112" spans="1:2" x14ac:dyDescent="0.25">
      <c r="A112" s="11" t="s">
        <v>4022</v>
      </c>
      <c r="B112" s="288" t="s">
        <v>4023</v>
      </c>
    </row>
    <row r="113" spans="1:2" x14ac:dyDescent="0.25">
      <c r="A113" s="11" t="s">
        <v>4024</v>
      </c>
      <c r="B113" s="288" t="s">
        <v>4025</v>
      </c>
    </row>
    <row r="114" spans="1:2" ht="30" x14ac:dyDescent="0.25">
      <c r="A114" s="11" t="s">
        <v>4088</v>
      </c>
      <c r="B114" s="288" t="s">
        <v>5505</v>
      </c>
    </row>
    <row r="115" spans="1:2" x14ac:dyDescent="0.25">
      <c r="A115" s="11" t="s">
        <v>4090</v>
      </c>
      <c r="B115" s="288" t="s">
        <v>5506</v>
      </c>
    </row>
    <row r="116" spans="1:2" x14ac:dyDescent="0.25">
      <c r="A116" s="11" t="s">
        <v>4092</v>
      </c>
      <c r="B116" s="288" t="s">
        <v>5507</v>
      </c>
    </row>
    <row r="117" spans="1:2" ht="30" x14ac:dyDescent="0.25">
      <c r="A117" s="11" t="s">
        <v>4094</v>
      </c>
      <c r="B117" s="288" t="s">
        <v>5508</v>
      </c>
    </row>
    <row r="118" spans="1:2" x14ac:dyDescent="0.25">
      <c r="A118" s="11" t="s">
        <v>4096</v>
      </c>
      <c r="B118" s="288" t="s">
        <v>5509</v>
      </c>
    </row>
    <row r="119" spans="1:2" ht="30" x14ac:dyDescent="0.25">
      <c r="A119" s="11" t="s">
        <v>4098</v>
      </c>
      <c r="B119" s="288" t="s">
        <v>5510</v>
      </c>
    </row>
    <row r="120" spans="1:2" x14ac:dyDescent="0.25">
      <c r="A120" s="11" t="s">
        <v>4100</v>
      </c>
      <c r="B120" s="288" t="s">
        <v>5511</v>
      </c>
    </row>
    <row r="121" spans="1:2" x14ac:dyDescent="0.25">
      <c r="A121" s="11" t="s">
        <v>4102</v>
      </c>
      <c r="B121" s="288" t="s">
        <v>5512</v>
      </c>
    </row>
    <row r="122" spans="1:2" x14ac:dyDescent="0.25">
      <c r="A122" s="11" t="s">
        <v>4106</v>
      </c>
      <c r="B122" s="288" t="s">
        <v>5513</v>
      </c>
    </row>
    <row r="123" spans="1:2" x14ac:dyDescent="0.25">
      <c r="A123" s="11" t="s">
        <v>4108</v>
      </c>
      <c r="B123" s="288" t="s">
        <v>5514</v>
      </c>
    </row>
    <row r="124" spans="1:2" x14ac:dyDescent="0.25">
      <c r="A124" s="11" t="s">
        <v>4110</v>
      </c>
      <c r="B124" s="288" t="s">
        <v>5515</v>
      </c>
    </row>
    <row r="125" spans="1:2" x14ac:dyDescent="0.25">
      <c r="A125" s="11" t="s">
        <v>4112</v>
      </c>
      <c r="B125" s="288" t="s">
        <v>5516</v>
      </c>
    </row>
    <row r="126" spans="1:2" x14ac:dyDescent="0.25">
      <c r="A126" s="11" t="s">
        <v>4114</v>
      </c>
      <c r="B126" s="288" t="s">
        <v>5517</v>
      </c>
    </row>
    <row r="127" spans="1:2" x14ac:dyDescent="0.25">
      <c r="A127" s="11" t="s">
        <v>4116</v>
      </c>
      <c r="B127" s="288" t="s">
        <v>5518</v>
      </c>
    </row>
    <row r="128" spans="1:2" x14ac:dyDescent="0.25">
      <c r="A128" s="11" t="s">
        <v>4118</v>
      </c>
      <c r="B128" s="288" t="s">
        <v>5519</v>
      </c>
    </row>
    <row r="129" spans="1:2" x14ac:dyDescent="0.25">
      <c r="A129" s="11" t="s">
        <v>4120</v>
      </c>
      <c r="B129" s="288" t="s">
        <v>5520</v>
      </c>
    </row>
    <row r="130" spans="1:2" x14ac:dyDescent="0.25">
      <c r="A130" s="11" t="s">
        <v>4122</v>
      </c>
      <c r="B130" s="288" t="s">
        <v>5521</v>
      </c>
    </row>
    <row r="131" spans="1:2" x14ac:dyDescent="0.25">
      <c r="A131" s="11" t="s">
        <v>4124</v>
      </c>
      <c r="B131" s="288" t="s">
        <v>5522</v>
      </c>
    </row>
    <row r="132" spans="1:2" x14ac:dyDescent="0.25">
      <c r="A132" s="11" t="s">
        <v>4126</v>
      </c>
      <c r="B132" s="288" t="s">
        <v>5523</v>
      </c>
    </row>
    <row r="133" spans="1:2" x14ac:dyDescent="0.25">
      <c r="A133" s="11" t="s">
        <v>4128</v>
      </c>
      <c r="B133" s="288" t="s">
        <v>5524</v>
      </c>
    </row>
    <row r="134" spans="1:2" x14ac:dyDescent="0.25">
      <c r="A134" s="11" t="s">
        <v>4132</v>
      </c>
      <c r="B134" s="288" t="s">
        <v>5525</v>
      </c>
    </row>
    <row r="135" spans="1:2" x14ac:dyDescent="0.25">
      <c r="A135" s="11" t="s">
        <v>4134</v>
      </c>
      <c r="B135" s="288" t="s">
        <v>5526</v>
      </c>
    </row>
    <row r="136" spans="1:2" x14ac:dyDescent="0.25">
      <c r="A136" s="11" t="s">
        <v>4136</v>
      </c>
      <c r="B136" s="288" t="s">
        <v>5527</v>
      </c>
    </row>
    <row r="137" spans="1:2" x14ac:dyDescent="0.25">
      <c r="A137" s="11" t="s">
        <v>4138</v>
      </c>
      <c r="B137" s="288" t="s">
        <v>5528</v>
      </c>
    </row>
    <row r="138" spans="1:2" x14ac:dyDescent="0.25">
      <c r="A138" s="11" t="s">
        <v>4140</v>
      </c>
      <c r="B138" s="288" t="s">
        <v>5529</v>
      </c>
    </row>
    <row r="139" spans="1:2" x14ac:dyDescent="0.25">
      <c r="A139" s="11" t="s">
        <v>4142</v>
      </c>
      <c r="B139" s="288" t="s">
        <v>5530</v>
      </c>
    </row>
    <row r="140" spans="1:2" x14ac:dyDescent="0.25">
      <c r="A140" s="11" t="s">
        <v>4144</v>
      </c>
      <c r="B140" s="288" t="s">
        <v>5531</v>
      </c>
    </row>
    <row r="141" spans="1:2" x14ac:dyDescent="0.25">
      <c r="A141" s="11" t="s">
        <v>4146</v>
      </c>
      <c r="B141" s="288" t="s">
        <v>5532</v>
      </c>
    </row>
    <row r="142" spans="1:2" x14ac:dyDescent="0.25">
      <c r="A142" s="11" t="s">
        <v>4150</v>
      </c>
      <c r="B142" s="288" t="s">
        <v>5533</v>
      </c>
    </row>
    <row r="143" spans="1:2" x14ac:dyDescent="0.25">
      <c r="A143" s="11" t="s">
        <v>4152</v>
      </c>
      <c r="B143" s="288" t="s">
        <v>5534</v>
      </c>
    </row>
    <row r="144" spans="1:2" x14ac:dyDescent="0.25">
      <c r="A144" s="11" t="s">
        <v>4154</v>
      </c>
      <c r="B144" s="288" t="s">
        <v>5535</v>
      </c>
    </row>
    <row r="145" spans="1:2" x14ac:dyDescent="0.25">
      <c r="A145" s="11" t="s">
        <v>4156</v>
      </c>
      <c r="B145" s="288" t="s">
        <v>5536</v>
      </c>
    </row>
    <row r="146" spans="1:2" x14ac:dyDescent="0.25">
      <c r="A146" s="11" t="s">
        <v>4160</v>
      </c>
      <c r="B146" s="288" t="s">
        <v>5537</v>
      </c>
    </row>
    <row r="147" spans="1:2" x14ac:dyDescent="0.25">
      <c r="A147" s="11" t="s">
        <v>4162</v>
      </c>
      <c r="B147" s="288" t="s">
        <v>5538</v>
      </c>
    </row>
    <row r="148" spans="1:2" x14ac:dyDescent="0.25">
      <c r="A148" s="11" t="s">
        <v>4164</v>
      </c>
      <c r="B148" s="288" t="s">
        <v>5539</v>
      </c>
    </row>
    <row r="149" spans="1:2" x14ac:dyDescent="0.25">
      <c r="A149" s="11" t="s">
        <v>4166</v>
      </c>
      <c r="B149" s="288" t="s">
        <v>5540</v>
      </c>
    </row>
    <row r="150" spans="1:2" x14ac:dyDescent="0.25">
      <c r="A150" s="11" t="s">
        <v>4168</v>
      </c>
      <c r="B150" s="288" t="s">
        <v>5541</v>
      </c>
    </row>
    <row r="151" spans="1:2" x14ac:dyDescent="0.25">
      <c r="A151" s="11" t="s">
        <v>4170</v>
      </c>
      <c r="B151" s="288" t="s">
        <v>5542</v>
      </c>
    </row>
    <row r="152" spans="1:2" x14ac:dyDescent="0.25">
      <c r="A152" s="11" t="s">
        <v>4172</v>
      </c>
      <c r="B152" s="288" t="s">
        <v>5543</v>
      </c>
    </row>
    <row r="153" spans="1:2" x14ac:dyDescent="0.25">
      <c r="A153" s="11" t="s">
        <v>4174</v>
      </c>
      <c r="B153" s="288" t="s">
        <v>5544</v>
      </c>
    </row>
    <row r="154" spans="1:2" x14ac:dyDescent="0.25">
      <c r="A154" s="11" t="s">
        <v>4178</v>
      </c>
      <c r="B154" s="288" t="s">
        <v>5545</v>
      </c>
    </row>
    <row r="155" spans="1:2" x14ac:dyDescent="0.25">
      <c r="A155" s="11" t="s">
        <v>4180</v>
      </c>
      <c r="B155" s="288" t="s">
        <v>5546</v>
      </c>
    </row>
    <row r="156" spans="1:2" x14ac:dyDescent="0.25">
      <c r="A156" s="11" t="s">
        <v>4182</v>
      </c>
      <c r="B156" s="288" t="s">
        <v>5547</v>
      </c>
    </row>
    <row r="157" spans="1:2" x14ac:dyDescent="0.25">
      <c r="A157" s="11" t="s">
        <v>4184</v>
      </c>
      <c r="B157" s="288" t="s">
        <v>5548</v>
      </c>
    </row>
    <row r="158" spans="1:2" x14ac:dyDescent="0.25">
      <c r="A158" s="11" t="s">
        <v>4186</v>
      </c>
      <c r="B158" s="288" t="s">
        <v>5549</v>
      </c>
    </row>
    <row r="159" spans="1:2" x14ac:dyDescent="0.25">
      <c r="A159" s="11" t="s">
        <v>4188</v>
      </c>
      <c r="B159" s="288" t="s">
        <v>5550</v>
      </c>
    </row>
    <row r="160" spans="1:2" x14ac:dyDescent="0.25">
      <c r="A160" s="11" t="s">
        <v>4190</v>
      </c>
      <c r="B160" s="288" t="s">
        <v>5551</v>
      </c>
    </row>
    <row r="161" spans="1:2" x14ac:dyDescent="0.25">
      <c r="A161" s="11" t="s">
        <v>4192</v>
      </c>
      <c r="B161" s="288" t="s">
        <v>5552</v>
      </c>
    </row>
    <row r="162" spans="1:2" x14ac:dyDescent="0.25">
      <c r="A162" s="11" t="s">
        <v>4194</v>
      </c>
      <c r="B162" s="288" t="s">
        <v>5553</v>
      </c>
    </row>
    <row r="163" spans="1:2" x14ac:dyDescent="0.25">
      <c r="A163" s="11" t="s">
        <v>4198</v>
      </c>
      <c r="B163" s="288" t="s">
        <v>5554</v>
      </c>
    </row>
    <row r="164" spans="1:2" x14ac:dyDescent="0.25">
      <c r="A164" s="11" t="s">
        <v>4200</v>
      </c>
      <c r="B164" s="288" t="s">
        <v>5555</v>
      </c>
    </row>
    <row r="165" spans="1:2" x14ac:dyDescent="0.25">
      <c r="A165" s="11" t="s">
        <v>4202</v>
      </c>
      <c r="B165" s="288" t="s">
        <v>5556</v>
      </c>
    </row>
    <row r="166" spans="1:2" x14ac:dyDescent="0.25">
      <c r="A166" s="11" t="s">
        <v>4204</v>
      </c>
      <c r="B166" s="288" t="s">
        <v>5557</v>
      </c>
    </row>
    <row r="167" spans="1:2" x14ac:dyDescent="0.25">
      <c r="A167" s="11" t="s">
        <v>4206</v>
      </c>
      <c r="B167" s="288" t="s">
        <v>5558</v>
      </c>
    </row>
    <row r="168" spans="1:2" x14ac:dyDescent="0.25">
      <c r="A168" s="11" t="s">
        <v>4210</v>
      </c>
      <c r="B168" s="288" t="s">
        <v>5559</v>
      </c>
    </row>
    <row r="169" spans="1:2" x14ac:dyDescent="0.25">
      <c r="A169" s="11" t="s">
        <v>4212</v>
      </c>
      <c r="B169" s="288" t="s">
        <v>5560</v>
      </c>
    </row>
    <row r="170" spans="1:2" x14ac:dyDescent="0.25">
      <c r="A170" s="11" t="s">
        <v>4214</v>
      </c>
      <c r="B170" s="288" t="s">
        <v>5561</v>
      </c>
    </row>
    <row r="171" spans="1:2" x14ac:dyDescent="0.25">
      <c r="A171" s="11" t="s">
        <v>4216</v>
      </c>
      <c r="B171" s="288" t="s">
        <v>5562</v>
      </c>
    </row>
    <row r="172" spans="1:2" x14ac:dyDescent="0.25">
      <c r="A172" s="11" t="s">
        <v>4218</v>
      </c>
      <c r="B172" s="288" t="s">
        <v>5563</v>
      </c>
    </row>
    <row r="173" spans="1:2" x14ac:dyDescent="0.25">
      <c r="A173" s="11" t="s">
        <v>4222</v>
      </c>
      <c r="B173" s="288" t="s">
        <v>5564</v>
      </c>
    </row>
    <row r="174" spans="1:2" x14ac:dyDescent="0.25">
      <c r="A174" s="11" t="s">
        <v>4224</v>
      </c>
      <c r="B174" s="288" t="s">
        <v>5565</v>
      </c>
    </row>
    <row r="175" spans="1:2" x14ac:dyDescent="0.25">
      <c r="A175" s="11" t="s">
        <v>4226</v>
      </c>
      <c r="B175" s="288" t="s">
        <v>5566</v>
      </c>
    </row>
    <row r="176" spans="1:2" x14ac:dyDescent="0.25">
      <c r="A176" s="11" t="s">
        <v>4228</v>
      </c>
      <c r="B176" s="288" t="s">
        <v>5567</v>
      </c>
    </row>
    <row r="177" spans="1:2" x14ac:dyDescent="0.25">
      <c r="A177" s="11" t="s">
        <v>4230</v>
      </c>
      <c r="B177" s="288" t="s">
        <v>5568</v>
      </c>
    </row>
    <row r="178" spans="1:2" x14ac:dyDescent="0.25">
      <c r="A178" s="11" t="s">
        <v>4232</v>
      </c>
      <c r="B178" s="288" t="s">
        <v>5569</v>
      </c>
    </row>
    <row r="179" spans="1:2" x14ac:dyDescent="0.25">
      <c r="A179" s="11" t="s">
        <v>4234</v>
      </c>
      <c r="B179" s="288" t="s">
        <v>5570</v>
      </c>
    </row>
    <row r="180" spans="1:2" x14ac:dyDescent="0.25">
      <c r="A180" s="11" t="s">
        <v>4238</v>
      </c>
      <c r="B180" s="288" t="s">
        <v>5571</v>
      </c>
    </row>
    <row r="181" spans="1:2" x14ac:dyDescent="0.25">
      <c r="A181" s="11" t="s">
        <v>4240</v>
      </c>
      <c r="B181" s="288" t="s">
        <v>5572</v>
      </c>
    </row>
    <row r="182" spans="1:2" x14ac:dyDescent="0.25">
      <c r="A182" s="11" t="s">
        <v>4242</v>
      </c>
      <c r="B182" s="288" t="s">
        <v>5573</v>
      </c>
    </row>
    <row r="183" spans="1:2" x14ac:dyDescent="0.25">
      <c r="A183" s="11" t="s">
        <v>4244</v>
      </c>
      <c r="B183" s="288" t="s">
        <v>5574</v>
      </c>
    </row>
    <row r="184" spans="1:2" x14ac:dyDescent="0.25">
      <c r="A184" s="11" t="s">
        <v>4246</v>
      </c>
      <c r="B184" s="288" t="s">
        <v>5575</v>
      </c>
    </row>
    <row r="185" spans="1:2" x14ac:dyDescent="0.25">
      <c r="A185" s="11" t="s">
        <v>4248</v>
      </c>
      <c r="B185" s="288" t="s">
        <v>5576</v>
      </c>
    </row>
    <row r="186" spans="1:2" x14ac:dyDescent="0.25">
      <c r="A186" s="11" t="s">
        <v>4250</v>
      </c>
      <c r="B186" s="288" t="s">
        <v>5577</v>
      </c>
    </row>
    <row r="187" spans="1:2" x14ac:dyDescent="0.25">
      <c r="A187" s="11" t="s">
        <v>4252</v>
      </c>
      <c r="B187" s="288" t="s">
        <v>5578</v>
      </c>
    </row>
    <row r="188" spans="1:2" x14ac:dyDescent="0.25">
      <c r="A188" s="11" t="s">
        <v>4254</v>
      </c>
      <c r="B188" s="288" t="s">
        <v>5579</v>
      </c>
    </row>
    <row r="189" spans="1:2" x14ac:dyDescent="0.25">
      <c r="A189" s="11" t="s">
        <v>4256</v>
      </c>
      <c r="B189" s="288" t="s">
        <v>5580</v>
      </c>
    </row>
    <row r="190" spans="1:2" x14ac:dyDescent="0.25">
      <c r="A190" s="11" t="s">
        <v>4258</v>
      </c>
      <c r="B190" s="288" t="s">
        <v>5581</v>
      </c>
    </row>
    <row r="191" spans="1:2" x14ac:dyDescent="0.25">
      <c r="A191" s="11" t="s">
        <v>4260</v>
      </c>
      <c r="B191" s="288" t="s">
        <v>5582</v>
      </c>
    </row>
    <row r="192" spans="1:2" x14ac:dyDescent="0.25">
      <c r="A192" s="11" t="s">
        <v>4262</v>
      </c>
      <c r="B192" s="288" t="s">
        <v>5583</v>
      </c>
    </row>
    <row r="193" spans="1:2" x14ac:dyDescent="0.25">
      <c r="A193" s="11" t="s">
        <v>4264</v>
      </c>
      <c r="B193" s="288" t="s">
        <v>5584</v>
      </c>
    </row>
    <row r="194" spans="1:2" x14ac:dyDescent="0.25">
      <c r="A194" s="11" t="s">
        <v>4268</v>
      </c>
      <c r="B194" s="288" t="s">
        <v>5585</v>
      </c>
    </row>
    <row r="195" spans="1:2" x14ac:dyDescent="0.25">
      <c r="A195" s="11" t="s">
        <v>4270</v>
      </c>
      <c r="B195" s="288" t="s">
        <v>5586</v>
      </c>
    </row>
    <row r="196" spans="1:2" x14ac:dyDescent="0.25">
      <c r="A196" s="11" t="s">
        <v>4272</v>
      </c>
      <c r="B196" s="288" t="s">
        <v>5587</v>
      </c>
    </row>
    <row r="197" spans="1:2" x14ac:dyDescent="0.25">
      <c r="A197" s="11" t="s">
        <v>4274</v>
      </c>
      <c r="B197" s="288" t="s">
        <v>5588</v>
      </c>
    </row>
    <row r="198" spans="1:2" x14ac:dyDescent="0.25">
      <c r="A198" s="11" t="s">
        <v>4276</v>
      </c>
      <c r="B198" s="288" t="s">
        <v>5589</v>
      </c>
    </row>
    <row r="199" spans="1:2" x14ac:dyDescent="0.25">
      <c r="A199" s="11" t="s">
        <v>4278</v>
      </c>
      <c r="B199" s="288" t="s">
        <v>5590</v>
      </c>
    </row>
    <row r="200" spans="1:2" x14ac:dyDescent="0.25">
      <c r="A200" s="11" t="s">
        <v>4280</v>
      </c>
      <c r="B200" s="288" t="s">
        <v>5591</v>
      </c>
    </row>
    <row r="201" spans="1:2" x14ac:dyDescent="0.25">
      <c r="A201" s="11" t="s">
        <v>4282</v>
      </c>
      <c r="B201" s="288" t="s">
        <v>5592</v>
      </c>
    </row>
    <row r="202" spans="1:2" x14ac:dyDescent="0.25">
      <c r="A202" s="11" t="s">
        <v>4284</v>
      </c>
      <c r="B202" s="288" t="s">
        <v>5593</v>
      </c>
    </row>
    <row r="203" spans="1:2" x14ac:dyDescent="0.25">
      <c r="A203" s="11" t="s">
        <v>4288</v>
      </c>
      <c r="B203" s="288" t="s">
        <v>5594</v>
      </c>
    </row>
    <row r="204" spans="1:2" x14ac:dyDescent="0.25">
      <c r="A204" s="11" t="s">
        <v>4290</v>
      </c>
      <c r="B204" s="288" t="s">
        <v>5595</v>
      </c>
    </row>
    <row r="205" spans="1:2" x14ac:dyDescent="0.25">
      <c r="A205" s="11" t="s">
        <v>4292</v>
      </c>
      <c r="B205" s="288" t="s">
        <v>5596</v>
      </c>
    </row>
    <row r="206" spans="1:2" x14ac:dyDescent="0.25">
      <c r="A206" s="11" t="s">
        <v>4294</v>
      </c>
      <c r="B206" s="288" t="s">
        <v>5597</v>
      </c>
    </row>
    <row r="207" spans="1:2" x14ac:dyDescent="0.25">
      <c r="A207" s="11" t="s">
        <v>4296</v>
      </c>
      <c r="B207" s="288" t="s">
        <v>5598</v>
      </c>
    </row>
    <row r="208" spans="1:2" x14ac:dyDescent="0.25">
      <c r="A208" s="11" t="s">
        <v>4298</v>
      </c>
      <c r="B208" s="288" t="s">
        <v>5599</v>
      </c>
    </row>
    <row r="209" spans="1:2" x14ac:dyDescent="0.25">
      <c r="A209" s="11" t="s">
        <v>4300</v>
      </c>
      <c r="B209" s="288" t="s">
        <v>5600</v>
      </c>
    </row>
    <row r="210" spans="1:2" x14ac:dyDescent="0.25">
      <c r="A210" s="11" t="s">
        <v>4304</v>
      </c>
      <c r="B210" s="288" t="s">
        <v>5601</v>
      </c>
    </row>
    <row r="211" spans="1:2" x14ac:dyDescent="0.25">
      <c r="A211" s="11" t="s">
        <v>4306</v>
      </c>
      <c r="B211" s="288" t="s">
        <v>5602</v>
      </c>
    </row>
    <row r="212" spans="1:2" x14ac:dyDescent="0.25">
      <c r="A212" s="11" t="s">
        <v>4308</v>
      </c>
      <c r="B212" s="288" t="s">
        <v>5603</v>
      </c>
    </row>
    <row r="213" spans="1:2" x14ac:dyDescent="0.25">
      <c r="A213" s="11" t="s">
        <v>4310</v>
      </c>
      <c r="B213" s="288" t="s">
        <v>5604</v>
      </c>
    </row>
    <row r="214" spans="1:2" x14ac:dyDescent="0.25">
      <c r="A214" s="11" t="s">
        <v>4312</v>
      </c>
      <c r="B214" s="288" t="s">
        <v>5605</v>
      </c>
    </row>
    <row r="215" spans="1:2" x14ac:dyDescent="0.25">
      <c r="A215" s="11" t="s">
        <v>4314</v>
      </c>
      <c r="B215" s="288" t="s">
        <v>5606</v>
      </c>
    </row>
    <row r="216" spans="1:2" x14ac:dyDescent="0.25">
      <c r="A216" s="11" t="s">
        <v>4318</v>
      </c>
      <c r="B216" s="288" t="s">
        <v>5607</v>
      </c>
    </row>
    <row r="217" spans="1:2" x14ac:dyDescent="0.25">
      <c r="A217" s="11" t="s">
        <v>4320</v>
      </c>
      <c r="B217" s="288" t="s">
        <v>5608</v>
      </c>
    </row>
    <row r="218" spans="1:2" x14ac:dyDescent="0.25">
      <c r="A218" s="11" t="s">
        <v>4322</v>
      </c>
      <c r="B218" s="288" t="s">
        <v>5609</v>
      </c>
    </row>
    <row r="219" spans="1:2" x14ac:dyDescent="0.25">
      <c r="A219" s="11" t="s">
        <v>4324</v>
      </c>
      <c r="B219" s="288" t="s">
        <v>5610</v>
      </c>
    </row>
    <row r="220" spans="1:2" x14ac:dyDescent="0.25">
      <c r="A220" s="11" t="s">
        <v>4326</v>
      </c>
      <c r="B220" s="288" t="s">
        <v>5611</v>
      </c>
    </row>
    <row r="221" spans="1:2" x14ac:dyDescent="0.25">
      <c r="A221" s="11" t="s">
        <v>4330</v>
      </c>
      <c r="B221" s="288" t="s">
        <v>5612</v>
      </c>
    </row>
    <row r="222" spans="1:2" x14ac:dyDescent="0.25">
      <c r="A222" s="11" t="s">
        <v>4332</v>
      </c>
      <c r="B222" s="288" t="s">
        <v>5613</v>
      </c>
    </row>
    <row r="223" spans="1:2" x14ac:dyDescent="0.25">
      <c r="A223" s="11" t="s">
        <v>4336</v>
      </c>
      <c r="B223" s="288" t="s">
        <v>5614</v>
      </c>
    </row>
    <row r="224" spans="1:2" x14ac:dyDescent="0.25">
      <c r="A224" s="11" t="s">
        <v>4338</v>
      </c>
      <c r="B224" s="288" t="s">
        <v>5615</v>
      </c>
    </row>
    <row r="225" spans="1:2" x14ac:dyDescent="0.25">
      <c r="A225" s="11" t="s">
        <v>4340</v>
      </c>
      <c r="B225" s="288" t="s">
        <v>5616</v>
      </c>
    </row>
    <row r="226" spans="1:2" x14ac:dyDescent="0.25">
      <c r="A226" s="11" t="s">
        <v>4344</v>
      </c>
      <c r="B226" s="288" t="s">
        <v>5617</v>
      </c>
    </row>
    <row r="227" spans="1:2" x14ac:dyDescent="0.25">
      <c r="A227" s="11" t="s">
        <v>4346</v>
      </c>
      <c r="B227" s="288" t="s">
        <v>5618</v>
      </c>
    </row>
    <row r="228" spans="1:2" x14ac:dyDescent="0.25">
      <c r="A228" s="11" t="s">
        <v>4348</v>
      </c>
      <c r="B228" s="288" t="s">
        <v>5619</v>
      </c>
    </row>
    <row r="229" spans="1:2" x14ac:dyDescent="0.25">
      <c r="A229" s="11" t="s">
        <v>4350</v>
      </c>
      <c r="B229" s="288" t="s">
        <v>5620</v>
      </c>
    </row>
    <row r="230" spans="1:2" x14ac:dyDescent="0.25">
      <c r="A230" s="11" t="s">
        <v>4352</v>
      </c>
      <c r="B230" s="288" t="s">
        <v>5621</v>
      </c>
    </row>
    <row r="231" spans="1:2" x14ac:dyDescent="0.25">
      <c r="A231" s="11" t="s">
        <v>4356</v>
      </c>
      <c r="B231" s="288" t="s">
        <v>5622</v>
      </c>
    </row>
    <row r="232" spans="1:2" x14ac:dyDescent="0.25">
      <c r="A232" s="11" t="s">
        <v>4358</v>
      </c>
      <c r="B232" s="288" t="s">
        <v>5623</v>
      </c>
    </row>
    <row r="233" spans="1:2" x14ac:dyDescent="0.25">
      <c r="A233" s="11" t="s">
        <v>4360</v>
      </c>
      <c r="B233" s="288" t="s">
        <v>5624</v>
      </c>
    </row>
    <row r="234" spans="1:2" x14ac:dyDescent="0.25">
      <c r="A234" s="11" t="s">
        <v>4362</v>
      </c>
      <c r="B234" s="288" t="s">
        <v>5625</v>
      </c>
    </row>
    <row r="235" spans="1:2" x14ac:dyDescent="0.25">
      <c r="A235" s="11" t="s">
        <v>4364</v>
      </c>
      <c r="B235" s="288" t="s">
        <v>5626</v>
      </c>
    </row>
    <row r="236" spans="1:2" x14ac:dyDescent="0.25">
      <c r="A236" s="11" t="s">
        <v>4366</v>
      </c>
      <c r="B236" s="288" t="s">
        <v>4367</v>
      </c>
    </row>
    <row r="237" spans="1:2" x14ac:dyDescent="0.25">
      <c r="A237" s="11" t="s">
        <v>4370</v>
      </c>
      <c r="B237" s="288" t="s">
        <v>5627</v>
      </c>
    </row>
    <row r="238" spans="1:2" x14ac:dyDescent="0.25">
      <c r="A238" s="11" t="s">
        <v>4372</v>
      </c>
      <c r="B238" s="288" t="s">
        <v>5628</v>
      </c>
    </row>
    <row r="239" spans="1:2" x14ac:dyDescent="0.25">
      <c r="A239" s="11" t="s">
        <v>4374</v>
      </c>
      <c r="B239" s="338" t="s">
        <v>5629</v>
      </c>
    </row>
    <row r="240" spans="1:2" ht="32.25" customHeight="1" x14ac:dyDescent="0.25">
      <c r="A240" s="11" t="s">
        <v>4376</v>
      </c>
      <c r="B240" s="288" t="s">
        <v>4377</v>
      </c>
    </row>
    <row r="241" spans="1:2" x14ac:dyDescent="0.25">
      <c r="A241" s="298"/>
      <c r="B241" s="299"/>
    </row>
    <row r="242" spans="1:2" ht="48.75" customHeight="1" x14ac:dyDescent="0.25">
      <c r="A242" s="466" t="s">
        <v>5630</v>
      </c>
      <c r="B242" s="466"/>
    </row>
    <row r="243" spans="1:2" ht="32.25" customHeight="1" x14ac:dyDescent="0.25">
      <c r="A243" s="305" t="s">
        <v>5631</v>
      </c>
      <c r="B243" s="12"/>
    </row>
  </sheetData>
  <autoFilter ref="A12:B240" xr:uid="{5A6596F9-AB63-4730-A53A-2FAB5A0653DB}"/>
  <mergeCells count="2">
    <mergeCell ref="A10:B10"/>
    <mergeCell ref="A242:B242"/>
  </mergeCells>
  <conditionalFormatting sqref="B4">
    <cfRule type="duplicateValues" dxfId="17" priority="3" stopIfTrue="1"/>
  </conditionalFormatting>
  <conditionalFormatting sqref="A5:A65538">
    <cfRule type="duplicateValues" dxfId="16" priority="4" stopIfTrue="1"/>
  </conditionalFormatting>
  <conditionalFormatting sqref="A3:A4">
    <cfRule type="duplicateValues" dxfId="15" priority="2" stopIfTrue="1"/>
  </conditionalFormatting>
  <conditionalFormatting sqref="B1">
    <cfRule type="duplicateValues" dxfId="14" priority="1"/>
  </conditionalFormatting>
  <pageMargins left="0.11811023622047245" right="0.11811023622047245" top="0.15748031496062992" bottom="0.15748031496062992" header="0.31496062992125984" footer="0.31496062992125984"/>
  <pageSetup paperSize="9" scale="20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0E1DC-7517-4038-AA9C-EF0A3372FBBE}">
  <dimension ref="A1:D246"/>
  <sheetViews>
    <sheetView zoomScale="70" zoomScaleNormal="70" workbookViewId="0">
      <selection activeCell="N1" sqref="N1:N3"/>
    </sheetView>
  </sheetViews>
  <sheetFormatPr defaultRowHeight="14.25" x14ac:dyDescent="0.2"/>
  <cols>
    <col min="1" max="1" width="11.5703125" style="339" customWidth="1"/>
    <col min="2" max="2" width="104.28515625" style="339" customWidth="1"/>
    <col min="3" max="256" width="9.140625" style="340"/>
    <col min="257" max="257" width="11.5703125" style="340" customWidth="1"/>
    <col min="258" max="258" width="104.28515625" style="340" customWidth="1"/>
    <col min="259" max="512" width="9.140625" style="340"/>
    <col min="513" max="513" width="11.5703125" style="340" customWidth="1"/>
    <col min="514" max="514" width="104.28515625" style="340" customWidth="1"/>
    <col min="515" max="768" width="9.140625" style="340"/>
    <col min="769" max="769" width="11.5703125" style="340" customWidth="1"/>
    <col min="770" max="770" width="104.28515625" style="340" customWidth="1"/>
    <col min="771" max="1024" width="9.140625" style="340"/>
    <col min="1025" max="1025" width="11.5703125" style="340" customWidth="1"/>
    <col min="1026" max="1026" width="104.28515625" style="340" customWidth="1"/>
    <col min="1027" max="1280" width="9.140625" style="340"/>
    <col min="1281" max="1281" width="11.5703125" style="340" customWidth="1"/>
    <col min="1282" max="1282" width="104.28515625" style="340" customWidth="1"/>
    <col min="1283" max="1536" width="9.140625" style="340"/>
    <col min="1537" max="1537" width="11.5703125" style="340" customWidth="1"/>
    <col min="1538" max="1538" width="104.28515625" style="340" customWidth="1"/>
    <col min="1539" max="1792" width="9.140625" style="340"/>
    <col min="1793" max="1793" width="11.5703125" style="340" customWidth="1"/>
    <col min="1794" max="1794" width="104.28515625" style="340" customWidth="1"/>
    <col min="1795" max="2048" width="9.140625" style="340"/>
    <col min="2049" max="2049" width="11.5703125" style="340" customWidth="1"/>
    <col min="2050" max="2050" width="104.28515625" style="340" customWidth="1"/>
    <col min="2051" max="2304" width="9.140625" style="340"/>
    <col min="2305" max="2305" width="11.5703125" style="340" customWidth="1"/>
    <col min="2306" max="2306" width="104.28515625" style="340" customWidth="1"/>
    <col min="2307" max="2560" width="9.140625" style="340"/>
    <col min="2561" max="2561" width="11.5703125" style="340" customWidth="1"/>
    <col min="2562" max="2562" width="104.28515625" style="340" customWidth="1"/>
    <col min="2563" max="2816" width="9.140625" style="340"/>
    <col min="2817" max="2817" width="11.5703125" style="340" customWidth="1"/>
    <col min="2818" max="2818" width="104.28515625" style="340" customWidth="1"/>
    <col min="2819" max="3072" width="9.140625" style="340"/>
    <col min="3073" max="3073" width="11.5703125" style="340" customWidth="1"/>
    <col min="3074" max="3074" width="104.28515625" style="340" customWidth="1"/>
    <col min="3075" max="3328" width="9.140625" style="340"/>
    <col min="3329" max="3329" width="11.5703125" style="340" customWidth="1"/>
    <col min="3330" max="3330" width="104.28515625" style="340" customWidth="1"/>
    <col min="3331" max="3584" width="9.140625" style="340"/>
    <col min="3585" max="3585" width="11.5703125" style="340" customWidth="1"/>
    <col min="3586" max="3586" width="104.28515625" style="340" customWidth="1"/>
    <col min="3587" max="3840" width="9.140625" style="340"/>
    <col min="3841" max="3841" width="11.5703125" style="340" customWidth="1"/>
    <col min="3842" max="3842" width="104.28515625" style="340" customWidth="1"/>
    <col min="3843" max="4096" width="9.140625" style="340"/>
    <col min="4097" max="4097" width="11.5703125" style="340" customWidth="1"/>
    <col min="4098" max="4098" width="104.28515625" style="340" customWidth="1"/>
    <col min="4099" max="4352" width="9.140625" style="340"/>
    <col min="4353" max="4353" width="11.5703125" style="340" customWidth="1"/>
    <col min="4354" max="4354" width="104.28515625" style="340" customWidth="1"/>
    <col min="4355" max="4608" width="9.140625" style="340"/>
    <col min="4609" max="4609" width="11.5703125" style="340" customWidth="1"/>
    <col min="4610" max="4610" width="104.28515625" style="340" customWidth="1"/>
    <col min="4611" max="4864" width="9.140625" style="340"/>
    <col min="4865" max="4865" width="11.5703125" style="340" customWidth="1"/>
    <col min="4866" max="4866" width="104.28515625" style="340" customWidth="1"/>
    <col min="4867" max="5120" width="9.140625" style="340"/>
    <col min="5121" max="5121" width="11.5703125" style="340" customWidth="1"/>
    <col min="5122" max="5122" width="104.28515625" style="340" customWidth="1"/>
    <col min="5123" max="5376" width="9.140625" style="340"/>
    <col min="5377" max="5377" width="11.5703125" style="340" customWidth="1"/>
    <col min="5378" max="5378" width="104.28515625" style="340" customWidth="1"/>
    <col min="5379" max="5632" width="9.140625" style="340"/>
    <col min="5633" max="5633" width="11.5703125" style="340" customWidth="1"/>
    <col min="5634" max="5634" width="104.28515625" style="340" customWidth="1"/>
    <col min="5635" max="5888" width="9.140625" style="340"/>
    <col min="5889" max="5889" width="11.5703125" style="340" customWidth="1"/>
    <col min="5890" max="5890" width="104.28515625" style="340" customWidth="1"/>
    <col min="5891" max="6144" width="9.140625" style="340"/>
    <col min="6145" max="6145" width="11.5703125" style="340" customWidth="1"/>
    <col min="6146" max="6146" width="104.28515625" style="340" customWidth="1"/>
    <col min="6147" max="6400" width="9.140625" style="340"/>
    <col min="6401" max="6401" width="11.5703125" style="340" customWidth="1"/>
    <col min="6402" max="6402" width="104.28515625" style="340" customWidth="1"/>
    <col min="6403" max="6656" width="9.140625" style="340"/>
    <col min="6657" max="6657" width="11.5703125" style="340" customWidth="1"/>
    <col min="6658" max="6658" width="104.28515625" style="340" customWidth="1"/>
    <col min="6659" max="6912" width="9.140625" style="340"/>
    <col min="6913" max="6913" width="11.5703125" style="340" customWidth="1"/>
    <col min="6914" max="6914" width="104.28515625" style="340" customWidth="1"/>
    <col min="6915" max="7168" width="9.140625" style="340"/>
    <col min="7169" max="7169" width="11.5703125" style="340" customWidth="1"/>
    <col min="7170" max="7170" width="104.28515625" style="340" customWidth="1"/>
    <col min="7171" max="7424" width="9.140625" style="340"/>
    <col min="7425" max="7425" width="11.5703125" style="340" customWidth="1"/>
    <col min="7426" max="7426" width="104.28515625" style="340" customWidth="1"/>
    <col min="7427" max="7680" width="9.140625" style="340"/>
    <col min="7681" max="7681" width="11.5703125" style="340" customWidth="1"/>
    <col min="7682" max="7682" width="104.28515625" style="340" customWidth="1"/>
    <col min="7683" max="7936" width="9.140625" style="340"/>
    <col min="7937" max="7937" width="11.5703125" style="340" customWidth="1"/>
    <col min="7938" max="7938" width="104.28515625" style="340" customWidth="1"/>
    <col min="7939" max="8192" width="9.140625" style="340"/>
    <col min="8193" max="8193" width="11.5703125" style="340" customWidth="1"/>
    <col min="8194" max="8194" width="104.28515625" style="340" customWidth="1"/>
    <col min="8195" max="8448" width="9.140625" style="340"/>
    <col min="8449" max="8449" width="11.5703125" style="340" customWidth="1"/>
    <col min="8450" max="8450" width="104.28515625" style="340" customWidth="1"/>
    <col min="8451" max="8704" width="9.140625" style="340"/>
    <col min="8705" max="8705" width="11.5703125" style="340" customWidth="1"/>
    <col min="8706" max="8706" width="104.28515625" style="340" customWidth="1"/>
    <col min="8707" max="8960" width="9.140625" style="340"/>
    <col min="8961" max="8961" width="11.5703125" style="340" customWidth="1"/>
    <col min="8962" max="8962" width="104.28515625" style="340" customWidth="1"/>
    <col min="8963" max="9216" width="9.140625" style="340"/>
    <col min="9217" max="9217" width="11.5703125" style="340" customWidth="1"/>
    <col min="9218" max="9218" width="104.28515625" style="340" customWidth="1"/>
    <col min="9219" max="9472" width="9.140625" style="340"/>
    <col min="9473" max="9473" width="11.5703125" style="340" customWidth="1"/>
    <col min="9474" max="9474" width="104.28515625" style="340" customWidth="1"/>
    <col min="9475" max="9728" width="9.140625" style="340"/>
    <col min="9729" max="9729" width="11.5703125" style="340" customWidth="1"/>
    <col min="9730" max="9730" width="104.28515625" style="340" customWidth="1"/>
    <col min="9731" max="9984" width="9.140625" style="340"/>
    <col min="9985" max="9985" width="11.5703125" style="340" customWidth="1"/>
    <col min="9986" max="9986" width="104.28515625" style="340" customWidth="1"/>
    <col min="9987" max="10240" width="9.140625" style="340"/>
    <col min="10241" max="10241" width="11.5703125" style="340" customWidth="1"/>
    <col min="10242" max="10242" width="104.28515625" style="340" customWidth="1"/>
    <col min="10243" max="10496" width="9.140625" style="340"/>
    <col min="10497" max="10497" width="11.5703125" style="340" customWidth="1"/>
    <col min="10498" max="10498" width="104.28515625" style="340" customWidth="1"/>
    <col min="10499" max="10752" width="9.140625" style="340"/>
    <col min="10753" max="10753" width="11.5703125" style="340" customWidth="1"/>
    <col min="10754" max="10754" width="104.28515625" style="340" customWidth="1"/>
    <col min="10755" max="11008" width="9.140625" style="340"/>
    <col min="11009" max="11009" width="11.5703125" style="340" customWidth="1"/>
    <col min="11010" max="11010" width="104.28515625" style="340" customWidth="1"/>
    <col min="11011" max="11264" width="9.140625" style="340"/>
    <col min="11265" max="11265" width="11.5703125" style="340" customWidth="1"/>
    <col min="11266" max="11266" width="104.28515625" style="340" customWidth="1"/>
    <col min="11267" max="11520" width="9.140625" style="340"/>
    <col min="11521" max="11521" width="11.5703125" style="340" customWidth="1"/>
    <col min="11522" max="11522" width="104.28515625" style="340" customWidth="1"/>
    <col min="11523" max="11776" width="9.140625" style="340"/>
    <col min="11777" max="11777" width="11.5703125" style="340" customWidth="1"/>
    <col min="11778" max="11778" width="104.28515625" style="340" customWidth="1"/>
    <col min="11779" max="12032" width="9.140625" style="340"/>
    <col min="12033" max="12033" width="11.5703125" style="340" customWidth="1"/>
    <col min="12034" max="12034" width="104.28515625" style="340" customWidth="1"/>
    <col min="12035" max="12288" width="9.140625" style="340"/>
    <col min="12289" max="12289" width="11.5703125" style="340" customWidth="1"/>
    <col min="12290" max="12290" width="104.28515625" style="340" customWidth="1"/>
    <col min="12291" max="12544" width="9.140625" style="340"/>
    <col min="12545" max="12545" width="11.5703125" style="340" customWidth="1"/>
    <col min="12546" max="12546" width="104.28515625" style="340" customWidth="1"/>
    <col min="12547" max="12800" width="9.140625" style="340"/>
    <col min="12801" max="12801" width="11.5703125" style="340" customWidth="1"/>
    <col min="12802" max="12802" width="104.28515625" style="340" customWidth="1"/>
    <col min="12803" max="13056" width="9.140625" style="340"/>
    <col min="13057" max="13057" width="11.5703125" style="340" customWidth="1"/>
    <col min="13058" max="13058" width="104.28515625" style="340" customWidth="1"/>
    <col min="13059" max="13312" width="9.140625" style="340"/>
    <col min="13313" max="13313" width="11.5703125" style="340" customWidth="1"/>
    <col min="13314" max="13314" width="104.28515625" style="340" customWidth="1"/>
    <col min="13315" max="13568" width="9.140625" style="340"/>
    <col min="13569" max="13569" width="11.5703125" style="340" customWidth="1"/>
    <col min="13570" max="13570" width="104.28515625" style="340" customWidth="1"/>
    <col min="13571" max="13824" width="9.140625" style="340"/>
    <col min="13825" max="13825" width="11.5703125" style="340" customWidth="1"/>
    <col min="13826" max="13826" width="104.28515625" style="340" customWidth="1"/>
    <col min="13827" max="14080" width="9.140625" style="340"/>
    <col min="14081" max="14081" width="11.5703125" style="340" customWidth="1"/>
    <col min="14082" max="14082" width="104.28515625" style="340" customWidth="1"/>
    <col min="14083" max="14336" width="9.140625" style="340"/>
    <col min="14337" max="14337" width="11.5703125" style="340" customWidth="1"/>
    <col min="14338" max="14338" width="104.28515625" style="340" customWidth="1"/>
    <col min="14339" max="14592" width="9.140625" style="340"/>
    <col min="14593" max="14593" width="11.5703125" style="340" customWidth="1"/>
    <col min="14594" max="14594" width="104.28515625" style="340" customWidth="1"/>
    <col min="14595" max="14848" width="9.140625" style="340"/>
    <col min="14849" max="14849" width="11.5703125" style="340" customWidth="1"/>
    <col min="14850" max="14850" width="104.28515625" style="340" customWidth="1"/>
    <col min="14851" max="15104" width="9.140625" style="340"/>
    <col min="15105" max="15105" width="11.5703125" style="340" customWidth="1"/>
    <col min="15106" max="15106" width="104.28515625" style="340" customWidth="1"/>
    <col min="15107" max="15360" width="9.140625" style="340"/>
    <col min="15361" max="15361" width="11.5703125" style="340" customWidth="1"/>
    <col min="15362" max="15362" width="104.28515625" style="340" customWidth="1"/>
    <col min="15363" max="15616" width="9.140625" style="340"/>
    <col min="15617" max="15617" width="11.5703125" style="340" customWidth="1"/>
    <col min="15618" max="15618" width="104.28515625" style="340" customWidth="1"/>
    <col min="15619" max="15872" width="9.140625" style="340"/>
    <col min="15873" max="15873" width="11.5703125" style="340" customWidth="1"/>
    <col min="15874" max="15874" width="104.28515625" style="340" customWidth="1"/>
    <col min="15875" max="16128" width="9.140625" style="340"/>
    <col min="16129" max="16129" width="11.5703125" style="340" customWidth="1"/>
    <col min="16130" max="16130" width="104.28515625" style="340" customWidth="1"/>
    <col min="16131" max="16384" width="9.140625" style="340"/>
  </cols>
  <sheetData>
    <row r="1" spans="1:4" x14ac:dyDescent="0.2">
      <c r="B1" s="395" t="s">
        <v>6638</v>
      </c>
    </row>
    <row r="2" spans="1:4" s="20" customFormat="1" ht="15" x14ac:dyDescent="0.25">
      <c r="A2" s="49"/>
      <c r="B2" s="396" t="s">
        <v>6628</v>
      </c>
      <c r="C2" s="49"/>
      <c r="D2" s="49"/>
    </row>
    <row r="3" spans="1:4" s="20" customFormat="1" ht="15" x14ac:dyDescent="0.25">
      <c r="A3" s="51"/>
      <c r="B3" s="396" t="s">
        <v>6629</v>
      </c>
      <c r="C3" s="51"/>
      <c r="D3" s="51"/>
    </row>
    <row r="4" spans="1:4" x14ac:dyDescent="0.2">
      <c r="A4" s="8"/>
    </row>
    <row r="5" spans="1:4" ht="15" x14ac:dyDescent="0.25">
      <c r="A5" s="341"/>
      <c r="B5" s="342" t="s">
        <v>5632</v>
      </c>
    </row>
    <row r="6" spans="1:4" ht="15" x14ac:dyDescent="0.25">
      <c r="A6" s="341"/>
      <c r="B6" s="342" t="s">
        <v>11</v>
      </c>
    </row>
    <row r="7" spans="1:4" ht="15" x14ac:dyDescent="0.25">
      <c r="A7" s="341"/>
      <c r="B7" s="5" t="s">
        <v>301</v>
      </c>
    </row>
    <row r="8" spans="1:4" ht="15" x14ac:dyDescent="0.25">
      <c r="A8" s="341"/>
      <c r="B8" s="10" t="s">
        <v>987</v>
      </c>
    </row>
    <row r="9" spans="1:4" ht="15" x14ac:dyDescent="0.2">
      <c r="A9" s="71"/>
      <c r="B9" s="71"/>
    </row>
    <row r="10" spans="1:4" s="343" customFormat="1" ht="38.25" customHeight="1" x14ac:dyDescent="0.2">
      <c r="A10" s="467" t="s">
        <v>5633</v>
      </c>
      <c r="B10" s="467"/>
    </row>
    <row r="11" spans="1:4" ht="15" x14ac:dyDescent="0.2">
      <c r="A11" s="344"/>
      <c r="B11" s="71"/>
    </row>
    <row r="12" spans="1:4" s="345" customFormat="1" ht="15" x14ac:dyDescent="0.25">
      <c r="A12" s="23" t="s">
        <v>5469</v>
      </c>
      <c r="B12" s="23" t="s">
        <v>5470</v>
      </c>
    </row>
    <row r="13" spans="1:4" ht="15" x14ac:dyDescent="0.2">
      <c r="A13" s="265" t="s">
        <v>2955</v>
      </c>
      <c r="B13" s="261" t="s">
        <v>2956</v>
      </c>
    </row>
    <row r="14" spans="1:4" ht="15" x14ac:dyDescent="0.2">
      <c r="A14" s="265" t="s">
        <v>2966</v>
      </c>
      <c r="B14" s="261" t="s">
        <v>2967</v>
      </c>
    </row>
    <row r="15" spans="1:4" ht="15" x14ac:dyDescent="0.2">
      <c r="A15" s="265" t="s">
        <v>2980</v>
      </c>
      <c r="B15" s="261" t="s">
        <v>2981</v>
      </c>
    </row>
    <row r="16" spans="1:4" ht="15" x14ac:dyDescent="0.2">
      <c r="A16" s="265" t="s">
        <v>2992</v>
      </c>
      <c r="B16" s="261" t="s">
        <v>2993</v>
      </c>
    </row>
    <row r="17" spans="1:2" ht="15" x14ac:dyDescent="0.2">
      <c r="A17" s="265" t="s">
        <v>3006</v>
      </c>
      <c r="B17" s="261" t="s">
        <v>3007</v>
      </c>
    </row>
    <row r="18" spans="1:2" ht="15" x14ac:dyDescent="0.2">
      <c r="A18" s="265" t="s">
        <v>3008</v>
      </c>
      <c r="B18" s="261" t="s">
        <v>3009</v>
      </c>
    </row>
    <row r="19" spans="1:2" ht="15" x14ac:dyDescent="0.2">
      <c r="A19" s="265" t="s">
        <v>3059</v>
      </c>
      <c r="B19" s="261" t="s">
        <v>3060</v>
      </c>
    </row>
    <row r="20" spans="1:2" ht="15" x14ac:dyDescent="0.2">
      <c r="A20" s="265" t="s">
        <v>3061</v>
      </c>
      <c r="B20" s="261" t="s">
        <v>3062</v>
      </c>
    </row>
    <row r="21" spans="1:2" ht="15" x14ac:dyDescent="0.2">
      <c r="A21" s="265" t="s">
        <v>3069</v>
      </c>
      <c r="B21" s="261" t="s">
        <v>3070</v>
      </c>
    </row>
    <row r="22" spans="1:2" ht="15" x14ac:dyDescent="0.2">
      <c r="A22" s="265" t="s">
        <v>3071</v>
      </c>
      <c r="B22" s="261" t="s">
        <v>3072</v>
      </c>
    </row>
    <row r="23" spans="1:2" ht="15" x14ac:dyDescent="0.2">
      <c r="A23" s="265" t="s">
        <v>3073</v>
      </c>
      <c r="B23" s="261" t="s">
        <v>3074</v>
      </c>
    </row>
    <row r="24" spans="1:2" ht="15" x14ac:dyDescent="0.2">
      <c r="A24" s="265" t="s">
        <v>3081</v>
      </c>
      <c r="B24" s="261" t="s">
        <v>5634</v>
      </c>
    </row>
    <row r="25" spans="1:2" ht="15" x14ac:dyDescent="0.2">
      <c r="A25" s="265" t="s">
        <v>3083</v>
      </c>
      <c r="B25" s="261" t="s">
        <v>3084</v>
      </c>
    </row>
    <row r="26" spans="1:2" ht="15" x14ac:dyDescent="0.2">
      <c r="A26" s="11" t="s">
        <v>3175</v>
      </c>
      <c r="B26" s="261" t="s">
        <v>3176</v>
      </c>
    </row>
    <row r="27" spans="1:2" ht="15" x14ac:dyDescent="0.2">
      <c r="A27" s="265" t="s">
        <v>3214</v>
      </c>
      <c r="B27" s="286" t="s">
        <v>3215</v>
      </c>
    </row>
    <row r="28" spans="1:2" ht="15" x14ac:dyDescent="0.2">
      <c r="A28" s="265" t="s">
        <v>3216</v>
      </c>
      <c r="B28" s="286" t="s">
        <v>3217</v>
      </c>
    </row>
    <row r="29" spans="1:2" ht="15" x14ac:dyDescent="0.2">
      <c r="A29" s="265" t="s">
        <v>3239</v>
      </c>
      <c r="B29" s="261" t="s">
        <v>3238</v>
      </c>
    </row>
    <row r="30" spans="1:2" ht="15" x14ac:dyDescent="0.2">
      <c r="A30" s="11" t="s">
        <v>3240</v>
      </c>
      <c r="B30" s="261" t="s">
        <v>3241</v>
      </c>
    </row>
    <row r="31" spans="1:2" ht="15" x14ac:dyDescent="0.2">
      <c r="A31" s="11" t="s">
        <v>3242</v>
      </c>
      <c r="B31" s="261" t="s">
        <v>3243</v>
      </c>
    </row>
    <row r="32" spans="1:2" ht="15" x14ac:dyDescent="0.2">
      <c r="A32" s="11" t="s">
        <v>3244</v>
      </c>
      <c r="B32" s="261" t="s">
        <v>3245</v>
      </c>
    </row>
    <row r="33" spans="1:2" ht="15" x14ac:dyDescent="0.2">
      <c r="A33" s="265" t="s">
        <v>3246</v>
      </c>
      <c r="B33" s="261" t="s">
        <v>3247</v>
      </c>
    </row>
    <row r="34" spans="1:2" ht="15" x14ac:dyDescent="0.2">
      <c r="A34" s="265" t="s">
        <v>3304</v>
      </c>
      <c r="B34" s="261" t="s">
        <v>3303</v>
      </c>
    </row>
    <row r="35" spans="1:2" ht="15" x14ac:dyDescent="0.2">
      <c r="A35" s="11" t="s">
        <v>3305</v>
      </c>
      <c r="B35" s="261" t="s">
        <v>3306</v>
      </c>
    </row>
    <row r="36" spans="1:2" ht="15" x14ac:dyDescent="0.2">
      <c r="A36" s="11" t="s">
        <v>3307</v>
      </c>
      <c r="B36" s="261" t="s">
        <v>3308</v>
      </c>
    </row>
    <row r="37" spans="1:2" ht="15" x14ac:dyDescent="0.2">
      <c r="A37" s="11" t="s">
        <v>3309</v>
      </c>
      <c r="B37" s="261" t="s">
        <v>3310</v>
      </c>
    </row>
    <row r="38" spans="1:2" ht="15" x14ac:dyDescent="0.2">
      <c r="A38" s="265" t="s">
        <v>3320</v>
      </c>
      <c r="B38" s="261" t="s">
        <v>3321</v>
      </c>
    </row>
    <row r="39" spans="1:2" ht="15" x14ac:dyDescent="0.2">
      <c r="A39" s="265" t="s">
        <v>3334</v>
      </c>
      <c r="B39" s="261" t="s">
        <v>3335</v>
      </c>
    </row>
    <row r="40" spans="1:2" ht="15" x14ac:dyDescent="0.2">
      <c r="A40" s="265" t="s">
        <v>3336</v>
      </c>
      <c r="B40" s="261" t="s">
        <v>3337</v>
      </c>
    </row>
    <row r="41" spans="1:2" ht="15" x14ac:dyDescent="0.2">
      <c r="A41" s="11" t="s">
        <v>3536</v>
      </c>
      <c r="B41" s="261" t="s">
        <v>3537</v>
      </c>
    </row>
    <row r="42" spans="1:2" ht="15" x14ac:dyDescent="0.2">
      <c r="A42" s="11" t="s">
        <v>3538</v>
      </c>
      <c r="B42" s="261" t="s">
        <v>3539</v>
      </c>
    </row>
    <row r="43" spans="1:2" ht="15" x14ac:dyDescent="0.2">
      <c r="A43" s="265" t="s">
        <v>3540</v>
      </c>
      <c r="B43" s="261" t="s">
        <v>3541</v>
      </c>
    </row>
    <row r="44" spans="1:2" ht="15" x14ac:dyDescent="0.2">
      <c r="A44" s="265" t="s">
        <v>3552</v>
      </c>
      <c r="B44" s="261" t="s">
        <v>3553</v>
      </c>
    </row>
    <row r="45" spans="1:2" ht="15" x14ac:dyDescent="0.2">
      <c r="A45" s="265" t="s">
        <v>3556</v>
      </c>
      <c r="B45" s="261" t="s">
        <v>3557</v>
      </c>
    </row>
    <row r="46" spans="1:2" ht="15" x14ac:dyDescent="0.2">
      <c r="A46" s="265" t="s">
        <v>3562</v>
      </c>
      <c r="B46" s="261" t="s">
        <v>3563</v>
      </c>
    </row>
    <row r="47" spans="1:2" ht="15" x14ac:dyDescent="0.2">
      <c r="A47" s="265" t="s">
        <v>3660</v>
      </c>
      <c r="B47" s="261" t="s">
        <v>3661</v>
      </c>
    </row>
    <row r="48" spans="1:2" ht="15" x14ac:dyDescent="0.2">
      <c r="A48" s="265" t="s">
        <v>3664</v>
      </c>
      <c r="B48" s="261" t="s">
        <v>3665</v>
      </c>
    </row>
    <row r="49" spans="1:2" ht="15" x14ac:dyDescent="0.2">
      <c r="A49" s="265" t="s">
        <v>3668</v>
      </c>
      <c r="B49" s="261" t="s">
        <v>3669</v>
      </c>
    </row>
    <row r="50" spans="1:2" ht="15" x14ac:dyDescent="0.2">
      <c r="A50" s="265" t="s">
        <v>3670</v>
      </c>
      <c r="B50" s="261" t="s">
        <v>3671</v>
      </c>
    </row>
    <row r="51" spans="1:2" ht="15" x14ac:dyDescent="0.2">
      <c r="A51" s="265" t="s">
        <v>3678</v>
      </c>
      <c r="B51" s="261" t="s">
        <v>3679</v>
      </c>
    </row>
    <row r="52" spans="1:2" ht="15" x14ac:dyDescent="0.2">
      <c r="A52" s="265" t="s">
        <v>3694</v>
      </c>
      <c r="B52" s="261" t="s">
        <v>3695</v>
      </c>
    </row>
    <row r="53" spans="1:2" ht="15" x14ac:dyDescent="0.2">
      <c r="A53" s="265" t="s">
        <v>3696</v>
      </c>
      <c r="B53" s="261" t="s">
        <v>3697</v>
      </c>
    </row>
    <row r="54" spans="1:2" ht="15" x14ac:dyDescent="0.2">
      <c r="A54" s="265" t="s">
        <v>3700</v>
      </c>
      <c r="B54" s="261" t="s">
        <v>3701</v>
      </c>
    </row>
    <row r="55" spans="1:2" ht="15" x14ac:dyDescent="0.2">
      <c r="A55" s="265" t="s">
        <v>3702</v>
      </c>
      <c r="B55" s="261" t="s">
        <v>3703</v>
      </c>
    </row>
    <row r="56" spans="1:2" ht="15" x14ac:dyDescent="0.2">
      <c r="A56" s="265" t="s">
        <v>3704</v>
      </c>
      <c r="B56" s="261" t="s">
        <v>3705</v>
      </c>
    </row>
    <row r="57" spans="1:2" ht="15" x14ac:dyDescent="0.2">
      <c r="A57" s="265" t="s">
        <v>3706</v>
      </c>
      <c r="B57" s="261" t="s">
        <v>3707</v>
      </c>
    </row>
    <row r="58" spans="1:2" ht="15" x14ac:dyDescent="0.2">
      <c r="A58" s="265" t="s">
        <v>3751</v>
      </c>
      <c r="B58" s="261" t="s">
        <v>3752</v>
      </c>
    </row>
    <row r="59" spans="1:2" ht="15" x14ac:dyDescent="0.2">
      <c r="A59" s="265" t="s">
        <v>3753</v>
      </c>
      <c r="B59" s="261" t="s">
        <v>3754</v>
      </c>
    </row>
    <row r="60" spans="1:2" ht="15" x14ac:dyDescent="0.2">
      <c r="A60" s="265" t="s">
        <v>3757</v>
      </c>
      <c r="B60" s="261" t="s">
        <v>3758</v>
      </c>
    </row>
    <row r="61" spans="1:2" ht="15" x14ac:dyDescent="0.2">
      <c r="A61" s="265" t="s">
        <v>3759</v>
      </c>
      <c r="B61" s="261" t="s">
        <v>5635</v>
      </c>
    </row>
    <row r="62" spans="1:2" ht="15" x14ac:dyDescent="0.2">
      <c r="A62" s="265" t="s">
        <v>3771</v>
      </c>
      <c r="B62" s="261" t="s">
        <v>3772</v>
      </c>
    </row>
    <row r="63" spans="1:2" ht="15" x14ac:dyDescent="0.2">
      <c r="A63" s="265" t="s">
        <v>3783</v>
      </c>
      <c r="B63" s="261" t="s">
        <v>3784</v>
      </c>
    </row>
    <row r="64" spans="1:2" ht="15" x14ac:dyDescent="0.2">
      <c r="A64" s="265" t="s">
        <v>3785</v>
      </c>
      <c r="B64" s="261" t="s">
        <v>3786</v>
      </c>
    </row>
    <row r="65" spans="1:2" ht="15" x14ac:dyDescent="0.2">
      <c r="A65" s="265" t="s">
        <v>3797</v>
      </c>
      <c r="B65" s="261" t="s">
        <v>3798</v>
      </c>
    </row>
    <row r="66" spans="1:2" ht="15" x14ac:dyDescent="0.2">
      <c r="A66" s="11" t="s">
        <v>3805</v>
      </c>
      <c r="B66" s="261" t="s">
        <v>3806</v>
      </c>
    </row>
    <row r="67" spans="1:2" ht="30" x14ac:dyDescent="0.2">
      <c r="A67" s="11" t="s">
        <v>3807</v>
      </c>
      <c r="B67" s="261" t="s">
        <v>3808</v>
      </c>
    </row>
    <row r="68" spans="1:2" ht="30" x14ac:dyDescent="0.2">
      <c r="A68" s="11" t="s">
        <v>3809</v>
      </c>
      <c r="B68" s="261" t="s">
        <v>3810</v>
      </c>
    </row>
    <row r="69" spans="1:2" ht="45" x14ac:dyDescent="0.2">
      <c r="A69" s="11" t="s">
        <v>3811</v>
      </c>
      <c r="B69" s="261" t="s">
        <v>3812</v>
      </c>
    </row>
    <row r="70" spans="1:2" ht="15" x14ac:dyDescent="0.2">
      <c r="A70" s="265" t="s">
        <v>3829</v>
      </c>
      <c r="B70" s="261" t="s">
        <v>3830</v>
      </c>
    </row>
    <row r="71" spans="1:2" ht="15" x14ac:dyDescent="0.2">
      <c r="A71" s="265" t="s">
        <v>3831</v>
      </c>
      <c r="B71" s="261" t="s">
        <v>3832</v>
      </c>
    </row>
    <row r="72" spans="1:2" ht="15" x14ac:dyDescent="0.2">
      <c r="A72" s="265" t="s">
        <v>3835</v>
      </c>
      <c r="B72" s="261" t="s">
        <v>3836</v>
      </c>
    </row>
    <row r="73" spans="1:2" ht="15" x14ac:dyDescent="0.2">
      <c r="A73" s="265" t="s">
        <v>3847</v>
      </c>
      <c r="B73" s="261" t="s">
        <v>3848</v>
      </c>
    </row>
    <row r="74" spans="1:2" ht="15" x14ac:dyDescent="0.2">
      <c r="A74" s="265" t="s">
        <v>3857</v>
      </c>
      <c r="B74" s="261" t="s">
        <v>3858</v>
      </c>
    </row>
    <row r="75" spans="1:2" ht="15" x14ac:dyDescent="0.2">
      <c r="A75" s="265" t="s">
        <v>3869</v>
      </c>
      <c r="B75" s="261" t="s">
        <v>3870</v>
      </c>
    </row>
    <row r="76" spans="1:2" ht="15" x14ac:dyDescent="0.2">
      <c r="A76" s="265" t="s">
        <v>3871</v>
      </c>
      <c r="B76" s="261" t="s">
        <v>5636</v>
      </c>
    </row>
    <row r="77" spans="1:2" ht="15" x14ac:dyDescent="0.2">
      <c r="A77" s="265" t="s">
        <v>3873</v>
      </c>
      <c r="B77" s="261" t="s">
        <v>3874</v>
      </c>
    </row>
    <row r="78" spans="1:2" ht="15" x14ac:dyDescent="0.2">
      <c r="A78" s="11" t="s">
        <v>3877</v>
      </c>
      <c r="B78" s="261" t="s">
        <v>3878</v>
      </c>
    </row>
    <row r="79" spans="1:2" ht="15" x14ac:dyDescent="0.2">
      <c r="A79" s="11" t="s">
        <v>3879</v>
      </c>
      <c r="B79" s="261" t="s">
        <v>3880</v>
      </c>
    </row>
    <row r="80" spans="1:2" ht="15" x14ac:dyDescent="0.2">
      <c r="A80" s="11" t="s">
        <v>3883</v>
      </c>
      <c r="B80" s="261" t="s">
        <v>3884</v>
      </c>
    </row>
    <row r="81" spans="1:2" ht="15" x14ac:dyDescent="0.2">
      <c r="A81" s="11" t="s">
        <v>3885</v>
      </c>
      <c r="B81" s="261" t="s">
        <v>3886</v>
      </c>
    </row>
    <row r="82" spans="1:2" ht="15" x14ac:dyDescent="0.2">
      <c r="A82" s="265" t="s">
        <v>3957</v>
      </c>
      <c r="B82" s="261" t="s">
        <v>3958</v>
      </c>
    </row>
    <row r="83" spans="1:2" ht="15" x14ac:dyDescent="0.2">
      <c r="A83" s="265" t="s">
        <v>3988</v>
      </c>
      <c r="B83" s="261" t="s">
        <v>3989</v>
      </c>
    </row>
    <row r="84" spans="1:2" ht="15" x14ac:dyDescent="0.2">
      <c r="A84" s="265" t="s">
        <v>3992</v>
      </c>
      <c r="B84" s="261" t="s">
        <v>3993</v>
      </c>
    </row>
    <row r="85" spans="1:2" ht="15" x14ac:dyDescent="0.2">
      <c r="A85" s="265" t="s">
        <v>3994</v>
      </c>
      <c r="B85" s="261" t="s">
        <v>3995</v>
      </c>
    </row>
    <row r="86" spans="1:2" ht="15" x14ac:dyDescent="0.2">
      <c r="A86" s="265" t="s">
        <v>3996</v>
      </c>
      <c r="B86" s="261" t="s">
        <v>3997</v>
      </c>
    </row>
    <row r="87" spans="1:2" ht="15" x14ac:dyDescent="0.2">
      <c r="A87" s="265" t="s">
        <v>4004</v>
      </c>
      <c r="B87" s="261" t="s">
        <v>4005</v>
      </c>
    </row>
    <row r="88" spans="1:2" ht="30" x14ac:dyDescent="0.25">
      <c r="A88" s="11" t="s">
        <v>4028</v>
      </c>
      <c r="B88" s="288" t="s">
        <v>5637</v>
      </c>
    </row>
    <row r="89" spans="1:2" ht="30" x14ac:dyDescent="0.25">
      <c r="A89" s="11" t="s">
        <v>4030</v>
      </c>
      <c r="B89" s="288" t="s">
        <v>5638</v>
      </c>
    </row>
    <row r="90" spans="1:2" ht="30" x14ac:dyDescent="0.25">
      <c r="A90" s="11" t="s">
        <v>4032</v>
      </c>
      <c r="B90" s="288" t="s">
        <v>5639</v>
      </c>
    </row>
    <row r="91" spans="1:2" ht="30" x14ac:dyDescent="0.25">
      <c r="A91" s="11" t="s">
        <v>4034</v>
      </c>
      <c r="B91" s="288" t="s">
        <v>5640</v>
      </c>
    </row>
    <row r="92" spans="1:2" ht="30" x14ac:dyDescent="0.25">
      <c r="A92" s="11" t="s">
        <v>4036</v>
      </c>
      <c r="B92" s="288" t="s">
        <v>5641</v>
      </c>
    </row>
    <row r="93" spans="1:2" ht="30" x14ac:dyDescent="0.25">
      <c r="A93" s="11" t="s">
        <v>4038</v>
      </c>
      <c r="B93" s="288" t="s">
        <v>5642</v>
      </c>
    </row>
    <row r="94" spans="1:2" ht="30" x14ac:dyDescent="0.25">
      <c r="A94" s="11" t="s">
        <v>4040</v>
      </c>
      <c r="B94" s="288" t="s">
        <v>5643</v>
      </c>
    </row>
    <row r="95" spans="1:2" ht="30" x14ac:dyDescent="0.25">
      <c r="A95" s="11" t="s">
        <v>4042</v>
      </c>
      <c r="B95" s="288" t="s">
        <v>5644</v>
      </c>
    </row>
    <row r="96" spans="1:2" ht="30" x14ac:dyDescent="0.25">
      <c r="A96" s="11" t="s">
        <v>4044</v>
      </c>
      <c r="B96" s="288" t="s">
        <v>5645</v>
      </c>
    </row>
    <row r="97" spans="1:2" ht="30" x14ac:dyDescent="0.25">
      <c r="A97" s="11" t="s">
        <v>4046</v>
      </c>
      <c r="B97" s="288" t="s">
        <v>5646</v>
      </c>
    </row>
    <row r="98" spans="1:2" ht="30" x14ac:dyDescent="0.25">
      <c r="A98" s="11" t="s">
        <v>4048</v>
      </c>
      <c r="B98" s="288" t="s">
        <v>5647</v>
      </c>
    </row>
    <row r="99" spans="1:2" ht="30" x14ac:dyDescent="0.25">
      <c r="A99" s="11" t="s">
        <v>4050</v>
      </c>
      <c r="B99" s="288" t="s">
        <v>5648</v>
      </c>
    </row>
    <row r="100" spans="1:2" ht="30" x14ac:dyDescent="0.25">
      <c r="A100" s="11" t="s">
        <v>4052</v>
      </c>
      <c r="B100" s="288" t="s">
        <v>5649</v>
      </c>
    </row>
    <row r="101" spans="1:2" ht="30" x14ac:dyDescent="0.25">
      <c r="A101" s="11" t="s">
        <v>4054</v>
      </c>
      <c r="B101" s="288" t="s">
        <v>5650</v>
      </c>
    </row>
    <row r="102" spans="1:2" ht="30" x14ac:dyDescent="0.25">
      <c r="A102" s="11" t="s">
        <v>4056</v>
      </c>
      <c r="B102" s="288" t="s">
        <v>5651</v>
      </c>
    </row>
    <row r="103" spans="1:2" ht="30" x14ac:dyDescent="0.25">
      <c r="A103" s="11" t="s">
        <v>4058</v>
      </c>
      <c r="B103" s="288" t="s">
        <v>5652</v>
      </c>
    </row>
    <row r="104" spans="1:2" ht="30" x14ac:dyDescent="0.25">
      <c r="A104" s="11" t="s">
        <v>4060</v>
      </c>
      <c r="B104" s="288" t="s">
        <v>5653</v>
      </c>
    </row>
    <row r="105" spans="1:2" ht="30" x14ac:dyDescent="0.25">
      <c r="A105" s="11" t="s">
        <v>4062</v>
      </c>
      <c r="B105" s="288" t="s">
        <v>5654</v>
      </c>
    </row>
    <row r="106" spans="1:2" ht="30" x14ac:dyDescent="0.25">
      <c r="A106" s="11" t="s">
        <v>4064</v>
      </c>
      <c r="B106" s="288" t="s">
        <v>5655</v>
      </c>
    </row>
    <row r="107" spans="1:2" ht="30" x14ac:dyDescent="0.25">
      <c r="A107" s="11" t="s">
        <v>4066</v>
      </c>
      <c r="B107" s="288" t="s">
        <v>5656</v>
      </c>
    </row>
    <row r="108" spans="1:2" ht="30" x14ac:dyDescent="0.25">
      <c r="A108" s="11" t="s">
        <v>4068</v>
      </c>
      <c r="B108" s="288" t="s">
        <v>5657</v>
      </c>
    </row>
    <row r="109" spans="1:2" ht="30" x14ac:dyDescent="0.25">
      <c r="A109" s="11" t="s">
        <v>4070</v>
      </c>
      <c r="B109" s="288" t="s">
        <v>5658</v>
      </c>
    </row>
    <row r="110" spans="1:2" ht="30" x14ac:dyDescent="0.25">
      <c r="A110" s="11" t="s">
        <v>4072</v>
      </c>
      <c r="B110" s="288" t="s">
        <v>5659</v>
      </c>
    </row>
    <row r="111" spans="1:2" ht="30" x14ac:dyDescent="0.25">
      <c r="A111" s="11" t="s">
        <v>4074</v>
      </c>
      <c r="B111" s="288" t="s">
        <v>5660</v>
      </c>
    </row>
    <row r="112" spans="1:2" ht="30" x14ac:dyDescent="0.25">
      <c r="A112" s="11" t="s">
        <v>4076</v>
      </c>
      <c r="B112" s="288" t="s">
        <v>5661</v>
      </c>
    </row>
    <row r="113" spans="1:2" ht="30" x14ac:dyDescent="0.25">
      <c r="A113" s="11" t="s">
        <v>4078</v>
      </c>
      <c r="B113" s="288" t="s">
        <v>5662</v>
      </c>
    </row>
    <row r="114" spans="1:2" ht="30" x14ac:dyDescent="0.25">
      <c r="A114" s="11" t="s">
        <v>4080</v>
      </c>
      <c r="B114" s="288" t="s">
        <v>5663</v>
      </c>
    </row>
    <row r="115" spans="1:2" ht="30" x14ac:dyDescent="0.25">
      <c r="A115" s="11" t="s">
        <v>4082</v>
      </c>
      <c r="B115" s="288" t="s">
        <v>5664</v>
      </c>
    </row>
    <row r="116" spans="1:2" ht="30" x14ac:dyDescent="0.25">
      <c r="A116" s="11" t="s">
        <v>4084</v>
      </c>
      <c r="B116" s="288" t="s">
        <v>5665</v>
      </c>
    </row>
    <row r="117" spans="1:2" ht="30" x14ac:dyDescent="0.25">
      <c r="A117" s="11" t="s">
        <v>4088</v>
      </c>
      <c r="B117" s="288" t="s">
        <v>5505</v>
      </c>
    </row>
    <row r="118" spans="1:2" ht="30" x14ac:dyDescent="0.25">
      <c r="A118" s="11" t="s">
        <v>4090</v>
      </c>
      <c r="B118" s="288" t="s">
        <v>5506</v>
      </c>
    </row>
    <row r="119" spans="1:2" ht="30" x14ac:dyDescent="0.25">
      <c r="A119" s="11" t="s">
        <v>4092</v>
      </c>
      <c r="B119" s="288" t="s">
        <v>5507</v>
      </c>
    </row>
    <row r="120" spans="1:2" ht="30" x14ac:dyDescent="0.25">
      <c r="A120" s="11" t="s">
        <v>4094</v>
      </c>
      <c r="B120" s="288" t="s">
        <v>5508</v>
      </c>
    </row>
    <row r="121" spans="1:2" ht="30" x14ac:dyDescent="0.25">
      <c r="A121" s="11" t="s">
        <v>4096</v>
      </c>
      <c r="B121" s="288" t="s">
        <v>5509</v>
      </c>
    </row>
    <row r="122" spans="1:2" ht="30" x14ac:dyDescent="0.25">
      <c r="A122" s="11" t="s">
        <v>4098</v>
      </c>
      <c r="B122" s="288" t="s">
        <v>5510</v>
      </c>
    </row>
    <row r="123" spans="1:2" ht="30" x14ac:dyDescent="0.25">
      <c r="A123" s="11" t="s">
        <v>4100</v>
      </c>
      <c r="B123" s="288" t="s">
        <v>5511</v>
      </c>
    </row>
    <row r="124" spans="1:2" ht="30" x14ac:dyDescent="0.25">
      <c r="A124" s="11" t="s">
        <v>4102</v>
      </c>
      <c r="B124" s="288" t="s">
        <v>5512</v>
      </c>
    </row>
    <row r="125" spans="1:2" ht="30" x14ac:dyDescent="0.25">
      <c r="A125" s="11" t="s">
        <v>4106</v>
      </c>
      <c r="B125" s="288" t="s">
        <v>5513</v>
      </c>
    </row>
    <row r="126" spans="1:2" ht="30" x14ac:dyDescent="0.25">
      <c r="A126" s="11" t="s">
        <v>4108</v>
      </c>
      <c r="B126" s="288" t="s">
        <v>5514</v>
      </c>
    </row>
    <row r="127" spans="1:2" ht="30" x14ac:dyDescent="0.25">
      <c r="A127" s="11" t="s">
        <v>4110</v>
      </c>
      <c r="B127" s="288" t="s">
        <v>5515</v>
      </c>
    </row>
    <row r="128" spans="1:2" ht="30" x14ac:dyDescent="0.25">
      <c r="A128" s="11" t="s">
        <v>4112</v>
      </c>
      <c r="B128" s="288" t="s">
        <v>5516</v>
      </c>
    </row>
    <row r="129" spans="1:2" ht="30" x14ac:dyDescent="0.25">
      <c r="A129" s="11" t="s">
        <v>4114</v>
      </c>
      <c r="B129" s="288" t="s">
        <v>5517</v>
      </c>
    </row>
    <row r="130" spans="1:2" ht="30" x14ac:dyDescent="0.25">
      <c r="A130" s="11" t="s">
        <v>4116</v>
      </c>
      <c r="B130" s="288" t="s">
        <v>5518</v>
      </c>
    </row>
    <row r="131" spans="1:2" ht="30" x14ac:dyDescent="0.25">
      <c r="A131" s="11" t="s">
        <v>4118</v>
      </c>
      <c r="B131" s="288" t="s">
        <v>5519</v>
      </c>
    </row>
    <row r="132" spans="1:2" ht="30" x14ac:dyDescent="0.25">
      <c r="A132" s="11" t="s">
        <v>4120</v>
      </c>
      <c r="B132" s="288" t="s">
        <v>5520</v>
      </c>
    </row>
    <row r="133" spans="1:2" ht="30" x14ac:dyDescent="0.25">
      <c r="A133" s="11" t="s">
        <v>4122</v>
      </c>
      <c r="B133" s="288" t="s">
        <v>5521</v>
      </c>
    </row>
    <row r="134" spans="1:2" ht="30" x14ac:dyDescent="0.25">
      <c r="A134" s="11" t="s">
        <v>4124</v>
      </c>
      <c r="B134" s="288" t="s">
        <v>5522</v>
      </c>
    </row>
    <row r="135" spans="1:2" ht="30" x14ac:dyDescent="0.25">
      <c r="A135" s="11" t="s">
        <v>4126</v>
      </c>
      <c r="B135" s="288" t="s">
        <v>5523</v>
      </c>
    </row>
    <row r="136" spans="1:2" ht="30" x14ac:dyDescent="0.25">
      <c r="A136" s="11" t="s">
        <v>4128</v>
      </c>
      <c r="B136" s="288" t="s">
        <v>5524</v>
      </c>
    </row>
    <row r="137" spans="1:2" ht="30" x14ac:dyDescent="0.25">
      <c r="A137" s="11" t="s">
        <v>4132</v>
      </c>
      <c r="B137" s="288" t="s">
        <v>5525</v>
      </c>
    </row>
    <row r="138" spans="1:2" ht="30" x14ac:dyDescent="0.25">
      <c r="A138" s="11" t="s">
        <v>4134</v>
      </c>
      <c r="B138" s="288" t="s">
        <v>5526</v>
      </c>
    </row>
    <row r="139" spans="1:2" ht="30" x14ac:dyDescent="0.25">
      <c r="A139" s="11" t="s">
        <v>4136</v>
      </c>
      <c r="B139" s="288" t="s">
        <v>5527</v>
      </c>
    </row>
    <row r="140" spans="1:2" ht="30" x14ac:dyDescent="0.25">
      <c r="A140" s="11" t="s">
        <v>4138</v>
      </c>
      <c r="B140" s="288" t="s">
        <v>5528</v>
      </c>
    </row>
    <row r="141" spans="1:2" ht="30" x14ac:dyDescent="0.25">
      <c r="A141" s="11" t="s">
        <v>4140</v>
      </c>
      <c r="B141" s="288" t="s">
        <v>5529</v>
      </c>
    </row>
    <row r="142" spans="1:2" ht="30" x14ac:dyDescent="0.25">
      <c r="A142" s="11" t="s">
        <v>4142</v>
      </c>
      <c r="B142" s="288" t="s">
        <v>5530</v>
      </c>
    </row>
    <row r="143" spans="1:2" ht="30" x14ac:dyDescent="0.25">
      <c r="A143" s="11" t="s">
        <v>4144</v>
      </c>
      <c r="B143" s="288" t="s">
        <v>5531</v>
      </c>
    </row>
    <row r="144" spans="1:2" ht="30" x14ac:dyDescent="0.25">
      <c r="A144" s="11" t="s">
        <v>4146</v>
      </c>
      <c r="B144" s="288" t="s">
        <v>5532</v>
      </c>
    </row>
    <row r="145" spans="1:2" ht="30" x14ac:dyDescent="0.25">
      <c r="A145" s="11" t="s">
        <v>4150</v>
      </c>
      <c r="B145" s="288" t="s">
        <v>5533</v>
      </c>
    </row>
    <row r="146" spans="1:2" ht="30" x14ac:dyDescent="0.25">
      <c r="A146" s="11" t="s">
        <v>4152</v>
      </c>
      <c r="B146" s="288" t="s">
        <v>5534</v>
      </c>
    </row>
    <row r="147" spans="1:2" ht="30" x14ac:dyDescent="0.25">
      <c r="A147" s="11" t="s">
        <v>4154</v>
      </c>
      <c r="B147" s="288" t="s">
        <v>5535</v>
      </c>
    </row>
    <row r="148" spans="1:2" ht="30" x14ac:dyDescent="0.25">
      <c r="A148" s="11" t="s">
        <v>4156</v>
      </c>
      <c r="B148" s="288" t="s">
        <v>5536</v>
      </c>
    </row>
    <row r="149" spans="1:2" ht="30" x14ac:dyDescent="0.25">
      <c r="A149" s="11" t="s">
        <v>4160</v>
      </c>
      <c r="B149" s="288" t="s">
        <v>5537</v>
      </c>
    </row>
    <row r="150" spans="1:2" ht="30" x14ac:dyDescent="0.25">
      <c r="A150" s="11" t="s">
        <v>4162</v>
      </c>
      <c r="B150" s="288" t="s">
        <v>5538</v>
      </c>
    </row>
    <row r="151" spans="1:2" ht="30" x14ac:dyDescent="0.25">
      <c r="A151" s="11" t="s">
        <v>4164</v>
      </c>
      <c r="B151" s="288" t="s">
        <v>5539</v>
      </c>
    </row>
    <row r="152" spans="1:2" ht="30" x14ac:dyDescent="0.25">
      <c r="A152" s="11" t="s">
        <v>4166</v>
      </c>
      <c r="B152" s="288" t="s">
        <v>5540</v>
      </c>
    </row>
    <row r="153" spans="1:2" ht="30" x14ac:dyDescent="0.25">
      <c r="A153" s="11" t="s">
        <v>4168</v>
      </c>
      <c r="B153" s="288" t="s">
        <v>5541</v>
      </c>
    </row>
    <row r="154" spans="1:2" ht="30" x14ac:dyDescent="0.25">
      <c r="A154" s="11" t="s">
        <v>4170</v>
      </c>
      <c r="B154" s="288" t="s">
        <v>5542</v>
      </c>
    </row>
    <row r="155" spans="1:2" ht="30" x14ac:dyDescent="0.25">
      <c r="A155" s="11" t="s">
        <v>4172</v>
      </c>
      <c r="B155" s="288" t="s">
        <v>5543</v>
      </c>
    </row>
    <row r="156" spans="1:2" ht="30" x14ac:dyDescent="0.25">
      <c r="A156" s="11" t="s">
        <v>4174</v>
      </c>
      <c r="B156" s="288" t="s">
        <v>5544</v>
      </c>
    </row>
    <row r="157" spans="1:2" ht="30" x14ac:dyDescent="0.25">
      <c r="A157" s="11" t="s">
        <v>4178</v>
      </c>
      <c r="B157" s="288" t="s">
        <v>5545</v>
      </c>
    </row>
    <row r="158" spans="1:2" ht="30" x14ac:dyDescent="0.25">
      <c r="A158" s="11" t="s">
        <v>4180</v>
      </c>
      <c r="B158" s="288" t="s">
        <v>5546</v>
      </c>
    </row>
    <row r="159" spans="1:2" ht="30" x14ac:dyDescent="0.25">
      <c r="A159" s="11" t="s">
        <v>4182</v>
      </c>
      <c r="B159" s="288" t="s">
        <v>5547</v>
      </c>
    </row>
    <row r="160" spans="1:2" ht="30" x14ac:dyDescent="0.25">
      <c r="A160" s="11" t="s">
        <v>4184</v>
      </c>
      <c r="B160" s="288" t="s">
        <v>5548</v>
      </c>
    </row>
    <row r="161" spans="1:2" ht="30" x14ac:dyDescent="0.25">
      <c r="A161" s="11" t="s">
        <v>4186</v>
      </c>
      <c r="B161" s="288" t="s">
        <v>5549</v>
      </c>
    </row>
    <row r="162" spans="1:2" ht="30" x14ac:dyDescent="0.25">
      <c r="A162" s="11" t="s">
        <v>4188</v>
      </c>
      <c r="B162" s="288" t="s">
        <v>5550</v>
      </c>
    </row>
    <row r="163" spans="1:2" ht="30" x14ac:dyDescent="0.25">
      <c r="A163" s="11" t="s">
        <v>4190</v>
      </c>
      <c r="B163" s="288" t="s">
        <v>5551</v>
      </c>
    </row>
    <row r="164" spans="1:2" ht="30" x14ac:dyDescent="0.25">
      <c r="A164" s="11" t="s">
        <v>4192</v>
      </c>
      <c r="B164" s="288" t="s">
        <v>5552</v>
      </c>
    </row>
    <row r="165" spans="1:2" ht="30" x14ac:dyDescent="0.25">
      <c r="A165" s="11" t="s">
        <v>4194</v>
      </c>
      <c r="B165" s="288" t="s">
        <v>5553</v>
      </c>
    </row>
    <row r="166" spans="1:2" ht="30" x14ac:dyDescent="0.25">
      <c r="A166" s="11" t="s">
        <v>4198</v>
      </c>
      <c r="B166" s="288" t="s">
        <v>5554</v>
      </c>
    </row>
    <row r="167" spans="1:2" ht="30" x14ac:dyDescent="0.25">
      <c r="A167" s="11" t="s">
        <v>4200</v>
      </c>
      <c r="B167" s="288" t="s">
        <v>5555</v>
      </c>
    </row>
    <row r="168" spans="1:2" ht="30" x14ac:dyDescent="0.25">
      <c r="A168" s="11" t="s">
        <v>4202</v>
      </c>
      <c r="B168" s="288" t="s">
        <v>5556</v>
      </c>
    </row>
    <row r="169" spans="1:2" ht="30" x14ac:dyDescent="0.25">
      <c r="A169" s="11" t="s">
        <v>4204</v>
      </c>
      <c r="B169" s="288" t="s">
        <v>5557</v>
      </c>
    </row>
    <row r="170" spans="1:2" ht="30" x14ac:dyDescent="0.25">
      <c r="A170" s="11" t="s">
        <v>4206</v>
      </c>
      <c r="B170" s="288" t="s">
        <v>5558</v>
      </c>
    </row>
    <row r="171" spans="1:2" ht="30" x14ac:dyDescent="0.25">
      <c r="A171" s="11" t="s">
        <v>4210</v>
      </c>
      <c r="B171" s="288" t="s">
        <v>5559</v>
      </c>
    </row>
    <row r="172" spans="1:2" ht="30" x14ac:dyDescent="0.25">
      <c r="A172" s="11" t="s">
        <v>4212</v>
      </c>
      <c r="B172" s="288" t="s">
        <v>5560</v>
      </c>
    </row>
    <row r="173" spans="1:2" ht="30" x14ac:dyDescent="0.25">
      <c r="A173" s="11" t="s">
        <v>4214</v>
      </c>
      <c r="B173" s="288" t="s">
        <v>5561</v>
      </c>
    </row>
    <row r="174" spans="1:2" ht="30" x14ac:dyDescent="0.25">
      <c r="A174" s="11" t="s">
        <v>4216</v>
      </c>
      <c r="B174" s="288" t="s">
        <v>5562</v>
      </c>
    </row>
    <row r="175" spans="1:2" ht="30" x14ac:dyDescent="0.25">
      <c r="A175" s="11" t="s">
        <v>4218</v>
      </c>
      <c r="B175" s="288" t="s">
        <v>5563</v>
      </c>
    </row>
    <row r="176" spans="1:2" ht="30" x14ac:dyDescent="0.25">
      <c r="A176" s="11" t="s">
        <v>4222</v>
      </c>
      <c r="B176" s="288" t="s">
        <v>5564</v>
      </c>
    </row>
    <row r="177" spans="1:2" ht="30" x14ac:dyDescent="0.25">
      <c r="A177" s="11" t="s">
        <v>4224</v>
      </c>
      <c r="B177" s="288" t="s">
        <v>5565</v>
      </c>
    </row>
    <row r="178" spans="1:2" ht="30" x14ac:dyDescent="0.25">
      <c r="A178" s="11" t="s">
        <v>4226</v>
      </c>
      <c r="B178" s="288" t="s">
        <v>5566</v>
      </c>
    </row>
    <row r="179" spans="1:2" ht="30" x14ac:dyDescent="0.25">
      <c r="A179" s="11" t="s">
        <v>4228</v>
      </c>
      <c r="B179" s="288" t="s">
        <v>5567</v>
      </c>
    </row>
    <row r="180" spans="1:2" ht="30" x14ac:dyDescent="0.25">
      <c r="A180" s="11" t="s">
        <v>4230</v>
      </c>
      <c r="B180" s="288" t="s">
        <v>5568</v>
      </c>
    </row>
    <row r="181" spans="1:2" ht="30" x14ac:dyDescent="0.25">
      <c r="A181" s="11" t="s">
        <v>4232</v>
      </c>
      <c r="B181" s="288" t="s">
        <v>5569</v>
      </c>
    </row>
    <row r="182" spans="1:2" ht="30" x14ac:dyDescent="0.25">
      <c r="A182" s="11" t="s">
        <v>4234</v>
      </c>
      <c r="B182" s="288" t="s">
        <v>5570</v>
      </c>
    </row>
    <row r="183" spans="1:2" ht="30" x14ac:dyDescent="0.25">
      <c r="A183" s="11" t="s">
        <v>4238</v>
      </c>
      <c r="B183" s="288" t="s">
        <v>5571</v>
      </c>
    </row>
    <row r="184" spans="1:2" ht="30" x14ac:dyDescent="0.25">
      <c r="A184" s="11" t="s">
        <v>4240</v>
      </c>
      <c r="B184" s="288" t="s">
        <v>5572</v>
      </c>
    </row>
    <row r="185" spans="1:2" ht="30" x14ac:dyDescent="0.25">
      <c r="A185" s="11" t="s">
        <v>4242</v>
      </c>
      <c r="B185" s="288" t="s">
        <v>5573</v>
      </c>
    </row>
    <row r="186" spans="1:2" ht="30" x14ac:dyDescent="0.25">
      <c r="A186" s="11" t="s">
        <v>4244</v>
      </c>
      <c r="B186" s="288" t="s">
        <v>5574</v>
      </c>
    </row>
    <row r="187" spans="1:2" ht="30" x14ac:dyDescent="0.25">
      <c r="A187" s="11" t="s">
        <v>4246</v>
      </c>
      <c r="B187" s="288" t="s">
        <v>5575</v>
      </c>
    </row>
    <row r="188" spans="1:2" ht="30" x14ac:dyDescent="0.25">
      <c r="A188" s="11" t="s">
        <v>4248</v>
      </c>
      <c r="B188" s="288" t="s">
        <v>5576</v>
      </c>
    </row>
    <row r="189" spans="1:2" ht="30" x14ac:dyDescent="0.25">
      <c r="A189" s="11" t="s">
        <v>4250</v>
      </c>
      <c r="B189" s="288" t="s">
        <v>5577</v>
      </c>
    </row>
    <row r="190" spans="1:2" ht="30" x14ac:dyDescent="0.25">
      <c r="A190" s="11" t="s">
        <v>4252</v>
      </c>
      <c r="B190" s="288" t="s">
        <v>5578</v>
      </c>
    </row>
    <row r="191" spans="1:2" ht="30" x14ac:dyDescent="0.25">
      <c r="A191" s="11" t="s">
        <v>4254</v>
      </c>
      <c r="B191" s="288" t="s">
        <v>5579</v>
      </c>
    </row>
    <row r="192" spans="1:2" ht="30" x14ac:dyDescent="0.25">
      <c r="A192" s="11" t="s">
        <v>4256</v>
      </c>
      <c r="B192" s="288" t="s">
        <v>5580</v>
      </c>
    </row>
    <row r="193" spans="1:2" ht="30" x14ac:dyDescent="0.25">
      <c r="A193" s="11" t="s">
        <v>4258</v>
      </c>
      <c r="B193" s="288" t="s">
        <v>5581</v>
      </c>
    </row>
    <row r="194" spans="1:2" ht="30" x14ac:dyDescent="0.25">
      <c r="A194" s="11" t="s">
        <v>4260</v>
      </c>
      <c r="B194" s="288" t="s">
        <v>5582</v>
      </c>
    </row>
    <row r="195" spans="1:2" ht="30" x14ac:dyDescent="0.25">
      <c r="A195" s="11" t="s">
        <v>4262</v>
      </c>
      <c r="B195" s="288" t="s">
        <v>5583</v>
      </c>
    </row>
    <row r="196" spans="1:2" ht="30" x14ac:dyDescent="0.25">
      <c r="A196" s="11" t="s">
        <v>4264</v>
      </c>
      <c r="B196" s="288" t="s">
        <v>5584</v>
      </c>
    </row>
    <row r="197" spans="1:2" ht="30" x14ac:dyDescent="0.25">
      <c r="A197" s="11" t="s">
        <v>4268</v>
      </c>
      <c r="B197" s="288" t="s">
        <v>5585</v>
      </c>
    </row>
    <row r="198" spans="1:2" ht="30" x14ac:dyDescent="0.25">
      <c r="A198" s="11" t="s">
        <v>4270</v>
      </c>
      <c r="B198" s="288" t="s">
        <v>5586</v>
      </c>
    </row>
    <row r="199" spans="1:2" ht="30" x14ac:dyDescent="0.25">
      <c r="A199" s="11" t="s">
        <v>4272</v>
      </c>
      <c r="B199" s="288" t="s">
        <v>5587</v>
      </c>
    </row>
    <row r="200" spans="1:2" ht="30" x14ac:dyDescent="0.25">
      <c r="A200" s="11" t="s">
        <v>4274</v>
      </c>
      <c r="B200" s="288" t="s">
        <v>5588</v>
      </c>
    </row>
    <row r="201" spans="1:2" ht="30" x14ac:dyDescent="0.25">
      <c r="A201" s="11" t="s">
        <v>4276</v>
      </c>
      <c r="B201" s="288" t="s">
        <v>5589</v>
      </c>
    </row>
    <row r="202" spans="1:2" ht="30" x14ac:dyDescent="0.25">
      <c r="A202" s="11" t="s">
        <v>4278</v>
      </c>
      <c r="B202" s="288" t="s">
        <v>5590</v>
      </c>
    </row>
    <row r="203" spans="1:2" ht="30" x14ac:dyDescent="0.25">
      <c r="A203" s="11" t="s">
        <v>4280</v>
      </c>
      <c r="B203" s="288" t="s">
        <v>5591</v>
      </c>
    </row>
    <row r="204" spans="1:2" ht="30" x14ac:dyDescent="0.25">
      <c r="A204" s="11" t="s">
        <v>4282</v>
      </c>
      <c r="B204" s="288" t="s">
        <v>5592</v>
      </c>
    </row>
    <row r="205" spans="1:2" ht="30" x14ac:dyDescent="0.25">
      <c r="A205" s="11" t="s">
        <v>4284</v>
      </c>
      <c r="B205" s="288" t="s">
        <v>5593</v>
      </c>
    </row>
    <row r="206" spans="1:2" ht="30" x14ac:dyDescent="0.25">
      <c r="A206" s="11" t="s">
        <v>4288</v>
      </c>
      <c r="B206" s="288" t="s">
        <v>5594</v>
      </c>
    </row>
    <row r="207" spans="1:2" ht="30" x14ac:dyDescent="0.25">
      <c r="A207" s="11" t="s">
        <v>4290</v>
      </c>
      <c r="B207" s="288" t="s">
        <v>5595</v>
      </c>
    </row>
    <row r="208" spans="1:2" ht="30" x14ac:dyDescent="0.25">
      <c r="A208" s="11" t="s">
        <v>4292</v>
      </c>
      <c r="B208" s="288" t="s">
        <v>5596</v>
      </c>
    </row>
    <row r="209" spans="1:2" ht="30" x14ac:dyDescent="0.25">
      <c r="A209" s="11" t="s">
        <v>4294</v>
      </c>
      <c r="B209" s="288" t="s">
        <v>5597</v>
      </c>
    </row>
    <row r="210" spans="1:2" ht="30" x14ac:dyDescent="0.25">
      <c r="A210" s="11" t="s">
        <v>4296</v>
      </c>
      <c r="B210" s="288" t="s">
        <v>5598</v>
      </c>
    </row>
    <row r="211" spans="1:2" ht="30" x14ac:dyDescent="0.25">
      <c r="A211" s="11" t="s">
        <v>4298</v>
      </c>
      <c r="B211" s="288" t="s">
        <v>5599</v>
      </c>
    </row>
    <row r="212" spans="1:2" ht="30" x14ac:dyDescent="0.25">
      <c r="A212" s="11" t="s">
        <v>4300</v>
      </c>
      <c r="B212" s="288" t="s">
        <v>5600</v>
      </c>
    </row>
    <row r="213" spans="1:2" ht="30" x14ac:dyDescent="0.25">
      <c r="A213" s="11" t="s">
        <v>4304</v>
      </c>
      <c r="B213" s="288" t="s">
        <v>5601</v>
      </c>
    </row>
    <row r="214" spans="1:2" ht="30" x14ac:dyDescent="0.25">
      <c r="A214" s="11" t="s">
        <v>4306</v>
      </c>
      <c r="B214" s="288" t="s">
        <v>5602</v>
      </c>
    </row>
    <row r="215" spans="1:2" ht="30" x14ac:dyDescent="0.25">
      <c r="A215" s="11" t="s">
        <v>4308</v>
      </c>
      <c r="B215" s="288" t="s">
        <v>5603</v>
      </c>
    </row>
    <row r="216" spans="1:2" ht="30" x14ac:dyDescent="0.25">
      <c r="A216" s="11" t="s">
        <v>4310</v>
      </c>
      <c r="B216" s="288" t="s">
        <v>5604</v>
      </c>
    </row>
    <row r="217" spans="1:2" ht="30" x14ac:dyDescent="0.25">
      <c r="A217" s="11" t="s">
        <v>4312</v>
      </c>
      <c r="B217" s="288" t="s">
        <v>5605</v>
      </c>
    </row>
    <row r="218" spans="1:2" ht="30" x14ac:dyDescent="0.25">
      <c r="A218" s="11" t="s">
        <v>4314</v>
      </c>
      <c r="B218" s="288" t="s">
        <v>5606</v>
      </c>
    </row>
    <row r="219" spans="1:2" ht="30" x14ac:dyDescent="0.25">
      <c r="A219" s="11" t="s">
        <v>4318</v>
      </c>
      <c r="B219" s="288" t="s">
        <v>5607</v>
      </c>
    </row>
    <row r="220" spans="1:2" ht="30" x14ac:dyDescent="0.25">
      <c r="A220" s="11" t="s">
        <v>4320</v>
      </c>
      <c r="B220" s="288" t="s">
        <v>5608</v>
      </c>
    </row>
    <row r="221" spans="1:2" ht="30" x14ac:dyDescent="0.25">
      <c r="A221" s="11" t="s">
        <v>4322</v>
      </c>
      <c r="B221" s="288" t="s">
        <v>5609</v>
      </c>
    </row>
    <row r="222" spans="1:2" ht="30" x14ac:dyDescent="0.25">
      <c r="A222" s="11" t="s">
        <v>4324</v>
      </c>
      <c r="B222" s="288" t="s">
        <v>5610</v>
      </c>
    </row>
    <row r="223" spans="1:2" ht="30" x14ac:dyDescent="0.25">
      <c r="A223" s="11" t="s">
        <v>4326</v>
      </c>
      <c r="B223" s="288" t="s">
        <v>5611</v>
      </c>
    </row>
    <row r="224" spans="1:2" ht="30" x14ac:dyDescent="0.25">
      <c r="A224" s="11" t="s">
        <v>4330</v>
      </c>
      <c r="B224" s="288" t="s">
        <v>5612</v>
      </c>
    </row>
    <row r="225" spans="1:2" ht="30" x14ac:dyDescent="0.25">
      <c r="A225" s="11" t="s">
        <v>4332</v>
      </c>
      <c r="B225" s="288" t="s">
        <v>5613</v>
      </c>
    </row>
    <row r="226" spans="1:2" ht="30" x14ac:dyDescent="0.25">
      <c r="A226" s="11" t="s">
        <v>4336</v>
      </c>
      <c r="B226" s="288" t="s">
        <v>5614</v>
      </c>
    </row>
    <row r="227" spans="1:2" ht="30" x14ac:dyDescent="0.25">
      <c r="A227" s="11" t="s">
        <v>4338</v>
      </c>
      <c r="B227" s="288" t="s">
        <v>5615</v>
      </c>
    </row>
    <row r="228" spans="1:2" ht="30" x14ac:dyDescent="0.25">
      <c r="A228" s="11" t="s">
        <v>4340</v>
      </c>
      <c r="B228" s="288" t="s">
        <v>5616</v>
      </c>
    </row>
    <row r="229" spans="1:2" ht="30" x14ac:dyDescent="0.25">
      <c r="A229" s="11" t="s">
        <v>4344</v>
      </c>
      <c r="B229" s="288" t="s">
        <v>5617</v>
      </c>
    </row>
    <row r="230" spans="1:2" ht="30" x14ac:dyDescent="0.25">
      <c r="A230" s="11" t="s">
        <v>4346</v>
      </c>
      <c r="B230" s="288" t="s">
        <v>5618</v>
      </c>
    </row>
    <row r="231" spans="1:2" ht="30" x14ac:dyDescent="0.25">
      <c r="A231" s="11" t="s">
        <v>4348</v>
      </c>
      <c r="B231" s="288" t="s">
        <v>5619</v>
      </c>
    </row>
    <row r="232" spans="1:2" ht="30" x14ac:dyDescent="0.25">
      <c r="A232" s="11" t="s">
        <v>4350</v>
      </c>
      <c r="B232" s="288" t="s">
        <v>5620</v>
      </c>
    </row>
    <row r="233" spans="1:2" ht="30" x14ac:dyDescent="0.25">
      <c r="A233" s="11" t="s">
        <v>4352</v>
      </c>
      <c r="B233" s="288" t="s">
        <v>5621</v>
      </c>
    </row>
    <row r="234" spans="1:2" ht="30" x14ac:dyDescent="0.25">
      <c r="A234" s="11" t="s">
        <v>4356</v>
      </c>
      <c r="B234" s="288" t="s">
        <v>5622</v>
      </c>
    </row>
    <row r="235" spans="1:2" ht="30" x14ac:dyDescent="0.25">
      <c r="A235" s="11" t="s">
        <v>4358</v>
      </c>
      <c r="B235" s="288" t="s">
        <v>5623</v>
      </c>
    </row>
    <row r="236" spans="1:2" ht="30" x14ac:dyDescent="0.25">
      <c r="A236" s="11" t="s">
        <v>4360</v>
      </c>
      <c r="B236" s="288" t="s">
        <v>5624</v>
      </c>
    </row>
    <row r="237" spans="1:2" ht="30" x14ac:dyDescent="0.25">
      <c r="A237" s="11" t="s">
        <v>4362</v>
      </c>
      <c r="B237" s="288" t="s">
        <v>5625</v>
      </c>
    </row>
    <row r="238" spans="1:2" ht="30" x14ac:dyDescent="0.25">
      <c r="A238" s="11" t="s">
        <v>4364</v>
      </c>
      <c r="B238" s="288" t="s">
        <v>5626</v>
      </c>
    </row>
    <row r="239" spans="1:2" ht="30" x14ac:dyDescent="0.25">
      <c r="A239" s="11" t="s">
        <v>4366</v>
      </c>
      <c r="B239" s="288" t="s">
        <v>4367</v>
      </c>
    </row>
    <row r="240" spans="1:2" ht="30" x14ac:dyDescent="0.25">
      <c r="A240" s="11" t="s">
        <v>4370</v>
      </c>
      <c r="B240" s="288" t="s">
        <v>5627</v>
      </c>
    </row>
    <row r="241" spans="1:2" ht="30" x14ac:dyDescent="0.25">
      <c r="A241" s="11" t="s">
        <v>4372</v>
      </c>
      <c r="B241" s="288" t="s">
        <v>5628</v>
      </c>
    </row>
    <row r="242" spans="1:2" ht="30" x14ac:dyDescent="0.25">
      <c r="A242" s="11" t="s">
        <v>4376</v>
      </c>
      <c r="B242" s="288" t="s">
        <v>4377</v>
      </c>
    </row>
    <row r="243" spans="1:2" ht="30" x14ac:dyDescent="0.25">
      <c r="A243" s="11" t="s">
        <v>4414</v>
      </c>
      <c r="B243" s="288" t="s">
        <v>4415</v>
      </c>
    </row>
    <row r="244" spans="1:2" ht="15" x14ac:dyDescent="0.2">
      <c r="A244" s="265" t="s">
        <v>4508</v>
      </c>
      <c r="B244" s="261" t="s">
        <v>4509</v>
      </c>
    </row>
    <row r="245" spans="1:2" ht="30" x14ac:dyDescent="0.2">
      <c r="A245" s="265" t="s">
        <v>4511</v>
      </c>
      <c r="B245" s="261" t="s">
        <v>4512</v>
      </c>
    </row>
    <row r="246" spans="1:2" ht="30" x14ac:dyDescent="0.2">
      <c r="A246" s="265" t="s">
        <v>4513</v>
      </c>
      <c r="B246" s="261" t="s">
        <v>4514</v>
      </c>
    </row>
  </sheetData>
  <autoFilter ref="A12:B246" xr:uid="{72A39A02-40C0-4783-8EDE-7E0C5AD3AF80}"/>
  <mergeCells count="1">
    <mergeCell ref="A10:B10"/>
  </mergeCells>
  <conditionalFormatting sqref="A29:A32">
    <cfRule type="duplicateValues" dxfId="13" priority="7" stopIfTrue="1"/>
  </conditionalFormatting>
  <conditionalFormatting sqref="A35:A37">
    <cfRule type="duplicateValues" dxfId="12" priority="6" stopIfTrue="1"/>
  </conditionalFormatting>
  <conditionalFormatting sqref="A4:A238 A240:A65537">
    <cfRule type="duplicateValues" dxfId="11" priority="5" stopIfTrue="1"/>
  </conditionalFormatting>
  <conditionalFormatting sqref="A247:A65537 A82:A86 A4:A28 A33:A34 A38:A77">
    <cfRule type="duplicateValues" dxfId="10" priority="8" stopIfTrue="1"/>
  </conditionalFormatting>
  <conditionalFormatting sqref="A239">
    <cfRule type="duplicateValues" dxfId="9" priority="4" stopIfTrue="1"/>
  </conditionalFormatting>
  <conditionalFormatting sqref="A2:A3">
    <cfRule type="duplicateValues" dxfId="8" priority="2" stopIfTrue="1"/>
  </conditionalFormatting>
  <conditionalFormatting sqref="B1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04001-976C-4F78-B261-4CA59BBACF03}">
  <sheetPr>
    <pageSetUpPr fitToPage="1"/>
  </sheetPr>
  <dimension ref="A1:H545"/>
  <sheetViews>
    <sheetView topLeftCell="A202" zoomScale="70" zoomScaleNormal="70" workbookViewId="0">
      <selection activeCell="G232" sqref="G232"/>
    </sheetView>
  </sheetViews>
  <sheetFormatPr defaultRowHeight="15" x14ac:dyDescent="0.25"/>
  <cols>
    <col min="1" max="1" width="11.28515625" style="9" customWidth="1"/>
    <col min="2" max="2" width="13.140625" style="16" customWidth="1"/>
    <col min="3" max="3" width="104.5703125" style="348" customWidth="1"/>
    <col min="4" max="4" width="29" style="9" customWidth="1"/>
    <col min="5" max="5" width="23.140625" style="9" customWidth="1"/>
    <col min="6" max="6" width="23.140625" style="252" customWidth="1"/>
    <col min="7" max="7" width="21.140625" style="252" customWidth="1"/>
    <col min="8" max="8" width="12.42578125" style="252" customWidth="1"/>
    <col min="9" max="256" width="9.140625" style="252"/>
    <col min="257" max="257" width="11.28515625" style="252" customWidth="1"/>
    <col min="258" max="258" width="13.140625" style="252" customWidth="1"/>
    <col min="259" max="259" width="104.5703125" style="252" customWidth="1"/>
    <col min="260" max="260" width="29" style="252" customWidth="1"/>
    <col min="261" max="262" width="23.140625" style="252" customWidth="1"/>
    <col min="263" max="263" width="21.140625" style="252" customWidth="1"/>
    <col min="264" max="264" width="12.42578125" style="252" customWidth="1"/>
    <col min="265" max="512" width="9.140625" style="252"/>
    <col min="513" max="513" width="11.28515625" style="252" customWidth="1"/>
    <col min="514" max="514" width="13.140625" style="252" customWidth="1"/>
    <col min="515" max="515" width="104.5703125" style="252" customWidth="1"/>
    <col min="516" max="516" width="29" style="252" customWidth="1"/>
    <col min="517" max="518" width="23.140625" style="252" customWidth="1"/>
    <col min="519" max="519" width="21.140625" style="252" customWidth="1"/>
    <col min="520" max="520" width="12.42578125" style="252" customWidth="1"/>
    <col min="521" max="768" width="9.140625" style="252"/>
    <col min="769" max="769" width="11.28515625" style="252" customWidth="1"/>
    <col min="770" max="770" width="13.140625" style="252" customWidth="1"/>
    <col min="771" max="771" width="104.5703125" style="252" customWidth="1"/>
    <col min="772" max="772" width="29" style="252" customWidth="1"/>
    <col min="773" max="774" width="23.140625" style="252" customWidth="1"/>
    <col min="775" max="775" width="21.140625" style="252" customWidth="1"/>
    <col min="776" max="776" width="12.42578125" style="252" customWidth="1"/>
    <col min="777" max="1024" width="9.140625" style="252"/>
    <col min="1025" max="1025" width="11.28515625" style="252" customWidth="1"/>
    <col min="1026" max="1026" width="13.140625" style="252" customWidth="1"/>
    <col min="1027" max="1027" width="104.5703125" style="252" customWidth="1"/>
    <col min="1028" max="1028" width="29" style="252" customWidth="1"/>
    <col min="1029" max="1030" width="23.140625" style="252" customWidth="1"/>
    <col min="1031" max="1031" width="21.140625" style="252" customWidth="1"/>
    <col min="1032" max="1032" width="12.42578125" style="252" customWidth="1"/>
    <col min="1033" max="1280" width="9.140625" style="252"/>
    <col min="1281" max="1281" width="11.28515625" style="252" customWidth="1"/>
    <col min="1282" max="1282" width="13.140625" style="252" customWidth="1"/>
    <col min="1283" max="1283" width="104.5703125" style="252" customWidth="1"/>
    <col min="1284" max="1284" width="29" style="252" customWidth="1"/>
    <col min="1285" max="1286" width="23.140625" style="252" customWidth="1"/>
    <col min="1287" max="1287" width="21.140625" style="252" customWidth="1"/>
    <col min="1288" max="1288" width="12.42578125" style="252" customWidth="1"/>
    <col min="1289" max="1536" width="9.140625" style="252"/>
    <col min="1537" max="1537" width="11.28515625" style="252" customWidth="1"/>
    <col min="1538" max="1538" width="13.140625" style="252" customWidth="1"/>
    <col min="1539" max="1539" width="104.5703125" style="252" customWidth="1"/>
    <col min="1540" max="1540" width="29" style="252" customWidth="1"/>
    <col min="1541" max="1542" width="23.140625" style="252" customWidth="1"/>
    <col min="1543" max="1543" width="21.140625" style="252" customWidth="1"/>
    <col min="1544" max="1544" width="12.42578125" style="252" customWidth="1"/>
    <col min="1545" max="1792" width="9.140625" style="252"/>
    <col min="1793" max="1793" width="11.28515625" style="252" customWidth="1"/>
    <col min="1794" max="1794" width="13.140625" style="252" customWidth="1"/>
    <col min="1795" max="1795" width="104.5703125" style="252" customWidth="1"/>
    <col min="1796" max="1796" width="29" style="252" customWidth="1"/>
    <col min="1797" max="1798" width="23.140625" style="252" customWidth="1"/>
    <col min="1799" max="1799" width="21.140625" style="252" customWidth="1"/>
    <col min="1800" max="1800" width="12.42578125" style="252" customWidth="1"/>
    <col min="1801" max="2048" width="9.140625" style="252"/>
    <col min="2049" max="2049" width="11.28515625" style="252" customWidth="1"/>
    <col min="2050" max="2050" width="13.140625" style="252" customWidth="1"/>
    <col min="2051" max="2051" width="104.5703125" style="252" customWidth="1"/>
    <col min="2052" max="2052" width="29" style="252" customWidth="1"/>
    <col min="2053" max="2054" width="23.140625" style="252" customWidth="1"/>
    <col min="2055" max="2055" width="21.140625" style="252" customWidth="1"/>
    <col min="2056" max="2056" width="12.42578125" style="252" customWidth="1"/>
    <col min="2057" max="2304" width="9.140625" style="252"/>
    <col min="2305" max="2305" width="11.28515625" style="252" customWidth="1"/>
    <col min="2306" max="2306" width="13.140625" style="252" customWidth="1"/>
    <col min="2307" max="2307" width="104.5703125" style="252" customWidth="1"/>
    <col min="2308" max="2308" width="29" style="252" customWidth="1"/>
    <col min="2309" max="2310" width="23.140625" style="252" customWidth="1"/>
    <col min="2311" max="2311" width="21.140625" style="252" customWidth="1"/>
    <col min="2312" max="2312" width="12.42578125" style="252" customWidth="1"/>
    <col min="2313" max="2560" width="9.140625" style="252"/>
    <col min="2561" max="2561" width="11.28515625" style="252" customWidth="1"/>
    <col min="2562" max="2562" width="13.140625" style="252" customWidth="1"/>
    <col min="2563" max="2563" width="104.5703125" style="252" customWidth="1"/>
    <col min="2564" max="2564" width="29" style="252" customWidth="1"/>
    <col min="2565" max="2566" width="23.140625" style="252" customWidth="1"/>
    <col min="2567" max="2567" width="21.140625" style="252" customWidth="1"/>
    <col min="2568" max="2568" width="12.42578125" style="252" customWidth="1"/>
    <col min="2569" max="2816" width="9.140625" style="252"/>
    <col min="2817" max="2817" width="11.28515625" style="252" customWidth="1"/>
    <col min="2818" max="2818" width="13.140625" style="252" customWidth="1"/>
    <col min="2819" max="2819" width="104.5703125" style="252" customWidth="1"/>
    <col min="2820" max="2820" width="29" style="252" customWidth="1"/>
    <col min="2821" max="2822" width="23.140625" style="252" customWidth="1"/>
    <col min="2823" max="2823" width="21.140625" style="252" customWidth="1"/>
    <col min="2824" max="2824" width="12.42578125" style="252" customWidth="1"/>
    <col min="2825" max="3072" width="9.140625" style="252"/>
    <col min="3073" max="3073" width="11.28515625" style="252" customWidth="1"/>
    <col min="3074" max="3074" width="13.140625" style="252" customWidth="1"/>
    <col min="3075" max="3075" width="104.5703125" style="252" customWidth="1"/>
    <col min="3076" max="3076" width="29" style="252" customWidth="1"/>
    <col min="3077" max="3078" width="23.140625" style="252" customWidth="1"/>
    <col min="3079" max="3079" width="21.140625" style="252" customWidth="1"/>
    <col min="3080" max="3080" width="12.42578125" style="252" customWidth="1"/>
    <col min="3081" max="3328" width="9.140625" style="252"/>
    <col min="3329" max="3329" width="11.28515625" style="252" customWidth="1"/>
    <col min="3330" max="3330" width="13.140625" style="252" customWidth="1"/>
    <col min="3331" max="3331" width="104.5703125" style="252" customWidth="1"/>
    <col min="3332" max="3332" width="29" style="252" customWidth="1"/>
    <col min="3333" max="3334" width="23.140625" style="252" customWidth="1"/>
    <col min="3335" max="3335" width="21.140625" style="252" customWidth="1"/>
    <col min="3336" max="3336" width="12.42578125" style="252" customWidth="1"/>
    <col min="3337" max="3584" width="9.140625" style="252"/>
    <col min="3585" max="3585" width="11.28515625" style="252" customWidth="1"/>
    <col min="3586" max="3586" width="13.140625" style="252" customWidth="1"/>
    <col min="3587" max="3587" width="104.5703125" style="252" customWidth="1"/>
    <col min="3588" max="3588" width="29" style="252" customWidth="1"/>
    <col min="3589" max="3590" width="23.140625" style="252" customWidth="1"/>
    <col min="3591" max="3591" width="21.140625" style="252" customWidth="1"/>
    <col min="3592" max="3592" width="12.42578125" style="252" customWidth="1"/>
    <col min="3593" max="3840" width="9.140625" style="252"/>
    <col min="3841" max="3841" width="11.28515625" style="252" customWidth="1"/>
    <col min="3842" max="3842" width="13.140625" style="252" customWidth="1"/>
    <col min="3843" max="3843" width="104.5703125" style="252" customWidth="1"/>
    <col min="3844" max="3844" width="29" style="252" customWidth="1"/>
    <col min="3845" max="3846" width="23.140625" style="252" customWidth="1"/>
    <col min="3847" max="3847" width="21.140625" style="252" customWidth="1"/>
    <col min="3848" max="3848" width="12.42578125" style="252" customWidth="1"/>
    <col min="3849" max="4096" width="9.140625" style="252"/>
    <col min="4097" max="4097" width="11.28515625" style="252" customWidth="1"/>
    <col min="4098" max="4098" width="13.140625" style="252" customWidth="1"/>
    <col min="4099" max="4099" width="104.5703125" style="252" customWidth="1"/>
    <col min="4100" max="4100" width="29" style="252" customWidth="1"/>
    <col min="4101" max="4102" width="23.140625" style="252" customWidth="1"/>
    <col min="4103" max="4103" width="21.140625" style="252" customWidth="1"/>
    <col min="4104" max="4104" width="12.42578125" style="252" customWidth="1"/>
    <col min="4105" max="4352" width="9.140625" style="252"/>
    <col min="4353" max="4353" width="11.28515625" style="252" customWidth="1"/>
    <col min="4354" max="4354" width="13.140625" style="252" customWidth="1"/>
    <col min="4355" max="4355" width="104.5703125" style="252" customWidth="1"/>
    <col min="4356" max="4356" width="29" style="252" customWidth="1"/>
    <col min="4357" max="4358" width="23.140625" style="252" customWidth="1"/>
    <col min="4359" max="4359" width="21.140625" style="252" customWidth="1"/>
    <col min="4360" max="4360" width="12.42578125" style="252" customWidth="1"/>
    <col min="4361" max="4608" width="9.140625" style="252"/>
    <col min="4609" max="4609" width="11.28515625" style="252" customWidth="1"/>
    <col min="4610" max="4610" width="13.140625" style="252" customWidth="1"/>
    <col min="4611" max="4611" width="104.5703125" style="252" customWidth="1"/>
    <col min="4612" max="4612" width="29" style="252" customWidth="1"/>
    <col min="4613" max="4614" width="23.140625" style="252" customWidth="1"/>
    <col min="4615" max="4615" width="21.140625" style="252" customWidth="1"/>
    <col min="4616" max="4616" width="12.42578125" style="252" customWidth="1"/>
    <col min="4617" max="4864" width="9.140625" style="252"/>
    <col min="4865" max="4865" width="11.28515625" style="252" customWidth="1"/>
    <col min="4866" max="4866" width="13.140625" style="252" customWidth="1"/>
    <col min="4867" max="4867" width="104.5703125" style="252" customWidth="1"/>
    <col min="4868" max="4868" width="29" style="252" customWidth="1"/>
    <col min="4869" max="4870" width="23.140625" style="252" customWidth="1"/>
    <col min="4871" max="4871" width="21.140625" style="252" customWidth="1"/>
    <col min="4872" max="4872" width="12.42578125" style="252" customWidth="1"/>
    <col min="4873" max="5120" width="9.140625" style="252"/>
    <col min="5121" max="5121" width="11.28515625" style="252" customWidth="1"/>
    <col min="5122" max="5122" width="13.140625" style="252" customWidth="1"/>
    <col min="5123" max="5123" width="104.5703125" style="252" customWidth="1"/>
    <col min="5124" max="5124" width="29" style="252" customWidth="1"/>
    <col min="5125" max="5126" width="23.140625" style="252" customWidth="1"/>
    <col min="5127" max="5127" width="21.140625" style="252" customWidth="1"/>
    <col min="5128" max="5128" width="12.42578125" style="252" customWidth="1"/>
    <col min="5129" max="5376" width="9.140625" style="252"/>
    <col min="5377" max="5377" width="11.28515625" style="252" customWidth="1"/>
    <col min="5378" max="5378" width="13.140625" style="252" customWidth="1"/>
    <col min="5379" max="5379" width="104.5703125" style="252" customWidth="1"/>
    <col min="5380" max="5380" width="29" style="252" customWidth="1"/>
    <col min="5381" max="5382" width="23.140625" style="252" customWidth="1"/>
    <col min="5383" max="5383" width="21.140625" style="252" customWidth="1"/>
    <col min="5384" max="5384" width="12.42578125" style="252" customWidth="1"/>
    <col min="5385" max="5632" width="9.140625" style="252"/>
    <col min="5633" max="5633" width="11.28515625" style="252" customWidth="1"/>
    <col min="5634" max="5634" width="13.140625" style="252" customWidth="1"/>
    <col min="5635" max="5635" width="104.5703125" style="252" customWidth="1"/>
    <col min="5636" max="5636" width="29" style="252" customWidth="1"/>
    <col min="5637" max="5638" width="23.140625" style="252" customWidth="1"/>
    <col min="5639" max="5639" width="21.140625" style="252" customWidth="1"/>
    <col min="5640" max="5640" width="12.42578125" style="252" customWidth="1"/>
    <col min="5641" max="5888" width="9.140625" style="252"/>
    <col min="5889" max="5889" width="11.28515625" style="252" customWidth="1"/>
    <col min="5890" max="5890" width="13.140625" style="252" customWidth="1"/>
    <col min="5891" max="5891" width="104.5703125" style="252" customWidth="1"/>
    <col min="5892" max="5892" width="29" style="252" customWidth="1"/>
    <col min="5893" max="5894" width="23.140625" style="252" customWidth="1"/>
    <col min="5895" max="5895" width="21.140625" style="252" customWidth="1"/>
    <col min="5896" max="5896" width="12.42578125" style="252" customWidth="1"/>
    <col min="5897" max="6144" width="9.140625" style="252"/>
    <col min="6145" max="6145" width="11.28515625" style="252" customWidth="1"/>
    <col min="6146" max="6146" width="13.140625" style="252" customWidth="1"/>
    <col min="6147" max="6147" width="104.5703125" style="252" customWidth="1"/>
    <col min="6148" max="6148" width="29" style="252" customWidth="1"/>
    <col min="6149" max="6150" width="23.140625" style="252" customWidth="1"/>
    <col min="6151" max="6151" width="21.140625" style="252" customWidth="1"/>
    <col min="6152" max="6152" width="12.42578125" style="252" customWidth="1"/>
    <col min="6153" max="6400" width="9.140625" style="252"/>
    <col min="6401" max="6401" width="11.28515625" style="252" customWidth="1"/>
    <col min="6402" max="6402" width="13.140625" style="252" customWidth="1"/>
    <col min="6403" max="6403" width="104.5703125" style="252" customWidth="1"/>
    <col min="6404" max="6404" width="29" style="252" customWidth="1"/>
    <col min="6405" max="6406" width="23.140625" style="252" customWidth="1"/>
    <col min="6407" max="6407" width="21.140625" style="252" customWidth="1"/>
    <col min="6408" max="6408" width="12.42578125" style="252" customWidth="1"/>
    <col min="6409" max="6656" width="9.140625" style="252"/>
    <col min="6657" max="6657" width="11.28515625" style="252" customWidth="1"/>
    <col min="6658" max="6658" width="13.140625" style="252" customWidth="1"/>
    <col min="6659" max="6659" width="104.5703125" style="252" customWidth="1"/>
    <col min="6660" max="6660" width="29" style="252" customWidth="1"/>
    <col min="6661" max="6662" width="23.140625" style="252" customWidth="1"/>
    <col min="6663" max="6663" width="21.140625" style="252" customWidth="1"/>
    <col min="6664" max="6664" width="12.42578125" style="252" customWidth="1"/>
    <col min="6665" max="6912" width="9.140625" style="252"/>
    <col min="6913" max="6913" width="11.28515625" style="252" customWidth="1"/>
    <col min="6914" max="6914" width="13.140625" style="252" customWidth="1"/>
    <col min="6915" max="6915" width="104.5703125" style="252" customWidth="1"/>
    <col min="6916" max="6916" width="29" style="252" customWidth="1"/>
    <col min="6917" max="6918" width="23.140625" style="252" customWidth="1"/>
    <col min="6919" max="6919" width="21.140625" style="252" customWidth="1"/>
    <col min="6920" max="6920" width="12.42578125" style="252" customWidth="1"/>
    <col min="6921" max="7168" width="9.140625" style="252"/>
    <col min="7169" max="7169" width="11.28515625" style="252" customWidth="1"/>
    <col min="7170" max="7170" width="13.140625" style="252" customWidth="1"/>
    <col min="7171" max="7171" width="104.5703125" style="252" customWidth="1"/>
    <col min="7172" max="7172" width="29" style="252" customWidth="1"/>
    <col min="7173" max="7174" width="23.140625" style="252" customWidth="1"/>
    <col min="7175" max="7175" width="21.140625" style="252" customWidth="1"/>
    <col min="7176" max="7176" width="12.42578125" style="252" customWidth="1"/>
    <col min="7177" max="7424" width="9.140625" style="252"/>
    <col min="7425" max="7425" width="11.28515625" style="252" customWidth="1"/>
    <col min="7426" max="7426" width="13.140625" style="252" customWidth="1"/>
    <col min="7427" max="7427" width="104.5703125" style="252" customWidth="1"/>
    <col min="7428" max="7428" width="29" style="252" customWidth="1"/>
    <col min="7429" max="7430" width="23.140625" style="252" customWidth="1"/>
    <col min="7431" max="7431" width="21.140625" style="252" customWidth="1"/>
    <col min="7432" max="7432" width="12.42578125" style="252" customWidth="1"/>
    <col min="7433" max="7680" width="9.140625" style="252"/>
    <col min="7681" max="7681" width="11.28515625" style="252" customWidth="1"/>
    <col min="7682" max="7682" width="13.140625" style="252" customWidth="1"/>
    <col min="7683" max="7683" width="104.5703125" style="252" customWidth="1"/>
    <col min="7684" max="7684" width="29" style="252" customWidth="1"/>
    <col min="7685" max="7686" width="23.140625" style="252" customWidth="1"/>
    <col min="7687" max="7687" width="21.140625" style="252" customWidth="1"/>
    <col min="7688" max="7688" width="12.42578125" style="252" customWidth="1"/>
    <col min="7689" max="7936" width="9.140625" style="252"/>
    <col min="7937" max="7937" width="11.28515625" style="252" customWidth="1"/>
    <col min="7938" max="7938" width="13.140625" style="252" customWidth="1"/>
    <col min="7939" max="7939" width="104.5703125" style="252" customWidth="1"/>
    <col min="7940" max="7940" width="29" style="252" customWidth="1"/>
    <col min="7941" max="7942" width="23.140625" style="252" customWidth="1"/>
    <col min="7943" max="7943" width="21.140625" style="252" customWidth="1"/>
    <col min="7944" max="7944" width="12.42578125" style="252" customWidth="1"/>
    <col min="7945" max="8192" width="9.140625" style="252"/>
    <col min="8193" max="8193" width="11.28515625" style="252" customWidth="1"/>
    <col min="8194" max="8194" width="13.140625" style="252" customWidth="1"/>
    <col min="8195" max="8195" width="104.5703125" style="252" customWidth="1"/>
    <col min="8196" max="8196" width="29" style="252" customWidth="1"/>
    <col min="8197" max="8198" width="23.140625" style="252" customWidth="1"/>
    <col min="8199" max="8199" width="21.140625" style="252" customWidth="1"/>
    <col min="8200" max="8200" width="12.42578125" style="252" customWidth="1"/>
    <col min="8201" max="8448" width="9.140625" style="252"/>
    <col min="8449" max="8449" width="11.28515625" style="252" customWidth="1"/>
    <col min="8450" max="8450" width="13.140625" style="252" customWidth="1"/>
    <col min="8451" max="8451" width="104.5703125" style="252" customWidth="1"/>
    <col min="8452" max="8452" width="29" style="252" customWidth="1"/>
    <col min="8453" max="8454" width="23.140625" style="252" customWidth="1"/>
    <col min="8455" max="8455" width="21.140625" style="252" customWidth="1"/>
    <col min="8456" max="8456" width="12.42578125" style="252" customWidth="1"/>
    <col min="8457" max="8704" width="9.140625" style="252"/>
    <col min="8705" max="8705" width="11.28515625" style="252" customWidth="1"/>
    <col min="8706" max="8706" width="13.140625" style="252" customWidth="1"/>
    <col min="8707" max="8707" width="104.5703125" style="252" customWidth="1"/>
    <col min="8708" max="8708" width="29" style="252" customWidth="1"/>
    <col min="8709" max="8710" width="23.140625" style="252" customWidth="1"/>
    <col min="8711" max="8711" width="21.140625" style="252" customWidth="1"/>
    <col min="8712" max="8712" width="12.42578125" style="252" customWidth="1"/>
    <col min="8713" max="8960" width="9.140625" style="252"/>
    <col min="8961" max="8961" width="11.28515625" style="252" customWidth="1"/>
    <col min="8962" max="8962" width="13.140625" style="252" customWidth="1"/>
    <col min="8963" max="8963" width="104.5703125" style="252" customWidth="1"/>
    <col min="8964" max="8964" width="29" style="252" customWidth="1"/>
    <col min="8965" max="8966" width="23.140625" style="252" customWidth="1"/>
    <col min="8967" max="8967" width="21.140625" style="252" customWidth="1"/>
    <col min="8968" max="8968" width="12.42578125" style="252" customWidth="1"/>
    <col min="8969" max="9216" width="9.140625" style="252"/>
    <col min="9217" max="9217" width="11.28515625" style="252" customWidth="1"/>
    <col min="9218" max="9218" width="13.140625" style="252" customWidth="1"/>
    <col min="9219" max="9219" width="104.5703125" style="252" customWidth="1"/>
    <col min="9220" max="9220" width="29" style="252" customWidth="1"/>
    <col min="9221" max="9222" width="23.140625" style="252" customWidth="1"/>
    <col min="9223" max="9223" width="21.140625" style="252" customWidth="1"/>
    <col min="9224" max="9224" width="12.42578125" style="252" customWidth="1"/>
    <col min="9225" max="9472" width="9.140625" style="252"/>
    <col min="9473" max="9473" width="11.28515625" style="252" customWidth="1"/>
    <col min="9474" max="9474" width="13.140625" style="252" customWidth="1"/>
    <col min="9475" max="9475" width="104.5703125" style="252" customWidth="1"/>
    <col min="9476" max="9476" width="29" style="252" customWidth="1"/>
    <col min="9477" max="9478" width="23.140625" style="252" customWidth="1"/>
    <col min="9479" max="9479" width="21.140625" style="252" customWidth="1"/>
    <col min="9480" max="9480" width="12.42578125" style="252" customWidth="1"/>
    <col min="9481" max="9728" width="9.140625" style="252"/>
    <col min="9729" max="9729" width="11.28515625" style="252" customWidth="1"/>
    <col min="9730" max="9730" width="13.140625" style="252" customWidth="1"/>
    <col min="9731" max="9731" width="104.5703125" style="252" customWidth="1"/>
    <col min="9732" max="9732" width="29" style="252" customWidth="1"/>
    <col min="9733" max="9734" width="23.140625" style="252" customWidth="1"/>
    <col min="9735" max="9735" width="21.140625" style="252" customWidth="1"/>
    <col min="9736" max="9736" width="12.42578125" style="252" customWidth="1"/>
    <col min="9737" max="9984" width="9.140625" style="252"/>
    <col min="9985" max="9985" width="11.28515625" style="252" customWidth="1"/>
    <col min="9986" max="9986" width="13.140625" style="252" customWidth="1"/>
    <col min="9987" max="9987" width="104.5703125" style="252" customWidth="1"/>
    <col min="9988" max="9988" width="29" style="252" customWidth="1"/>
    <col min="9989" max="9990" width="23.140625" style="252" customWidth="1"/>
    <col min="9991" max="9991" width="21.140625" style="252" customWidth="1"/>
    <col min="9992" max="9992" width="12.42578125" style="252" customWidth="1"/>
    <col min="9993" max="10240" width="9.140625" style="252"/>
    <col min="10241" max="10241" width="11.28515625" style="252" customWidth="1"/>
    <col min="10242" max="10242" width="13.140625" style="252" customWidth="1"/>
    <col min="10243" max="10243" width="104.5703125" style="252" customWidth="1"/>
    <col min="10244" max="10244" width="29" style="252" customWidth="1"/>
    <col min="10245" max="10246" width="23.140625" style="252" customWidth="1"/>
    <col min="10247" max="10247" width="21.140625" style="252" customWidth="1"/>
    <col min="10248" max="10248" width="12.42578125" style="252" customWidth="1"/>
    <col min="10249" max="10496" width="9.140625" style="252"/>
    <col min="10497" max="10497" width="11.28515625" style="252" customWidth="1"/>
    <col min="10498" max="10498" width="13.140625" style="252" customWidth="1"/>
    <col min="10499" max="10499" width="104.5703125" style="252" customWidth="1"/>
    <col min="10500" max="10500" width="29" style="252" customWidth="1"/>
    <col min="10501" max="10502" width="23.140625" style="252" customWidth="1"/>
    <col min="10503" max="10503" width="21.140625" style="252" customWidth="1"/>
    <col min="10504" max="10504" width="12.42578125" style="252" customWidth="1"/>
    <col min="10505" max="10752" width="9.140625" style="252"/>
    <col min="10753" max="10753" width="11.28515625" style="252" customWidth="1"/>
    <col min="10754" max="10754" width="13.140625" style="252" customWidth="1"/>
    <col min="10755" max="10755" width="104.5703125" style="252" customWidth="1"/>
    <col min="10756" max="10756" width="29" style="252" customWidth="1"/>
    <col min="10757" max="10758" width="23.140625" style="252" customWidth="1"/>
    <col min="10759" max="10759" width="21.140625" style="252" customWidth="1"/>
    <col min="10760" max="10760" width="12.42578125" style="252" customWidth="1"/>
    <col min="10761" max="11008" width="9.140625" style="252"/>
    <col min="11009" max="11009" width="11.28515625" style="252" customWidth="1"/>
    <col min="11010" max="11010" width="13.140625" style="252" customWidth="1"/>
    <col min="11011" max="11011" width="104.5703125" style="252" customWidth="1"/>
    <col min="11012" max="11012" width="29" style="252" customWidth="1"/>
    <col min="11013" max="11014" width="23.140625" style="252" customWidth="1"/>
    <col min="11015" max="11015" width="21.140625" style="252" customWidth="1"/>
    <col min="11016" max="11016" width="12.42578125" style="252" customWidth="1"/>
    <col min="11017" max="11264" width="9.140625" style="252"/>
    <col min="11265" max="11265" width="11.28515625" style="252" customWidth="1"/>
    <col min="11266" max="11266" width="13.140625" style="252" customWidth="1"/>
    <col min="11267" max="11267" width="104.5703125" style="252" customWidth="1"/>
    <col min="11268" max="11268" width="29" style="252" customWidth="1"/>
    <col min="11269" max="11270" width="23.140625" style="252" customWidth="1"/>
    <col min="11271" max="11271" width="21.140625" style="252" customWidth="1"/>
    <col min="11272" max="11272" width="12.42578125" style="252" customWidth="1"/>
    <col min="11273" max="11520" width="9.140625" style="252"/>
    <col min="11521" max="11521" width="11.28515625" style="252" customWidth="1"/>
    <col min="11522" max="11522" width="13.140625" style="252" customWidth="1"/>
    <col min="11523" max="11523" width="104.5703125" style="252" customWidth="1"/>
    <col min="11524" max="11524" width="29" style="252" customWidth="1"/>
    <col min="11525" max="11526" width="23.140625" style="252" customWidth="1"/>
    <col min="11527" max="11527" width="21.140625" style="252" customWidth="1"/>
    <col min="11528" max="11528" width="12.42578125" style="252" customWidth="1"/>
    <col min="11529" max="11776" width="9.140625" style="252"/>
    <col min="11777" max="11777" width="11.28515625" style="252" customWidth="1"/>
    <col min="11778" max="11778" width="13.140625" style="252" customWidth="1"/>
    <col min="11779" max="11779" width="104.5703125" style="252" customWidth="1"/>
    <col min="11780" max="11780" width="29" style="252" customWidth="1"/>
    <col min="11781" max="11782" width="23.140625" style="252" customWidth="1"/>
    <col min="11783" max="11783" width="21.140625" style="252" customWidth="1"/>
    <col min="11784" max="11784" width="12.42578125" style="252" customWidth="1"/>
    <col min="11785" max="12032" width="9.140625" style="252"/>
    <col min="12033" max="12033" width="11.28515625" style="252" customWidth="1"/>
    <col min="12034" max="12034" width="13.140625" style="252" customWidth="1"/>
    <col min="12035" max="12035" width="104.5703125" style="252" customWidth="1"/>
    <col min="12036" max="12036" width="29" style="252" customWidth="1"/>
    <col min="12037" max="12038" width="23.140625" style="252" customWidth="1"/>
    <col min="12039" max="12039" width="21.140625" style="252" customWidth="1"/>
    <col min="12040" max="12040" width="12.42578125" style="252" customWidth="1"/>
    <col min="12041" max="12288" width="9.140625" style="252"/>
    <col min="12289" max="12289" width="11.28515625" style="252" customWidth="1"/>
    <col min="12290" max="12290" width="13.140625" style="252" customWidth="1"/>
    <col min="12291" max="12291" width="104.5703125" style="252" customWidth="1"/>
    <col min="12292" max="12292" width="29" style="252" customWidth="1"/>
    <col min="12293" max="12294" width="23.140625" style="252" customWidth="1"/>
    <col min="12295" max="12295" width="21.140625" style="252" customWidth="1"/>
    <col min="12296" max="12296" width="12.42578125" style="252" customWidth="1"/>
    <col min="12297" max="12544" width="9.140625" style="252"/>
    <col min="12545" max="12545" width="11.28515625" style="252" customWidth="1"/>
    <col min="12546" max="12546" width="13.140625" style="252" customWidth="1"/>
    <col min="12547" max="12547" width="104.5703125" style="252" customWidth="1"/>
    <col min="12548" max="12548" width="29" style="252" customWidth="1"/>
    <col min="12549" max="12550" width="23.140625" style="252" customWidth="1"/>
    <col min="12551" max="12551" width="21.140625" style="252" customWidth="1"/>
    <col min="12552" max="12552" width="12.42578125" style="252" customWidth="1"/>
    <col min="12553" max="12800" width="9.140625" style="252"/>
    <col min="12801" max="12801" width="11.28515625" style="252" customWidth="1"/>
    <col min="12802" max="12802" width="13.140625" style="252" customWidth="1"/>
    <col min="12803" max="12803" width="104.5703125" style="252" customWidth="1"/>
    <col min="12804" max="12804" width="29" style="252" customWidth="1"/>
    <col min="12805" max="12806" width="23.140625" style="252" customWidth="1"/>
    <col min="12807" max="12807" width="21.140625" style="252" customWidth="1"/>
    <col min="12808" max="12808" width="12.42578125" style="252" customWidth="1"/>
    <col min="12809" max="13056" width="9.140625" style="252"/>
    <col min="13057" max="13057" width="11.28515625" style="252" customWidth="1"/>
    <col min="13058" max="13058" width="13.140625" style="252" customWidth="1"/>
    <col min="13059" max="13059" width="104.5703125" style="252" customWidth="1"/>
    <col min="13060" max="13060" width="29" style="252" customWidth="1"/>
    <col min="13061" max="13062" width="23.140625" style="252" customWidth="1"/>
    <col min="13063" max="13063" width="21.140625" style="252" customWidth="1"/>
    <col min="13064" max="13064" width="12.42578125" style="252" customWidth="1"/>
    <col min="13065" max="13312" width="9.140625" style="252"/>
    <col min="13313" max="13313" width="11.28515625" style="252" customWidth="1"/>
    <col min="13314" max="13314" width="13.140625" style="252" customWidth="1"/>
    <col min="13315" max="13315" width="104.5703125" style="252" customWidth="1"/>
    <col min="13316" max="13316" width="29" style="252" customWidth="1"/>
    <col min="13317" max="13318" width="23.140625" style="252" customWidth="1"/>
    <col min="13319" max="13319" width="21.140625" style="252" customWidth="1"/>
    <col min="13320" max="13320" width="12.42578125" style="252" customWidth="1"/>
    <col min="13321" max="13568" width="9.140625" style="252"/>
    <col min="13569" max="13569" width="11.28515625" style="252" customWidth="1"/>
    <col min="13570" max="13570" width="13.140625" style="252" customWidth="1"/>
    <col min="13571" max="13571" width="104.5703125" style="252" customWidth="1"/>
    <col min="13572" max="13572" width="29" style="252" customWidth="1"/>
    <col min="13573" max="13574" width="23.140625" style="252" customWidth="1"/>
    <col min="13575" max="13575" width="21.140625" style="252" customWidth="1"/>
    <col min="13576" max="13576" width="12.42578125" style="252" customWidth="1"/>
    <col min="13577" max="13824" width="9.140625" style="252"/>
    <col min="13825" max="13825" width="11.28515625" style="252" customWidth="1"/>
    <col min="13826" max="13826" width="13.140625" style="252" customWidth="1"/>
    <col min="13827" max="13827" width="104.5703125" style="252" customWidth="1"/>
    <col min="13828" max="13828" width="29" style="252" customWidth="1"/>
    <col min="13829" max="13830" width="23.140625" style="252" customWidth="1"/>
    <col min="13831" max="13831" width="21.140625" style="252" customWidth="1"/>
    <col min="13832" max="13832" width="12.42578125" style="252" customWidth="1"/>
    <col min="13833" max="14080" width="9.140625" style="252"/>
    <col min="14081" max="14081" width="11.28515625" style="252" customWidth="1"/>
    <col min="14082" max="14082" width="13.140625" style="252" customWidth="1"/>
    <col min="14083" max="14083" width="104.5703125" style="252" customWidth="1"/>
    <col min="14084" max="14084" width="29" style="252" customWidth="1"/>
    <col min="14085" max="14086" width="23.140625" style="252" customWidth="1"/>
    <col min="14087" max="14087" width="21.140625" style="252" customWidth="1"/>
    <col min="14088" max="14088" width="12.42578125" style="252" customWidth="1"/>
    <col min="14089" max="14336" width="9.140625" style="252"/>
    <col min="14337" max="14337" width="11.28515625" style="252" customWidth="1"/>
    <col min="14338" max="14338" width="13.140625" style="252" customWidth="1"/>
    <col min="14339" max="14339" width="104.5703125" style="252" customWidth="1"/>
    <col min="14340" max="14340" width="29" style="252" customWidth="1"/>
    <col min="14341" max="14342" width="23.140625" style="252" customWidth="1"/>
    <col min="14343" max="14343" width="21.140625" style="252" customWidth="1"/>
    <col min="14344" max="14344" width="12.42578125" style="252" customWidth="1"/>
    <col min="14345" max="14592" width="9.140625" style="252"/>
    <col min="14593" max="14593" width="11.28515625" style="252" customWidth="1"/>
    <col min="14594" max="14594" width="13.140625" style="252" customWidth="1"/>
    <col min="14595" max="14595" width="104.5703125" style="252" customWidth="1"/>
    <col min="14596" max="14596" width="29" style="252" customWidth="1"/>
    <col min="14597" max="14598" width="23.140625" style="252" customWidth="1"/>
    <col min="14599" max="14599" width="21.140625" style="252" customWidth="1"/>
    <col min="14600" max="14600" width="12.42578125" style="252" customWidth="1"/>
    <col min="14601" max="14848" width="9.140625" style="252"/>
    <col min="14849" max="14849" width="11.28515625" style="252" customWidth="1"/>
    <col min="14850" max="14850" width="13.140625" style="252" customWidth="1"/>
    <col min="14851" max="14851" width="104.5703125" style="252" customWidth="1"/>
    <col min="14852" max="14852" width="29" style="252" customWidth="1"/>
    <col min="14853" max="14854" width="23.140625" style="252" customWidth="1"/>
    <col min="14855" max="14855" width="21.140625" style="252" customWidth="1"/>
    <col min="14856" max="14856" width="12.42578125" style="252" customWidth="1"/>
    <col min="14857" max="15104" width="9.140625" style="252"/>
    <col min="15105" max="15105" width="11.28515625" style="252" customWidth="1"/>
    <col min="15106" max="15106" width="13.140625" style="252" customWidth="1"/>
    <col min="15107" max="15107" width="104.5703125" style="252" customWidth="1"/>
    <col min="15108" max="15108" width="29" style="252" customWidth="1"/>
    <col min="15109" max="15110" width="23.140625" style="252" customWidth="1"/>
    <col min="15111" max="15111" width="21.140625" style="252" customWidth="1"/>
    <col min="15112" max="15112" width="12.42578125" style="252" customWidth="1"/>
    <col min="15113" max="15360" width="9.140625" style="252"/>
    <col min="15361" max="15361" width="11.28515625" style="252" customWidth="1"/>
    <col min="15362" max="15362" width="13.140625" style="252" customWidth="1"/>
    <col min="15363" max="15363" width="104.5703125" style="252" customWidth="1"/>
    <col min="15364" max="15364" width="29" style="252" customWidth="1"/>
    <col min="15365" max="15366" width="23.140625" style="252" customWidth="1"/>
    <col min="15367" max="15367" width="21.140625" style="252" customWidth="1"/>
    <col min="15368" max="15368" width="12.42578125" style="252" customWidth="1"/>
    <col min="15369" max="15616" width="9.140625" style="252"/>
    <col min="15617" max="15617" width="11.28515625" style="252" customWidth="1"/>
    <col min="15618" max="15618" width="13.140625" style="252" customWidth="1"/>
    <col min="15619" max="15619" width="104.5703125" style="252" customWidth="1"/>
    <col min="15620" max="15620" width="29" style="252" customWidth="1"/>
    <col min="15621" max="15622" width="23.140625" style="252" customWidth="1"/>
    <col min="15623" max="15623" width="21.140625" style="252" customWidth="1"/>
    <col min="15624" max="15624" width="12.42578125" style="252" customWidth="1"/>
    <col min="15625" max="15872" width="9.140625" style="252"/>
    <col min="15873" max="15873" width="11.28515625" style="252" customWidth="1"/>
    <col min="15874" max="15874" width="13.140625" style="252" customWidth="1"/>
    <col min="15875" max="15875" width="104.5703125" style="252" customWidth="1"/>
    <col min="15876" max="15876" width="29" style="252" customWidth="1"/>
    <col min="15877" max="15878" width="23.140625" style="252" customWidth="1"/>
    <col min="15879" max="15879" width="21.140625" style="252" customWidth="1"/>
    <col min="15880" max="15880" width="12.42578125" style="252" customWidth="1"/>
    <col min="15881" max="16128" width="9.140625" style="252"/>
    <col min="16129" max="16129" width="11.28515625" style="252" customWidth="1"/>
    <col min="16130" max="16130" width="13.140625" style="252" customWidth="1"/>
    <col min="16131" max="16131" width="104.5703125" style="252" customWidth="1"/>
    <col min="16132" max="16132" width="29" style="252" customWidth="1"/>
    <col min="16133" max="16134" width="23.140625" style="252" customWidth="1"/>
    <col min="16135" max="16135" width="21.140625" style="252" customWidth="1"/>
    <col min="16136" max="16136" width="12.42578125" style="252" customWidth="1"/>
    <col min="16137" max="16384" width="9.140625" style="252"/>
  </cols>
  <sheetData>
    <row r="1" spans="1:8" x14ac:dyDescent="0.25">
      <c r="G1" s="395" t="s">
        <v>6639</v>
      </c>
    </row>
    <row r="2" spans="1:8" s="20" customFormat="1" x14ac:dyDescent="0.25">
      <c r="A2" s="49"/>
      <c r="B2" s="49"/>
      <c r="C2" s="49"/>
      <c r="D2" s="49"/>
      <c r="E2" s="128"/>
      <c r="G2" s="396" t="s">
        <v>6628</v>
      </c>
    </row>
    <row r="3" spans="1:8" s="20" customFormat="1" x14ac:dyDescent="0.25">
      <c r="A3" s="51"/>
      <c r="B3" s="51"/>
      <c r="C3" s="51"/>
      <c r="D3" s="51"/>
      <c r="E3" s="250"/>
      <c r="G3" s="396" t="s">
        <v>6629</v>
      </c>
    </row>
    <row r="5" spans="1:8" x14ac:dyDescent="0.25">
      <c r="A5" s="256"/>
      <c r="B5" s="346"/>
      <c r="C5" s="347"/>
      <c r="E5" s="342"/>
      <c r="G5" s="342" t="s">
        <v>5666</v>
      </c>
    </row>
    <row r="6" spans="1:8" x14ac:dyDescent="0.25">
      <c r="A6" s="256"/>
      <c r="B6" s="346"/>
      <c r="D6" s="347"/>
      <c r="E6" s="342"/>
      <c r="G6" s="342" t="s">
        <v>11</v>
      </c>
    </row>
    <row r="7" spans="1:8" x14ac:dyDescent="0.25">
      <c r="A7" s="256"/>
      <c r="B7" s="346"/>
      <c r="C7" s="347"/>
      <c r="E7" s="342"/>
      <c r="G7" s="342" t="s">
        <v>988</v>
      </c>
    </row>
    <row r="8" spans="1:8" x14ac:dyDescent="0.25">
      <c r="A8" s="256"/>
      <c r="B8" s="346"/>
      <c r="C8" s="256"/>
      <c r="E8" s="349"/>
    </row>
    <row r="9" spans="1:8" x14ac:dyDescent="0.25">
      <c r="A9" s="350"/>
      <c r="B9" s="346"/>
      <c r="C9" s="16"/>
    </row>
    <row r="10" spans="1:8" x14ac:dyDescent="0.25">
      <c r="A10" s="468" t="s">
        <v>5667</v>
      </c>
      <c r="B10" s="468"/>
      <c r="C10" s="468"/>
      <c r="D10" s="468"/>
      <c r="E10" s="468"/>
      <c r="F10" s="252" t="s">
        <v>5668</v>
      </c>
    </row>
    <row r="11" spans="1:8" x14ac:dyDescent="0.25">
      <c r="A11" s="351"/>
      <c r="B11" s="131"/>
      <c r="D11" s="277"/>
      <c r="E11" s="277"/>
    </row>
    <row r="12" spans="1:8" ht="42.75" x14ac:dyDescent="0.25">
      <c r="A12" s="352" t="s">
        <v>16</v>
      </c>
      <c r="B12" s="353" t="s">
        <v>2949</v>
      </c>
      <c r="C12" s="354" t="s">
        <v>2950</v>
      </c>
      <c r="D12" s="130" t="s">
        <v>2951</v>
      </c>
      <c r="E12" s="130" t="s">
        <v>2952</v>
      </c>
      <c r="F12" s="130" t="s">
        <v>86</v>
      </c>
      <c r="G12" s="130" t="s">
        <v>2953</v>
      </c>
      <c r="H12" s="260" t="s">
        <v>2954</v>
      </c>
    </row>
    <row r="13" spans="1:8" x14ac:dyDescent="0.25">
      <c r="A13" s="265">
        <v>1</v>
      </c>
      <c r="B13" s="23" t="s">
        <v>5669</v>
      </c>
      <c r="C13" s="355" t="s">
        <v>5670</v>
      </c>
      <c r="D13" s="265">
        <v>0.83</v>
      </c>
      <c r="E13" s="274"/>
      <c r="F13" s="271">
        <v>0.8</v>
      </c>
      <c r="G13" s="23"/>
    </row>
    <row r="14" spans="1:8" x14ac:dyDescent="0.25">
      <c r="A14" s="265">
        <v>2</v>
      </c>
      <c r="B14" s="23" t="s">
        <v>5671</v>
      </c>
      <c r="C14" s="355" t="s">
        <v>5672</v>
      </c>
      <c r="D14" s="265">
        <v>0.66</v>
      </c>
      <c r="E14" s="274"/>
      <c r="F14" s="271">
        <v>1</v>
      </c>
      <c r="G14" s="23"/>
    </row>
    <row r="15" spans="1:8" x14ac:dyDescent="0.25">
      <c r="A15" s="265">
        <v>3</v>
      </c>
      <c r="B15" s="23" t="s">
        <v>5673</v>
      </c>
      <c r="C15" s="355" t="s">
        <v>2989</v>
      </c>
      <c r="D15" s="265">
        <v>0.71</v>
      </c>
      <c r="E15" s="274"/>
      <c r="F15" s="271">
        <v>1</v>
      </c>
      <c r="G15" s="23"/>
    </row>
    <row r="16" spans="1:8" x14ac:dyDescent="0.25">
      <c r="A16" s="265">
        <v>4</v>
      </c>
      <c r="B16" s="23" t="s">
        <v>5674</v>
      </c>
      <c r="C16" s="355" t="s">
        <v>2991</v>
      </c>
      <c r="D16" s="265">
        <v>1.06</v>
      </c>
      <c r="E16" s="274"/>
      <c r="F16" s="271">
        <v>1</v>
      </c>
      <c r="G16" s="23"/>
    </row>
    <row r="17" spans="1:8" x14ac:dyDescent="0.25">
      <c r="A17" s="265">
        <v>5</v>
      </c>
      <c r="B17" s="23" t="s">
        <v>5675</v>
      </c>
      <c r="C17" s="355" t="s">
        <v>5676</v>
      </c>
      <c r="D17" s="356">
        <v>2.84</v>
      </c>
      <c r="E17" s="274">
        <v>0.21179999999999999</v>
      </c>
      <c r="F17" s="271">
        <v>1.004</v>
      </c>
      <c r="G17" s="23"/>
    </row>
    <row r="18" spans="1:8" x14ac:dyDescent="0.25">
      <c r="A18" s="265">
        <v>6</v>
      </c>
      <c r="B18" s="23" t="s">
        <v>5677</v>
      </c>
      <c r="C18" s="355" t="s">
        <v>5678</v>
      </c>
      <c r="D18" s="356">
        <v>7.53</v>
      </c>
      <c r="E18" s="274">
        <v>0.22760000000000002</v>
      </c>
      <c r="F18" s="271">
        <v>1</v>
      </c>
      <c r="G18" s="23"/>
    </row>
    <row r="19" spans="1:8" x14ac:dyDescent="0.25">
      <c r="A19" s="265">
        <v>7</v>
      </c>
      <c r="B19" s="23" t="s">
        <v>5679</v>
      </c>
      <c r="C19" s="355" t="s">
        <v>5680</v>
      </c>
      <c r="D19" s="356">
        <v>9.11</v>
      </c>
      <c r="E19" s="274">
        <v>0.2162</v>
      </c>
      <c r="F19" s="271">
        <v>1</v>
      </c>
      <c r="G19" s="23"/>
    </row>
    <row r="20" spans="1:8" x14ac:dyDescent="0.25">
      <c r="A20" s="265">
        <v>8</v>
      </c>
      <c r="B20" s="23" t="s">
        <v>5681</v>
      </c>
      <c r="C20" s="355" t="s">
        <v>5682</v>
      </c>
      <c r="D20" s="356">
        <v>9.84</v>
      </c>
      <c r="E20" s="274">
        <v>0.21249999999999999</v>
      </c>
      <c r="F20" s="271">
        <v>1</v>
      </c>
      <c r="G20" s="23"/>
    </row>
    <row r="21" spans="1:8" x14ac:dyDescent="0.25">
      <c r="A21" s="265">
        <v>9</v>
      </c>
      <c r="B21" s="23" t="s">
        <v>5683</v>
      </c>
      <c r="C21" s="355" t="s">
        <v>5684</v>
      </c>
      <c r="D21" s="356">
        <v>16.78</v>
      </c>
      <c r="E21" s="274">
        <v>0.17399999999999999</v>
      </c>
      <c r="F21" s="271">
        <v>1</v>
      </c>
      <c r="G21" s="23"/>
    </row>
    <row r="22" spans="1:8" x14ac:dyDescent="0.25">
      <c r="A22" s="265">
        <v>10</v>
      </c>
      <c r="B22" s="23" t="s">
        <v>5685</v>
      </c>
      <c r="C22" s="355" t="s">
        <v>5686</v>
      </c>
      <c r="D22" s="356">
        <v>11.46</v>
      </c>
      <c r="E22" s="274">
        <v>0.20930000000000001</v>
      </c>
      <c r="F22" s="271">
        <v>1</v>
      </c>
      <c r="G22" s="23"/>
    </row>
    <row r="23" spans="1:8" x14ac:dyDescent="0.25">
      <c r="A23" s="265">
        <v>11</v>
      </c>
      <c r="B23" s="23" t="s">
        <v>5687</v>
      </c>
      <c r="C23" s="355" t="s">
        <v>5688</v>
      </c>
      <c r="D23" s="356">
        <v>17.55</v>
      </c>
      <c r="E23" s="274">
        <v>0.17269999999999999</v>
      </c>
      <c r="F23" s="271">
        <v>1</v>
      </c>
      <c r="G23" s="23"/>
    </row>
    <row r="24" spans="1:8" x14ac:dyDescent="0.25">
      <c r="A24" s="265">
        <v>12</v>
      </c>
      <c r="B24" s="23" t="s">
        <v>5689</v>
      </c>
      <c r="C24" s="355" t="s">
        <v>5690</v>
      </c>
      <c r="D24" s="356">
        <v>12.23</v>
      </c>
      <c r="E24" s="274">
        <v>0.20519999999999999</v>
      </c>
      <c r="F24" s="271">
        <v>1</v>
      </c>
      <c r="G24" s="23"/>
    </row>
    <row r="25" spans="1:8" x14ac:dyDescent="0.25">
      <c r="A25" s="265">
        <v>13</v>
      </c>
      <c r="B25" s="23" t="s">
        <v>5691</v>
      </c>
      <c r="C25" s="355" t="s">
        <v>5692</v>
      </c>
      <c r="D25" s="356">
        <v>18.27</v>
      </c>
      <c r="E25" s="274">
        <v>0.1724</v>
      </c>
      <c r="F25" s="271">
        <v>1</v>
      </c>
      <c r="G25" s="23"/>
    </row>
    <row r="26" spans="1:8" x14ac:dyDescent="0.25">
      <c r="A26" s="265">
        <v>14</v>
      </c>
      <c r="B26" s="23" t="s">
        <v>5693</v>
      </c>
      <c r="C26" s="355" t="s">
        <v>5694</v>
      </c>
      <c r="D26" s="356">
        <v>12.96</v>
      </c>
      <c r="E26" s="274">
        <v>0.20300000000000001</v>
      </c>
      <c r="F26" s="271">
        <v>1</v>
      </c>
      <c r="G26" s="23"/>
    </row>
    <row r="27" spans="1:8" x14ac:dyDescent="0.25">
      <c r="A27" s="265">
        <v>15</v>
      </c>
      <c r="B27" s="23" t="s">
        <v>5695</v>
      </c>
      <c r="C27" s="355" t="s">
        <v>5393</v>
      </c>
      <c r="D27" s="265">
        <v>0.33</v>
      </c>
      <c r="E27" s="274"/>
      <c r="F27" s="271">
        <v>1</v>
      </c>
      <c r="G27" s="23"/>
    </row>
    <row r="28" spans="1:8" x14ac:dyDescent="0.25">
      <c r="A28" s="265">
        <v>16</v>
      </c>
      <c r="B28" s="23" t="s">
        <v>5696</v>
      </c>
      <c r="C28" s="355" t="s">
        <v>5697</v>
      </c>
      <c r="D28" s="265">
        <v>0.38</v>
      </c>
      <c r="E28" s="274"/>
      <c r="F28" s="271">
        <v>1</v>
      </c>
      <c r="G28" s="23"/>
    </row>
    <row r="29" spans="1:8" x14ac:dyDescent="0.25">
      <c r="A29" s="265">
        <v>17</v>
      </c>
      <c r="B29" s="23" t="s">
        <v>5698</v>
      </c>
      <c r="C29" s="355" t="s">
        <v>3005</v>
      </c>
      <c r="D29" s="265">
        <v>0.98</v>
      </c>
      <c r="E29" s="274"/>
      <c r="F29" s="271">
        <v>1</v>
      </c>
      <c r="G29" s="23"/>
    </row>
    <row r="30" spans="1:8" x14ac:dyDescent="0.25">
      <c r="A30" s="265">
        <v>18</v>
      </c>
      <c r="B30" s="23" t="s">
        <v>5699</v>
      </c>
      <c r="C30" s="355" t="s">
        <v>5700</v>
      </c>
      <c r="D30" s="265">
        <v>0.89</v>
      </c>
      <c r="E30" s="274"/>
      <c r="F30" s="271">
        <v>0.8</v>
      </c>
      <c r="G30" s="23"/>
      <c r="H30" s="252" t="s">
        <v>5701</v>
      </c>
    </row>
    <row r="31" spans="1:8" x14ac:dyDescent="0.25">
      <c r="A31" s="265">
        <v>19</v>
      </c>
      <c r="B31" s="23" t="s">
        <v>5702</v>
      </c>
      <c r="C31" s="355" t="s">
        <v>5700</v>
      </c>
      <c r="D31" s="11">
        <v>0.56999999999999995</v>
      </c>
      <c r="E31" s="274"/>
      <c r="F31" s="271">
        <v>1</v>
      </c>
      <c r="G31" s="23"/>
    </row>
    <row r="32" spans="1:8" x14ac:dyDescent="0.25">
      <c r="A32" s="265">
        <v>20</v>
      </c>
      <c r="B32" s="23" t="s">
        <v>5703</v>
      </c>
      <c r="C32" s="355" t="s">
        <v>5704</v>
      </c>
      <c r="D32" s="265">
        <v>1.796</v>
      </c>
      <c r="E32" s="274"/>
      <c r="F32" s="271">
        <v>1</v>
      </c>
      <c r="G32" s="23"/>
    </row>
    <row r="33" spans="1:7" x14ac:dyDescent="0.25">
      <c r="A33" s="265">
        <v>21</v>
      </c>
      <c r="B33" s="23" t="s">
        <v>5705</v>
      </c>
      <c r="C33" s="355" t="s">
        <v>5706</v>
      </c>
      <c r="D33" s="265">
        <v>0.91</v>
      </c>
      <c r="E33" s="274"/>
      <c r="F33" s="271">
        <v>1</v>
      </c>
      <c r="G33" s="23"/>
    </row>
    <row r="34" spans="1:7" x14ac:dyDescent="0.25">
      <c r="A34" s="265">
        <v>22</v>
      </c>
      <c r="B34" s="23" t="s">
        <v>5707</v>
      </c>
      <c r="C34" s="355" t="s">
        <v>5708</v>
      </c>
      <c r="D34" s="265">
        <v>2.41</v>
      </c>
      <c r="E34" s="274"/>
      <c r="F34" s="271">
        <v>1</v>
      </c>
      <c r="G34" s="23"/>
    </row>
    <row r="35" spans="1:7" x14ac:dyDescent="0.25">
      <c r="A35" s="265">
        <v>23</v>
      </c>
      <c r="B35" s="23" t="s">
        <v>5709</v>
      </c>
      <c r="C35" s="355" t="s">
        <v>3034</v>
      </c>
      <c r="D35" s="265">
        <v>3.73</v>
      </c>
      <c r="E35" s="274"/>
      <c r="F35" s="271">
        <v>1</v>
      </c>
      <c r="G35" s="23"/>
    </row>
    <row r="36" spans="1:7" x14ac:dyDescent="0.25">
      <c r="A36" s="265">
        <v>24</v>
      </c>
      <c r="B36" s="23" t="s">
        <v>5710</v>
      </c>
      <c r="C36" s="355" t="s">
        <v>3036</v>
      </c>
      <c r="D36" s="265">
        <v>0.35</v>
      </c>
      <c r="E36" s="274">
        <v>0.97439999999999993</v>
      </c>
      <c r="F36" s="271">
        <v>1</v>
      </c>
      <c r="G36" s="23"/>
    </row>
    <row r="37" spans="1:7" x14ac:dyDescent="0.25">
      <c r="A37" s="265">
        <v>25</v>
      </c>
      <c r="B37" s="23" t="s">
        <v>5711</v>
      </c>
      <c r="C37" s="355" t="s">
        <v>3038</v>
      </c>
      <c r="D37" s="265">
        <v>0.97</v>
      </c>
      <c r="E37" s="274">
        <v>0.96299999999999997</v>
      </c>
      <c r="F37" s="271">
        <v>1</v>
      </c>
      <c r="G37" s="23"/>
    </row>
    <row r="38" spans="1:7" x14ac:dyDescent="0.25">
      <c r="A38" s="265">
        <v>26</v>
      </c>
      <c r="B38" s="23" t="s">
        <v>5712</v>
      </c>
      <c r="C38" s="355" t="s">
        <v>3040</v>
      </c>
      <c r="D38" s="265">
        <v>0.97</v>
      </c>
      <c r="E38" s="274">
        <v>0.98269999999999991</v>
      </c>
      <c r="F38" s="271">
        <v>1</v>
      </c>
      <c r="G38" s="23"/>
    </row>
    <row r="39" spans="1:7" x14ac:dyDescent="0.25">
      <c r="A39" s="265">
        <v>27</v>
      </c>
      <c r="B39" s="23" t="s">
        <v>5713</v>
      </c>
      <c r="C39" s="355" t="s">
        <v>3042</v>
      </c>
      <c r="D39" s="265">
        <v>1.95</v>
      </c>
      <c r="E39" s="274">
        <v>0.98199999999999998</v>
      </c>
      <c r="F39" s="271">
        <v>1</v>
      </c>
      <c r="G39" s="23"/>
    </row>
    <row r="40" spans="1:7" x14ac:dyDescent="0.25">
      <c r="A40" s="265">
        <v>28</v>
      </c>
      <c r="B40" s="23" t="s">
        <v>5714</v>
      </c>
      <c r="C40" s="355" t="s">
        <v>5715</v>
      </c>
      <c r="D40" s="265">
        <v>0.98</v>
      </c>
      <c r="E40" s="274"/>
      <c r="F40" s="271">
        <v>1</v>
      </c>
      <c r="G40" s="23"/>
    </row>
    <row r="41" spans="1:7" ht="30" x14ac:dyDescent="0.25">
      <c r="A41" s="265">
        <v>29</v>
      </c>
      <c r="B41" s="23" t="s">
        <v>5716</v>
      </c>
      <c r="C41" s="355" t="s">
        <v>3050</v>
      </c>
      <c r="D41" s="265">
        <v>7.95</v>
      </c>
      <c r="E41" s="274"/>
      <c r="F41" s="271">
        <v>1</v>
      </c>
      <c r="G41" s="23"/>
    </row>
    <row r="42" spans="1:7" x14ac:dyDescent="0.25">
      <c r="A42" s="265">
        <v>30</v>
      </c>
      <c r="B42" s="23" t="s">
        <v>5717</v>
      </c>
      <c r="C42" s="355" t="s">
        <v>3052</v>
      </c>
      <c r="D42" s="265">
        <v>14.23</v>
      </c>
      <c r="E42" s="274"/>
      <c r="F42" s="271">
        <v>1</v>
      </c>
      <c r="G42" s="23"/>
    </row>
    <row r="43" spans="1:7" ht="30" x14ac:dyDescent="0.25">
      <c r="A43" s="265">
        <v>31</v>
      </c>
      <c r="B43" s="23" t="s">
        <v>5718</v>
      </c>
      <c r="C43" s="355" t="s">
        <v>3054</v>
      </c>
      <c r="D43" s="265">
        <v>10.34</v>
      </c>
      <c r="E43" s="274"/>
      <c r="F43" s="271">
        <v>1</v>
      </c>
      <c r="G43" s="23"/>
    </row>
    <row r="44" spans="1:7" x14ac:dyDescent="0.25">
      <c r="A44" s="265">
        <v>32</v>
      </c>
      <c r="B44" s="23" t="s">
        <v>5719</v>
      </c>
      <c r="C44" s="355" t="s">
        <v>5720</v>
      </c>
      <c r="D44" s="265">
        <v>1.38</v>
      </c>
      <c r="E44" s="274"/>
      <c r="F44" s="271">
        <v>1</v>
      </c>
      <c r="G44" s="23"/>
    </row>
    <row r="45" spans="1:7" x14ac:dyDescent="0.25">
      <c r="A45" s="265">
        <v>33</v>
      </c>
      <c r="B45" s="23" t="s">
        <v>5721</v>
      </c>
      <c r="C45" s="355" t="s">
        <v>5722</v>
      </c>
      <c r="D45" s="265">
        <v>2.09</v>
      </c>
      <c r="E45" s="274"/>
      <c r="F45" s="271">
        <v>1</v>
      </c>
      <c r="G45" s="23"/>
    </row>
    <row r="46" spans="1:7" x14ac:dyDescent="0.25">
      <c r="A46" s="265">
        <v>34</v>
      </c>
      <c r="B46" s="23" t="s">
        <v>5723</v>
      </c>
      <c r="C46" s="355" t="s">
        <v>5724</v>
      </c>
      <c r="D46" s="265">
        <v>1.6</v>
      </c>
      <c r="E46" s="274"/>
      <c r="F46" s="271">
        <v>1</v>
      </c>
      <c r="G46" s="23"/>
    </row>
    <row r="47" spans="1:7" x14ac:dyDescent="0.25">
      <c r="A47" s="265">
        <v>35</v>
      </c>
      <c r="B47" s="23" t="s">
        <v>5725</v>
      </c>
      <c r="C47" s="355" t="s">
        <v>3092</v>
      </c>
      <c r="D47" s="265">
        <v>1.49</v>
      </c>
      <c r="E47" s="274"/>
      <c r="F47" s="271">
        <v>1</v>
      </c>
      <c r="G47" s="23"/>
    </row>
    <row r="48" spans="1:7" x14ac:dyDescent="0.25">
      <c r="A48" s="265">
        <v>36</v>
      </c>
      <c r="B48" s="23" t="s">
        <v>5726</v>
      </c>
      <c r="C48" s="355" t="s">
        <v>5727</v>
      </c>
      <c r="D48" s="265">
        <v>1.36</v>
      </c>
      <c r="E48" s="274"/>
      <c r="F48" s="271">
        <v>1</v>
      </c>
      <c r="G48" s="23"/>
    </row>
    <row r="49" spans="1:8" x14ac:dyDescent="0.25">
      <c r="A49" s="265">
        <v>37</v>
      </c>
      <c r="B49" s="23" t="s">
        <v>5728</v>
      </c>
      <c r="C49" s="355" t="s">
        <v>5729</v>
      </c>
      <c r="D49" s="265">
        <v>0.97</v>
      </c>
      <c r="E49" s="274"/>
      <c r="F49" s="271">
        <v>1</v>
      </c>
      <c r="G49" s="23"/>
    </row>
    <row r="50" spans="1:8" x14ac:dyDescent="0.25">
      <c r="A50" s="265">
        <v>38</v>
      </c>
      <c r="B50" s="357" t="s">
        <v>5730</v>
      </c>
      <c r="C50" s="358" t="s">
        <v>5731</v>
      </c>
      <c r="D50" s="265">
        <v>1.1599999999999999</v>
      </c>
      <c r="E50" s="274"/>
      <c r="F50" s="271">
        <v>1</v>
      </c>
      <c r="G50" s="23"/>
    </row>
    <row r="51" spans="1:8" x14ac:dyDescent="0.25">
      <c r="A51" s="265">
        <v>39</v>
      </c>
      <c r="B51" s="23" t="s">
        <v>5732</v>
      </c>
      <c r="C51" s="355" t="s">
        <v>5733</v>
      </c>
      <c r="D51" s="265">
        <v>0.97</v>
      </c>
      <c r="E51" s="274"/>
      <c r="F51" s="271">
        <v>1</v>
      </c>
      <c r="G51" s="23"/>
    </row>
    <row r="52" spans="1:8" x14ac:dyDescent="0.25">
      <c r="A52" s="265">
        <v>40</v>
      </c>
      <c r="B52" s="23" t="s">
        <v>5734</v>
      </c>
      <c r="C52" s="355" t="s">
        <v>5735</v>
      </c>
      <c r="D52" s="265">
        <v>0.52</v>
      </c>
      <c r="E52" s="274"/>
      <c r="F52" s="271">
        <v>1</v>
      </c>
      <c r="G52" s="23"/>
    </row>
    <row r="53" spans="1:8" x14ac:dyDescent="0.25">
      <c r="A53" s="265">
        <v>41</v>
      </c>
      <c r="B53" s="23" t="s">
        <v>5736</v>
      </c>
      <c r="C53" s="355" t="s">
        <v>3124</v>
      </c>
      <c r="D53" s="265">
        <v>0.65</v>
      </c>
      <c r="E53" s="274"/>
      <c r="F53" s="271">
        <v>1</v>
      </c>
      <c r="G53" s="23"/>
    </row>
    <row r="54" spans="1:8" x14ac:dyDescent="0.25">
      <c r="A54" s="265">
        <v>42</v>
      </c>
      <c r="B54" s="294" t="s">
        <v>5737</v>
      </c>
      <c r="C54" s="359" t="s">
        <v>5738</v>
      </c>
      <c r="D54" s="294">
        <v>2.79</v>
      </c>
      <c r="E54" s="360">
        <v>1.5600000000000001E-2</v>
      </c>
      <c r="F54" s="271">
        <v>1</v>
      </c>
      <c r="G54" s="23" t="s">
        <v>5739</v>
      </c>
    </row>
    <row r="55" spans="1:8" x14ac:dyDescent="0.25">
      <c r="A55" s="265">
        <v>43</v>
      </c>
      <c r="B55" s="294" t="s">
        <v>5740</v>
      </c>
      <c r="C55" s="359" t="s">
        <v>5741</v>
      </c>
      <c r="D55" s="294">
        <v>3.23</v>
      </c>
      <c r="E55" s="360">
        <v>1.34E-2</v>
      </c>
      <c r="F55" s="271">
        <v>1</v>
      </c>
      <c r="G55" s="23" t="s">
        <v>5739</v>
      </c>
    </row>
    <row r="56" spans="1:8" x14ac:dyDescent="0.25">
      <c r="A56" s="265">
        <v>44</v>
      </c>
      <c r="B56" s="294" t="s">
        <v>5742</v>
      </c>
      <c r="C56" s="359" t="s">
        <v>5743</v>
      </c>
      <c r="D56" s="294">
        <v>5.14</v>
      </c>
      <c r="E56" s="360">
        <v>8.6E-3</v>
      </c>
      <c r="F56" s="271">
        <v>1</v>
      </c>
      <c r="G56" s="23" t="s">
        <v>5739</v>
      </c>
    </row>
    <row r="57" spans="1:8" x14ac:dyDescent="0.25">
      <c r="A57" s="265">
        <v>45</v>
      </c>
      <c r="B57" s="294" t="s">
        <v>5744</v>
      </c>
      <c r="C57" s="359" t="s">
        <v>5745</v>
      </c>
      <c r="D57" s="294">
        <v>4.05</v>
      </c>
      <c r="E57" s="360">
        <v>1.0700000000000001E-2</v>
      </c>
      <c r="F57" s="271">
        <v>1</v>
      </c>
      <c r="G57" s="23" t="s">
        <v>5739</v>
      </c>
    </row>
    <row r="58" spans="1:8" x14ac:dyDescent="0.25">
      <c r="A58" s="265">
        <v>46</v>
      </c>
      <c r="B58" s="294" t="s">
        <v>5746</v>
      </c>
      <c r="C58" s="359" t="s">
        <v>5747</v>
      </c>
      <c r="D58" s="294">
        <v>5.0199999999999996</v>
      </c>
      <c r="E58" s="360">
        <v>9.8999999999999991E-3</v>
      </c>
      <c r="F58" s="271">
        <v>1</v>
      </c>
      <c r="G58" s="23" t="s">
        <v>5739</v>
      </c>
    </row>
    <row r="59" spans="1:8" x14ac:dyDescent="0.25">
      <c r="A59" s="265">
        <v>47</v>
      </c>
      <c r="B59" s="294" t="s">
        <v>5748</v>
      </c>
      <c r="C59" s="359" t="s">
        <v>5749</v>
      </c>
      <c r="D59" s="294">
        <v>6.66</v>
      </c>
      <c r="E59" s="360">
        <v>6.5000000000000006E-3</v>
      </c>
      <c r="F59" s="271">
        <v>1</v>
      </c>
      <c r="G59" s="23" t="s">
        <v>5739</v>
      </c>
    </row>
    <row r="60" spans="1:8" x14ac:dyDescent="0.25">
      <c r="A60" s="265">
        <v>48</v>
      </c>
      <c r="B60" s="294" t="s">
        <v>5750</v>
      </c>
      <c r="C60" s="359" t="s">
        <v>5751</v>
      </c>
      <c r="D60" s="294">
        <v>8.75</v>
      </c>
      <c r="E60" s="360">
        <v>5.1000000000000004E-3</v>
      </c>
      <c r="F60" s="271">
        <v>1</v>
      </c>
      <c r="G60" s="23" t="s">
        <v>5739</v>
      </c>
    </row>
    <row r="61" spans="1:8" x14ac:dyDescent="0.25">
      <c r="A61" s="265">
        <v>49</v>
      </c>
      <c r="B61" s="23" t="s">
        <v>5752</v>
      </c>
      <c r="C61" s="355" t="s">
        <v>5753</v>
      </c>
      <c r="D61" s="265">
        <v>1.06</v>
      </c>
      <c r="E61" s="274">
        <v>0.9131999999999999</v>
      </c>
      <c r="F61" s="271">
        <v>0.8</v>
      </c>
      <c r="G61" s="23" t="s">
        <v>4510</v>
      </c>
      <c r="H61" s="252" t="s">
        <v>5701</v>
      </c>
    </row>
    <row r="62" spans="1:8" x14ac:dyDescent="0.25">
      <c r="A62" s="265">
        <v>50</v>
      </c>
      <c r="B62" s="23" t="s">
        <v>5754</v>
      </c>
      <c r="C62" s="355" t="s">
        <v>5755</v>
      </c>
      <c r="D62" s="265">
        <v>0.55200000000000005</v>
      </c>
      <c r="E62" s="274">
        <v>0.74757281553398058</v>
      </c>
      <c r="F62" s="271">
        <v>1</v>
      </c>
      <c r="G62" s="23" t="s">
        <v>4510</v>
      </c>
    </row>
    <row r="63" spans="1:8" x14ac:dyDescent="0.25">
      <c r="A63" s="265">
        <v>51</v>
      </c>
      <c r="B63" s="23" t="s">
        <v>5756</v>
      </c>
      <c r="C63" s="355" t="s">
        <v>5757</v>
      </c>
      <c r="D63" s="265">
        <v>0.47099999999999997</v>
      </c>
      <c r="E63" s="274">
        <v>0.86809470124013532</v>
      </c>
      <c r="F63" s="271">
        <v>1</v>
      </c>
      <c r="G63" s="23" t="s">
        <v>4510</v>
      </c>
    </row>
    <row r="64" spans="1:8" x14ac:dyDescent="0.25">
      <c r="A64" s="265">
        <v>52</v>
      </c>
      <c r="B64" s="23" t="s">
        <v>5758</v>
      </c>
      <c r="C64" s="355" t="s">
        <v>5759</v>
      </c>
      <c r="D64" s="265">
        <v>0.89100000000000001</v>
      </c>
      <c r="E64" s="274">
        <v>0.47297297297297297</v>
      </c>
      <c r="F64" s="271">
        <v>1</v>
      </c>
      <c r="G64" s="23" t="s">
        <v>4510</v>
      </c>
    </row>
    <row r="65" spans="1:8" x14ac:dyDescent="0.25">
      <c r="A65" s="265">
        <v>53</v>
      </c>
      <c r="B65" s="23" t="s">
        <v>5760</v>
      </c>
      <c r="C65" s="355" t="s">
        <v>5761</v>
      </c>
      <c r="D65" s="265">
        <v>8.9700000000000006</v>
      </c>
      <c r="E65" s="274">
        <v>0.10490000000000001</v>
      </c>
      <c r="F65" s="271">
        <v>1</v>
      </c>
      <c r="G65" s="23" t="s">
        <v>4510</v>
      </c>
      <c r="H65" s="252" t="s">
        <v>5701</v>
      </c>
    </row>
    <row r="66" spans="1:8" x14ac:dyDescent="0.25">
      <c r="A66" s="265">
        <v>54</v>
      </c>
      <c r="B66" s="23" t="s">
        <v>5762</v>
      </c>
      <c r="C66" s="355" t="s">
        <v>5763</v>
      </c>
      <c r="D66" s="265">
        <v>8.0340000000000007</v>
      </c>
      <c r="E66" s="274">
        <v>5.1499999999999997E-2</v>
      </c>
      <c r="F66" s="271">
        <v>1</v>
      </c>
      <c r="G66" s="23" t="s">
        <v>4510</v>
      </c>
    </row>
    <row r="67" spans="1:8" x14ac:dyDescent="0.25">
      <c r="A67" s="265">
        <v>55</v>
      </c>
      <c r="B67" s="23" t="s">
        <v>5764</v>
      </c>
      <c r="C67" s="355" t="s">
        <v>5765</v>
      </c>
      <c r="D67" s="265">
        <v>9.0069999999999997</v>
      </c>
      <c r="E67" s="274">
        <v>4.5900000000000003E-2</v>
      </c>
      <c r="F67" s="271">
        <v>1</v>
      </c>
      <c r="G67" s="23" t="s">
        <v>4510</v>
      </c>
    </row>
    <row r="68" spans="1:8" x14ac:dyDescent="0.25">
      <c r="A68" s="265">
        <v>56</v>
      </c>
      <c r="B68" s="23" t="s">
        <v>5766</v>
      </c>
      <c r="C68" s="355" t="s">
        <v>5767</v>
      </c>
      <c r="D68" s="265">
        <v>0.8</v>
      </c>
      <c r="E68" s="274"/>
      <c r="F68" s="271">
        <v>0.8</v>
      </c>
      <c r="G68" s="23"/>
      <c r="H68" s="252" t="s">
        <v>5701</v>
      </c>
    </row>
    <row r="69" spans="1:8" x14ac:dyDescent="0.25">
      <c r="A69" s="265">
        <v>57</v>
      </c>
      <c r="B69" s="23" t="s">
        <v>5768</v>
      </c>
      <c r="C69" s="355" t="s">
        <v>5769</v>
      </c>
      <c r="D69" s="265">
        <v>0.64200000000000002</v>
      </c>
      <c r="E69" s="274"/>
      <c r="F69" s="271">
        <v>1</v>
      </c>
      <c r="G69" s="23"/>
    </row>
    <row r="70" spans="1:8" ht="30" x14ac:dyDescent="0.25">
      <c r="A70" s="265">
        <v>58</v>
      </c>
      <c r="B70" s="23" t="s">
        <v>5770</v>
      </c>
      <c r="C70" s="355" t="s">
        <v>5771</v>
      </c>
      <c r="D70" s="265">
        <v>0.40300000000000002</v>
      </c>
      <c r="E70" s="274"/>
      <c r="F70" s="271">
        <v>1</v>
      </c>
      <c r="G70" s="23"/>
    </row>
    <row r="71" spans="1:8" x14ac:dyDescent="0.25">
      <c r="A71" s="265">
        <v>59</v>
      </c>
      <c r="B71" s="23" t="s">
        <v>5772</v>
      </c>
      <c r="C71" s="355" t="s">
        <v>5773</v>
      </c>
      <c r="D71" s="265">
        <v>1.4379999999999999</v>
      </c>
      <c r="E71" s="274"/>
      <c r="F71" s="271">
        <v>1</v>
      </c>
      <c r="G71" s="23"/>
    </row>
    <row r="72" spans="1:8" x14ac:dyDescent="0.25">
      <c r="A72" s="265">
        <v>60</v>
      </c>
      <c r="B72" s="23" t="s">
        <v>5774</v>
      </c>
      <c r="C72" s="355" t="s">
        <v>5775</v>
      </c>
      <c r="D72" s="265">
        <v>1.099</v>
      </c>
      <c r="E72" s="274"/>
      <c r="F72" s="271">
        <v>1</v>
      </c>
      <c r="G72" s="23"/>
    </row>
    <row r="73" spans="1:8" x14ac:dyDescent="0.25">
      <c r="A73" s="265">
        <v>61</v>
      </c>
      <c r="B73" s="23" t="s">
        <v>5776</v>
      </c>
      <c r="C73" s="355" t="s">
        <v>5777</v>
      </c>
      <c r="D73" s="265">
        <v>1.7769999999999999</v>
      </c>
      <c r="E73" s="274"/>
      <c r="F73" s="271">
        <v>1</v>
      </c>
      <c r="G73" s="23"/>
    </row>
    <row r="74" spans="1:8" x14ac:dyDescent="0.25">
      <c r="A74" s="265">
        <v>62</v>
      </c>
      <c r="B74" s="23" t="s">
        <v>5778</v>
      </c>
      <c r="C74" s="355" t="s">
        <v>5779</v>
      </c>
      <c r="D74" s="265">
        <v>3.39</v>
      </c>
      <c r="E74" s="274"/>
      <c r="F74" s="271">
        <v>1</v>
      </c>
      <c r="G74" s="23"/>
    </row>
    <row r="75" spans="1:8" x14ac:dyDescent="0.25">
      <c r="A75" s="265">
        <v>63</v>
      </c>
      <c r="B75" s="23" t="s">
        <v>5780</v>
      </c>
      <c r="C75" s="355" t="s">
        <v>3176</v>
      </c>
      <c r="D75" s="265">
        <v>1.53</v>
      </c>
      <c r="E75" s="274"/>
      <c r="F75" s="271">
        <v>1</v>
      </c>
      <c r="G75" s="23"/>
    </row>
    <row r="76" spans="1:8" x14ac:dyDescent="0.25">
      <c r="A76" s="265">
        <v>64</v>
      </c>
      <c r="B76" s="23" t="s">
        <v>5781</v>
      </c>
      <c r="C76" s="355" t="s">
        <v>3178</v>
      </c>
      <c r="D76" s="265">
        <v>3.17</v>
      </c>
      <c r="E76" s="274"/>
      <c r="F76" s="271">
        <v>1</v>
      </c>
      <c r="G76" s="23"/>
    </row>
    <row r="77" spans="1:8" x14ac:dyDescent="0.25">
      <c r="A77" s="265">
        <v>65</v>
      </c>
      <c r="B77" s="23" t="s">
        <v>5782</v>
      </c>
      <c r="C77" s="355" t="s">
        <v>5783</v>
      </c>
      <c r="D77" s="265">
        <v>0.98</v>
      </c>
      <c r="E77" s="274"/>
      <c r="F77" s="271">
        <v>1</v>
      </c>
      <c r="G77" s="23"/>
      <c r="H77" s="252" t="s">
        <v>5701</v>
      </c>
    </row>
    <row r="78" spans="1:8" x14ac:dyDescent="0.25">
      <c r="A78" s="265">
        <v>66</v>
      </c>
      <c r="B78" s="23" t="s">
        <v>5784</v>
      </c>
      <c r="C78" s="355" t="s">
        <v>5785</v>
      </c>
      <c r="D78" s="265">
        <v>0.78400000000000003</v>
      </c>
      <c r="E78" s="274"/>
      <c r="F78" s="271">
        <v>1</v>
      </c>
      <c r="G78" s="23"/>
    </row>
    <row r="79" spans="1:8" x14ac:dyDescent="0.25">
      <c r="A79" s="265">
        <v>67</v>
      </c>
      <c r="B79" s="23" t="s">
        <v>5786</v>
      </c>
      <c r="C79" s="355" t="s">
        <v>5787</v>
      </c>
      <c r="D79" s="265">
        <v>1.58</v>
      </c>
      <c r="E79" s="274"/>
      <c r="F79" s="271">
        <v>1</v>
      </c>
      <c r="G79" s="23"/>
    </row>
    <row r="80" spans="1:8" x14ac:dyDescent="0.25">
      <c r="A80" s="265">
        <v>68</v>
      </c>
      <c r="B80" s="23" t="s">
        <v>5788</v>
      </c>
      <c r="C80" s="355" t="s">
        <v>5789</v>
      </c>
      <c r="D80" s="265">
        <v>1.2409999999999999</v>
      </c>
      <c r="E80" s="274"/>
      <c r="F80" s="271">
        <v>1</v>
      </c>
      <c r="G80" s="23"/>
    </row>
    <row r="81" spans="1:8" x14ac:dyDescent="0.25">
      <c r="A81" s="265">
        <v>69</v>
      </c>
      <c r="B81" s="23" t="s">
        <v>5790</v>
      </c>
      <c r="C81" s="355" t="s">
        <v>5791</v>
      </c>
      <c r="D81" s="265">
        <v>1.919</v>
      </c>
      <c r="E81" s="274"/>
      <c r="F81" s="271">
        <v>1</v>
      </c>
      <c r="G81" s="23"/>
    </row>
    <row r="82" spans="1:8" x14ac:dyDescent="0.25">
      <c r="A82" s="265">
        <v>70</v>
      </c>
      <c r="B82" s="23" t="s">
        <v>5792</v>
      </c>
      <c r="C82" s="355" t="s">
        <v>5793</v>
      </c>
      <c r="D82" s="265">
        <v>1.52</v>
      </c>
      <c r="E82" s="274">
        <v>0.13780000000000001</v>
      </c>
      <c r="F82" s="271">
        <v>1.1000000000000001</v>
      </c>
      <c r="G82" s="23"/>
      <c r="H82" s="252" t="s">
        <v>5701</v>
      </c>
    </row>
    <row r="83" spans="1:8" x14ac:dyDescent="0.25">
      <c r="A83" s="265">
        <v>71</v>
      </c>
      <c r="B83" s="23" t="s">
        <v>5794</v>
      </c>
      <c r="C83" s="355" t="s">
        <v>5793</v>
      </c>
      <c r="D83" s="265">
        <v>1.403</v>
      </c>
      <c r="E83" s="274">
        <v>0.13780000000000001</v>
      </c>
      <c r="F83" s="271">
        <v>1</v>
      </c>
      <c r="G83" s="23"/>
    </row>
    <row r="84" spans="1:8" x14ac:dyDescent="0.25">
      <c r="A84" s="265">
        <v>72</v>
      </c>
      <c r="B84" s="23" t="s">
        <v>5795</v>
      </c>
      <c r="C84" s="355" t="s">
        <v>3241</v>
      </c>
      <c r="D84" s="265">
        <v>2.601</v>
      </c>
      <c r="E84" s="274">
        <v>0.13780000000000001</v>
      </c>
      <c r="F84" s="271">
        <v>1</v>
      </c>
      <c r="G84" s="23"/>
    </row>
    <row r="85" spans="1:8" x14ac:dyDescent="0.25">
      <c r="A85" s="265">
        <v>73</v>
      </c>
      <c r="B85" s="23" t="s">
        <v>5796</v>
      </c>
      <c r="C85" s="355" t="s">
        <v>3243</v>
      </c>
      <c r="D85" s="265">
        <v>2.238</v>
      </c>
      <c r="E85" s="274">
        <v>0.13780000000000001</v>
      </c>
      <c r="F85" s="271">
        <v>1</v>
      </c>
      <c r="G85" s="23"/>
    </row>
    <row r="86" spans="1:8" x14ac:dyDescent="0.25">
      <c r="A86" s="265">
        <v>74</v>
      </c>
      <c r="B86" s="23" t="s">
        <v>5797</v>
      </c>
      <c r="C86" s="355" t="s">
        <v>3245</v>
      </c>
      <c r="D86" s="265">
        <v>2.9630000000000001</v>
      </c>
      <c r="E86" s="274">
        <v>0.13780000000000001</v>
      </c>
      <c r="F86" s="271">
        <v>1</v>
      </c>
      <c r="G86" s="23"/>
    </row>
    <row r="87" spans="1:8" x14ac:dyDescent="0.25">
      <c r="A87" s="265">
        <v>75</v>
      </c>
      <c r="B87" s="23" t="s">
        <v>5798</v>
      </c>
      <c r="C87" s="355" t="s">
        <v>3247</v>
      </c>
      <c r="D87" s="265">
        <v>2.57</v>
      </c>
      <c r="E87" s="274">
        <v>8.3500000000000005E-2</v>
      </c>
      <c r="F87" s="271">
        <v>1.1000000000000001</v>
      </c>
      <c r="G87" s="23"/>
      <c r="H87" s="252" t="s">
        <v>5701</v>
      </c>
    </row>
    <row r="88" spans="1:8" x14ac:dyDescent="0.25">
      <c r="A88" s="265">
        <v>76</v>
      </c>
      <c r="B88" s="23" t="s">
        <v>5799</v>
      </c>
      <c r="C88" s="355" t="s">
        <v>3247</v>
      </c>
      <c r="D88" s="265">
        <v>2.359</v>
      </c>
      <c r="E88" s="274">
        <v>8.3500000000000005E-2</v>
      </c>
      <c r="F88" s="271">
        <v>1</v>
      </c>
      <c r="G88" s="23"/>
    </row>
    <row r="89" spans="1:8" x14ac:dyDescent="0.25">
      <c r="A89" s="265">
        <v>77</v>
      </c>
      <c r="B89" s="23" t="s">
        <v>5800</v>
      </c>
      <c r="C89" s="355" t="s">
        <v>5801</v>
      </c>
      <c r="D89" s="265">
        <v>3.7440000000000002</v>
      </c>
      <c r="E89" s="274">
        <v>8.3500000000000005E-2</v>
      </c>
      <c r="F89" s="271">
        <v>1</v>
      </c>
      <c r="G89" s="23"/>
    </row>
    <row r="90" spans="1:8" x14ac:dyDescent="0.25">
      <c r="A90" s="265">
        <v>78</v>
      </c>
      <c r="B90" s="23" t="s">
        <v>5802</v>
      </c>
      <c r="C90" s="355" t="s">
        <v>5803</v>
      </c>
      <c r="D90" s="265">
        <v>3.38</v>
      </c>
      <c r="E90" s="274">
        <v>8.3500000000000005E-2</v>
      </c>
      <c r="F90" s="271">
        <v>1</v>
      </c>
      <c r="G90" s="23"/>
    </row>
    <row r="91" spans="1:8" x14ac:dyDescent="0.25">
      <c r="A91" s="265">
        <v>79</v>
      </c>
      <c r="B91" s="23" t="s">
        <v>5804</v>
      </c>
      <c r="C91" s="355" t="s">
        <v>5805</v>
      </c>
      <c r="D91" s="265">
        <v>4.1079999999999997</v>
      </c>
      <c r="E91" s="274">
        <v>8.3500000000000005E-2</v>
      </c>
      <c r="F91" s="271">
        <v>1</v>
      </c>
      <c r="G91" s="23"/>
    </row>
    <row r="92" spans="1:8" ht="30" x14ac:dyDescent="0.25">
      <c r="A92" s="265">
        <v>80</v>
      </c>
      <c r="B92" s="23" t="s">
        <v>5806</v>
      </c>
      <c r="C92" s="355" t="s">
        <v>5807</v>
      </c>
      <c r="D92" s="265">
        <v>0.94</v>
      </c>
      <c r="E92" s="274"/>
      <c r="F92" s="271">
        <v>1</v>
      </c>
      <c r="G92" s="23"/>
      <c r="H92" s="252" t="s">
        <v>5701</v>
      </c>
    </row>
    <row r="93" spans="1:8" ht="30" x14ac:dyDescent="0.25">
      <c r="A93" s="265">
        <v>81</v>
      </c>
      <c r="B93" s="23" t="s">
        <v>5808</v>
      </c>
      <c r="C93" s="355" t="s">
        <v>5807</v>
      </c>
      <c r="D93" s="265">
        <v>0.752</v>
      </c>
      <c r="E93" s="274"/>
      <c r="F93" s="271">
        <v>1</v>
      </c>
      <c r="G93" s="23"/>
    </row>
    <row r="94" spans="1:8" ht="30" x14ac:dyDescent="0.25">
      <c r="A94" s="265">
        <v>82</v>
      </c>
      <c r="B94" s="23" t="s">
        <v>5809</v>
      </c>
      <c r="C94" s="355" t="s">
        <v>5810</v>
      </c>
      <c r="D94" s="265">
        <v>1.548</v>
      </c>
      <c r="E94" s="274"/>
      <c r="F94" s="271">
        <v>1</v>
      </c>
      <c r="G94" s="23"/>
    </row>
    <row r="95" spans="1:8" ht="30" x14ac:dyDescent="0.25">
      <c r="A95" s="265">
        <v>83</v>
      </c>
      <c r="B95" s="23" t="s">
        <v>5811</v>
      </c>
      <c r="C95" s="355" t="s">
        <v>5812</v>
      </c>
      <c r="D95" s="265">
        <v>1.2089999999999999</v>
      </c>
      <c r="E95" s="274"/>
      <c r="F95" s="271">
        <v>1</v>
      </c>
      <c r="G95" s="23"/>
    </row>
    <row r="96" spans="1:8" ht="30" x14ac:dyDescent="0.25">
      <c r="A96" s="265">
        <v>84</v>
      </c>
      <c r="B96" s="23" t="s">
        <v>5813</v>
      </c>
      <c r="C96" s="355" t="s">
        <v>5814</v>
      </c>
      <c r="D96" s="265">
        <v>1.887</v>
      </c>
      <c r="E96" s="274"/>
      <c r="F96" s="271">
        <v>1</v>
      </c>
      <c r="G96" s="23"/>
    </row>
    <row r="97" spans="1:7" x14ac:dyDescent="0.25">
      <c r="A97" s="265">
        <v>85</v>
      </c>
      <c r="B97" s="23" t="s">
        <v>5815</v>
      </c>
      <c r="C97" s="355" t="s">
        <v>5816</v>
      </c>
      <c r="D97" s="265">
        <v>2.57</v>
      </c>
      <c r="E97" s="274"/>
      <c r="F97" s="271">
        <v>1</v>
      </c>
      <c r="G97" s="23"/>
    </row>
    <row r="98" spans="1:7" x14ac:dyDescent="0.25">
      <c r="A98" s="265">
        <v>86</v>
      </c>
      <c r="B98" s="23" t="s">
        <v>5817</v>
      </c>
      <c r="C98" s="355" t="s">
        <v>5818</v>
      </c>
      <c r="D98" s="265">
        <v>1.6</v>
      </c>
      <c r="E98" s="274"/>
      <c r="F98" s="271">
        <v>1</v>
      </c>
      <c r="G98" s="23"/>
    </row>
    <row r="99" spans="1:7" x14ac:dyDescent="0.25">
      <c r="A99" s="265">
        <v>87</v>
      </c>
      <c r="B99" s="23" t="s">
        <v>5819</v>
      </c>
      <c r="C99" s="355" t="s">
        <v>5820</v>
      </c>
      <c r="D99" s="265">
        <v>3.25</v>
      </c>
      <c r="E99" s="274"/>
      <c r="F99" s="271">
        <v>1</v>
      </c>
      <c r="G99" s="23"/>
    </row>
    <row r="100" spans="1:7" x14ac:dyDescent="0.25">
      <c r="A100" s="265">
        <v>88</v>
      </c>
      <c r="B100" s="23" t="s">
        <v>5821</v>
      </c>
      <c r="C100" s="355" t="s">
        <v>5822</v>
      </c>
      <c r="D100" s="265">
        <v>3.18</v>
      </c>
      <c r="E100" s="274"/>
      <c r="F100" s="271">
        <v>1</v>
      </c>
      <c r="G100" s="23"/>
    </row>
    <row r="101" spans="1:7" x14ac:dyDescent="0.25">
      <c r="A101" s="265">
        <v>89</v>
      </c>
      <c r="B101" s="23" t="s">
        <v>5823</v>
      </c>
      <c r="C101" s="355" t="s">
        <v>5824</v>
      </c>
      <c r="D101" s="265">
        <v>0.8</v>
      </c>
      <c r="E101" s="274"/>
      <c r="F101" s="271">
        <v>1</v>
      </c>
      <c r="G101" s="23"/>
    </row>
    <row r="102" spans="1:7" x14ac:dyDescent="0.25">
      <c r="A102" s="265">
        <v>90</v>
      </c>
      <c r="B102" s="23" t="s">
        <v>5825</v>
      </c>
      <c r="C102" s="355" t="s">
        <v>3421</v>
      </c>
      <c r="D102" s="265">
        <v>0.74</v>
      </c>
      <c r="E102" s="274"/>
      <c r="F102" s="271">
        <v>1</v>
      </c>
      <c r="G102" s="23"/>
    </row>
    <row r="103" spans="1:7" x14ac:dyDescent="0.25">
      <c r="A103" s="265">
        <v>91</v>
      </c>
      <c r="B103" s="23" t="s">
        <v>5826</v>
      </c>
      <c r="C103" s="355" t="s">
        <v>3423</v>
      </c>
      <c r="D103" s="265">
        <v>1.44</v>
      </c>
      <c r="E103" s="274"/>
      <c r="F103" s="271">
        <v>1</v>
      </c>
      <c r="G103" s="23"/>
    </row>
    <row r="104" spans="1:7" x14ac:dyDescent="0.25">
      <c r="A104" s="265">
        <v>92</v>
      </c>
      <c r="B104" s="23" t="s">
        <v>5827</v>
      </c>
      <c r="C104" s="355" t="s">
        <v>3425</v>
      </c>
      <c r="D104" s="265">
        <v>2.2200000000000002</v>
      </c>
      <c r="E104" s="274"/>
      <c r="F104" s="271">
        <v>1</v>
      </c>
      <c r="G104" s="23"/>
    </row>
    <row r="105" spans="1:7" x14ac:dyDescent="0.25">
      <c r="A105" s="265">
        <v>93</v>
      </c>
      <c r="B105" s="23" t="s">
        <v>5828</v>
      </c>
      <c r="C105" s="355" t="s">
        <v>3427</v>
      </c>
      <c r="D105" s="265">
        <v>2.93</v>
      </c>
      <c r="E105" s="274"/>
      <c r="F105" s="271">
        <v>1</v>
      </c>
      <c r="G105" s="23"/>
    </row>
    <row r="106" spans="1:7" x14ac:dyDescent="0.25">
      <c r="A106" s="265">
        <v>94</v>
      </c>
      <c r="B106" s="23" t="s">
        <v>5829</v>
      </c>
      <c r="C106" s="355" t="s">
        <v>3429</v>
      </c>
      <c r="D106" s="265">
        <v>3.14</v>
      </c>
      <c r="E106" s="274"/>
      <c r="F106" s="271">
        <v>1</v>
      </c>
      <c r="G106" s="23"/>
    </row>
    <row r="107" spans="1:7" x14ac:dyDescent="0.25">
      <c r="A107" s="265">
        <v>95</v>
      </c>
      <c r="B107" s="23" t="s">
        <v>5830</v>
      </c>
      <c r="C107" s="355" t="s">
        <v>3431</v>
      </c>
      <c r="D107" s="265">
        <v>3.8</v>
      </c>
      <c r="E107" s="274"/>
      <c r="F107" s="271">
        <v>1</v>
      </c>
      <c r="G107" s="23"/>
    </row>
    <row r="108" spans="1:7" x14ac:dyDescent="0.25">
      <c r="A108" s="265">
        <v>96</v>
      </c>
      <c r="B108" s="23" t="s">
        <v>5831</v>
      </c>
      <c r="C108" s="355" t="s">
        <v>3433</v>
      </c>
      <c r="D108" s="265">
        <v>4.7</v>
      </c>
      <c r="E108" s="274"/>
      <c r="F108" s="271">
        <v>1</v>
      </c>
      <c r="G108" s="23"/>
    </row>
    <row r="109" spans="1:7" x14ac:dyDescent="0.25">
      <c r="A109" s="265">
        <v>97</v>
      </c>
      <c r="B109" s="23" t="s">
        <v>5832</v>
      </c>
      <c r="C109" s="355" t="s">
        <v>3435</v>
      </c>
      <c r="D109" s="265">
        <v>22.62</v>
      </c>
      <c r="E109" s="274">
        <v>3.6600000000000001E-2</v>
      </c>
      <c r="F109" s="271">
        <v>1</v>
      </c>
      <c r="G109" s="23"/>
    </row>
    <row r="110" spans="1:7" x14ac:dyDescent="0.25">
      <c r="A110" s="265">
        <v>98</v>
      </c>
      <c r="B110" s="23" t="s">
        <v>5833</v>
      </c>
      <c r="C110" s="355" t="s">
        <v>5834</v>
      </c>
      <c r="D110" s="265">
        <v>4.09</v>
      </c>
      <c r="E110" s="274">
        <v>0.78380000000000005</v>
      </c>
      <c r="F110" s="271">
        <v>1</v>
      </c>
      <c r="G110" s="23"/>
    </row>
    <row r="111" spans="1:7" x14ac:dyDescent="0.25">
      <c r="A111" s="265">
        <v>99</v>
      </c>
      <c r="B111" s="23" t="s">
        <v>5835</v>
      </c>
      <c r="C111" s="355" t="s">
        <v>3439</v>
      </c>
      <c r="D111" s="265">
        <v>4.96</v>
      </c>
      <c r="E111" s="274">
        <v>0.82640000000000002</v>
      </c>
      <c r="F111" s="271">
        <v>1</v>
      </c>
      <c r="G111" s="23"/>
    </row>
    <row r="112" spans="1:7" x14ac:dyDescent="0.25">
      <c r="A112" s="265">
        <v>100</v>
      </c>
      <c r="B112" s="23" t="s">
        <v>5836</v>
      </c>
      <c r="C112" s="355" t="s">
        <v>3441</v>
      </c>
      <c r="D112" s="265">
        <v>13.27</v>
      </c>
      <c r="E112" s="274">
        <v>0.31859999999999999</v>
      </c>
      <c r="F112" s="271">
        <v>1</v>
      </c>
      <c r="G112" s="23"/>
    </row>
    <row r="113" spans="1:7" x14ac:dyDescent="0.25">
      <c r="A113" s="265">
        <v>101</v>
      </c>
      <c r="B113" s="23" t="s">
        <v>5837</v>
      </c>
      <c r="C113" s="355" t="s">
        <v>3443</v>
      </c>
      <c r="D113" s="265">
        <v>25.33</v>
      </c>
      <c r="E113" s="274">
        <v>0.16690000000000002</v>
      </c>
      <c r="F113" s="271">
        <v>1</v>
      </c>
      <c r="G113" s="23"/>
    </row>
    <row r="114" spans="1:7" x14ac:dyDescent="0.25">
      <c r="A114" s="265">
        <v>102</v>
      </c>
      <c r="B114" s="23" t="s">
        <v>5838</v>
      </c>
      <c r="C114" s="355" t="s">
        <v>3377</v>
      </c>
      <c r="D114" s="265">
        <v>2.35</v>
      </c>
      <c r="E114" s="274"/>
      <c r="F114" s="271">
        <v>1</v>
      </c>
      <c r="G114" s="23"/>
    </row>
    <row r="115" spans="1:7" x14ac:dyDescent="0.25">
      <c r="A115" s="265">
        <v>103</v>
      </c>
      <c r="B115" s="23" t="s">
        <v>5839</v>
      </c>
      <c r="C115" s="355" t="s">
        <v>3379</v>
      </c>
      <c r="D115" s="265">
        <v>2.48</v>
      </c>
      <c r="E115" s="274"/>
      <c r="F115" s="271">
        <v>1</v>
      </c>
      <c r="G115" s="23"/>
    </row>
    <row r="116" spans="1:7" x14ac:dyDescent="0.25">
      <c r="A116" s="265">
        <v>104</v>
      </c>
      <c r="B116" s="23" t="s">
        <v>5840</v>
      </c>
      <c r="C116" s="355" t="s">
        <v>5841</v>
      </c>
      <c r="D116" s="265">
        <v>2.17</v>
      </c>
      <c r="E116" s="274"/>
      <c r="F116" s="271">
        <v>1</v>
      </c>
      <c r="G116" s="23"/>
    </row>
    <row r="117" spans="1:7" ht="30" x14ac:dyDescent="0.25">
      <c r="A117" s="265">
        <v>105</v>
      </c>
      <c r="B117" s="23" t="s">
        <v>5842</v>
      </c>
      <c r="C117" s="355" t="s">
        <v>5843</v>
      </c>
      <c r="D117" s="265">
        <v>2.44</v>
      </c>
      <c r="E117" s="274"/>
      <c r="F117" s="271">
        <v>1</v>
      </c>
      <c r="G117" s="23"/>
    </row>
    <row r="118" spans="1:7" x14ac:dyDescent="0.25">
      <c r="A118" s="265">
        <v>106</v>
      </c>
      <c r="B118" s="23" t="s">
        <v>5844</v>
      </c>
      <c r="C118" s="355" t="s">
        <v>5845</v>
      </c>
      <c r="D118" s="265">
        <v>0.16</v>
      </c>
      <c r="E118" s="274"/>
      <c r="F118" s="271">
        <v>1</v>
      </c>
      <c r="G118" s="23"/>
    </row>
    <row r="119" spans="1:7" x14ac:dyDescent="0.25">
      <c r="A119" s="265">
        <v>107</v>
      </c>
      <c r="B119" s="23" t="s">
        <v>5846</v>
      </c>
      <c r="C119" s="355" t="s">
        <v>5847</v>
      </c>
      <c r="D119" s="265">
        <v>0.67</v>
      </c>
      <c r="E119" s="274"/>
      <c r="F119" s="271">
        <v>1</v>
      </c>
      <c r="G119" s="23"/>
    </row>
    <row r="120" spans="1:7" x14ac:dyDescent="0.25">
      <c r="A120" s="265">
        <v>108</v>
      </c>
      <c r="B120" s="23" t="s">
        <v>5848</v>
      </c>
      <c r="C120" s="355" t="s">
        <v>5849</v>
      </c>
      <c r="D120" s="265">
        <v>1.8</v>
      </c>
      <c r="E120" s="274"/>
      <c r="F120" s="271">
        <v>1</v>
      </c>
      <c r="G120" s="23"/>
    </row>
    <row r="121" spans="1:7" x14ac:dyDescent="0.25">
      <c r="A121" s="265">
        <v>109</v>
      </c>
      <c r="B121" s="23" t="s">
        <v>5850</v>
      </c>
      <c r="C121" s="355" t="s">
        <v>5851</v>
      </c>
      <c r="D121" s="265">
        <v>2.94</v>
      </c>
      <c r="E121" s="274"/>
      <c r="F121" s="271">
        <v>1</v>
      </c>
      <c r="G121" s="23"/>
    </row>
    <row r="122" spans="1:7" x14ac:dyDescent="0.25">
      <c r="A122" s="265">
        <v>110</v>
      </c>
      <c r="B122" s="23" t="s">
        <v>5852</v>
      </c>
      <c r="C122" s="355" t="s">
        <v>3457</v>
      </c>
      <c r="D122" s="265">
        <v>0.28999999999999998</v>
      </c>
      <c r="E122" s="274">
        <v>0.58879999999999999</v>
      </c>
      <c r="F122" s="271">
        <v>1</v>
      </c>
      <c r="G122" s="23"/>
    </row>
    <row r="123" spans="1:7" x14ac:dyDescent="0.25">
      <c r="A123" s="265">
        <v>111</v>
      </c>
      <c r="B123" s="23" t="s">
        <v>5853</v>
      </c>
      <c r="C123" s="355" t="s">
        <v>3459</v>
      </c>
      <c r="D123" s="265">
        <v>1.31</v>
      </c>
      <c r="E123" s="274">
        <v>0.58879999999999999</v>
      </c>
      <c r="F123" s="271">
        <v>1</v>
      </c>
      <c r="G123" s="23"/>
    </row>
    <row r="124" spans="1:7" x14ac:dyDescent="0.25">
      <c r="A124" s="265">
        <v>112</v>
      </c>
      <c r="B124" s="23" t="s">
        <v>5854</v>
      </c>
      <c r="C124" s="355" t="s">
        <v>3461</v>
      </c>
      <c r="D124" s="265">
        <v>3.02</v>
      </c>
      <c r="E124" s="274">
        <v>0.58879999999999999</v>
      </c>
      <c r="F124" s="271">
        <v>1</v>
      </c>
      <c r="G124" s="23"/>
    </row>
    <row r="125" spans="1:7" x14ac:dyDescent="0.25">
      <c r="A125" s="265">
        <v>113</v>
      </c>
      <c r="B125" s="23" t="s">
        <v>5855</v>
      </c>
      <c r="C125" s="355" t="s">
        <v>5856</v>
      </c>
      <c r="D125" s="265">
        <v>5.15</v>
      </c>
      <c r="E125" s="274">
        <v>0.58879999999999999</v>
      </c>
      <c r="F125" s="271">
        <v>1</v>
      </c>
      <c r="G125" s="23"/>
    </row>
    <row r="126" spans="1:7" ht="30" x14ac:dyDescent="0.25">
      <c r="A126" s="265">
        <v>114</v>
      </c>
      <c r="B126" s="23" t="s">
        <v>5857</v>
      </c>
      <c r="C126" s="355" t="s">
        <v>3463</v>
      </c>
      <c r="D126" s="265">
        <v>5.76</v>
      </c>
      <c r="E126" s="274">
        <v>2.8500000000000001E-2</v>
      </c>
      <c r="F126" s="271">
        <v>1</v>
      </c>
      <c r="G126" s="23"/>
    </row>
    <row r="127" spans="1:7" ht="30" x14ac:dyDescent="0.25">
      <c r="A127" s="265">
        <v>115</v>
      </c>
      <c r="B127" s="23" t="s">
        <v>5858</v>
      </c>
      <c r="C127" s="355" t="s">
        <v>3465</v>
      </c>
      <c r="D127" s="265">
        <v>6.71</v>
      </c>
      <c r="E127" s="274">
        <v>0.1082</v>
      </c>
      <c r="F127" s="271">
        <v>1</v>
      </c>
      <c r="G127" s="23"/>
    </row>
    <row r="128" spans="1:7" ht="30" x14ac:dyDescent="0.25">
      <c r="A128" s="265">
        <v>116</v>
      </c>
      <c r="B128" s="23" t="s">
        <v>5859</v>
      </c>
      <c r="C128" s="355" t="s">
        <v>3467</v>
      </c>
      <c r="D128" s="265">
        <v>8.44</v>
      </c>
      <c r="E128" s="274">
        <v>0.20670000000000002</v>
      </c>
      <c r="F128" s="271">
        <v>1</v>
      </c>
      <c r="G128" s="23"/>
    </row>
    <row r="129" spans="1:7" ht="30" x14ac:dyDescent="0.25">
      <c r="A129" s="265">
        <v>117</v>
      </c>
      <c r="B129" s="23" t="s">
        <v>5860</v>
      </c>
      <c r="C129" s="355" t="s">
        <v>3469</v>
      </c>
      <c r="D129" s="265">
        <v>10.88</v>
      </c>
      <c r="E129" s="274">
        <v>0.29249999999999998</v>
      </c>
      <c r="F129" s="271">
        <v>1</v>
      </c>
      <c r="G129" s="23"/>
    </row>
    <row r="130" spans="1:7" ht="30" x14ac:dyDescent="0.25">
      <c r="A130" s="265">
        <v>118</v>
      </c>
      <c r="B130" s="23" t="s">
        <v>5861</v>
      </c>
      <c r="C130" s="355" t="s">
        <v>3471</v>
      </c>
      <c r="D130" s="265">
        <v>19.440000000000001</v>
      </c>
      <c r="E130" s="274">
        <v>7.9000000000000008E-3</v>
      </c>
      <c r="F130" s="271">
        <v>1</v>
      </c>
      <c r="G130" s="23"/>
    </row>
    <row r="131" spans="1:7" ht="30" x14ac:dyDescent="0.25">
      <c r="A131" s="265">
        <v>119</v>
      </c>
      <c r="B131" s="23" t="s">
        <v>5862</v>
      </c>
      <c r="C131" s="355" t="s">
        <v>3473</v>
      </c>
      <c r="D131" s="265">
        <v>20.260000000000002</v>
      </c>
      <c r="E131" s="274">
        <v>3.15E-2</v>
      </c>
      <c r="F131" s="271">
        <v>1</v>
      </c>
      <c r="G131" s="23"/>
    </row>
    <row r="132" spans="1:7" ht="30" x14ac:dyDescent="0.25">
      <c r="A132" s="265">
        <v>120</v>
      </c>
      <c r="B132" s="23" t="s">
        <v>5863</v>
      </c>
      <c r="C132" s="355" t="s">
        <v>5864</v>
      </c>
      <c r="D132" s="265">
        <v>22.19</v>
      </c>
      <c r="E132" s="274">
        <v>0.08</v>
      </c>
      <c r="F132" s="271">
        <v>1</v>
      </c>
      <c r="G132" s="23"/>
    </row>
    <row r="133" spans="1:7" ht="30" x14ac:dyDescent="0.25">
      <c r="A133" s="265">
        <v>121</v>
      </c>
      <c r="B133" s="23" t="s">
        <v>5865</v>
      </c>
      <c r="C133" s="355" t="s">
        <v>5866</v>
      </c>
      <c r="D133" s="265">
        <v>24.44</v>
      </c>
      <c r="E133" s="274">
        <v>0.1268</v>
      </c>
      <c r="F133" s="271">
        <v>1</v>
      </c>
      <c r="G133" s="23"/>
    </row>
    <row r="134" spans="1:7" x14ac:dyDescent="0.25">
      <c r="A134" s="265">
        <v>122</v>
      </c>
      <c r="B134" s="23" t="s">
        <v>5867</v>
      </c>
      <c r="C134" s="355" t="s">
        <v>3475</v>
      </c>
      <c r="D134" s="265">
        <v>2.62</v>
      </c>
      <c r="E134" s="274"/>
      <c r="F134" s="271">
        <v>1</v>
      </c>
      <c r="G134" s="23"/>
    </row>
    <row r="135" spans="1:7" ht="30" x14ac:dyDescent="0.25">
      <c r="A135" s="265">
        <v>123</v>
      </c>
      <c r="B135" s="23" t="s">
        <v>5868</v>
      </c>
      <c r="C135" s="355" t="s">
        <v>3481</v>
      </c>
      <c r="D135" s="23">
        <v>0.3</v>
      </c>
      <c r="E135" s="274">
        <v>0.3614</v>
      </c>
      <c r="F135" s="271">
        <v>1</v>
      </c>
      <c r="G135" s="121"/>
    </row>
    <row r="136" spans="1:7" ht="30" x14ac:dyDescent="0.25">
      <c r="A136" s="265">
        <v>124</v>
      </c>
      <c r="B136" s="23" t="s">
        <v>5869</v>
      </c>
      <c r="C136" s="355" t="s">
        <v>3483</v>
      </c>
      <c r="D136" s="23">
        <v>0.7</v>
      </c>
      <c r="E136" s="274">
        <v>0.1976</v>
      </c>
      <c r="F136" s="271">
        <v>1</v>
      </c>
      <c r="G136" s="121"/>
    </row>
    <row r="137" spans="1:7" ht="30" x14ac:dyDescent="0.25">
      <c r="A137" s="265">
        <v>125</v>
      </c>
      <c r="B137" s="23" t="s">
        <v>5870</v>
      </c>
      <c r="C137" s="355" t="s">
        <v>3485</v>
      </c>
      <c r="D137" s="23">
        <v>1.1599999999999999</v>
      </c>
      <c r="E137" s="274">
        <v>0.13059999999999999</v>
      </c>
      <c r="F137" s="271">
        <v>1</v>
      </c>
      <c r="G137" s="121"/>
    </row>
    <row r="138" spans="1:7" ht="30" x14ac:dyDescent="0.25">
      <c r="A138" s="265">
        <v>126</v>
      </c>
      <c r="B138" s="23" t="s">
        <v>5871</v>
      </c>
      <c r="C138" s="355" t="s">
        <v>3487</v>
      </c>
      <c r="D138" s="23">
        <v>1.94</v>
      </c>
      <c r="E138" s="274">
        <v>0.34799999999999998</v>
      </c>
      <c r="F138" s="271">
        <v>1</v>
      </c>
      <c r="G138" s="121"/>
    </row>
    <row r="139" spans="1:7" ht="30" x14ac:dyDescent="0.25">
      <c r="A139" s="265">
        <v>127</v>
      </c>
      <c r="B139" s="23" t="s">
        <v>5872</v>
      </c>
      <c r="C139" s="355" t="s">
        <v>3489</v>
      </c>
      <c r="D139" s="23">
        <v>2.54</v>
      </c>
      <c r="E139" s="274">
        <v>5.2200000000000003E-2</v>
      </c>
      <c r="F139" s="271">
        <v>1</v>
      </c>
      <c r="G139" s="121"/>
    </row>
    <row r="140" spans="1:7" ht="30" x14ac:dyDescent="0.25">
      <c r="A140" s="265">
        <v>128</v>
      </c>
      <c r="B140" s="23" t="s">
        <v>5873</v>
      </c>
      <c r="C140" s="355" t="s">
        <v>3491</v>
      </c>
      <c r="D140" s="23">
        <v>3.48</v>
      </c>
      <c r="E140" s="274">
        <v>0.22470000000000001</v>
      </c>
      <c r="F140" s="271">
        <v>1</v>
      </c>
      <c r="G140" s="121"/>
    </row>
    <row r="141" spans="1:7" ht="30" x14ac:dyDescent="0.25">
      <c r="A141" s="265">
        <v>129</v>
      </c>
      <c r="B141" s="23" t="s">
        <v>5874</v>
      </c>
      <c r="C141" s="355" t="s">
        <v>3493</v>
      </c>
      <c r="D141" s="23">
        <v>4.43</v>
      </c>
      <c r="E141" s="274">
        <v>0.25519999999999998</v>
      </c>
      <c r="F141" s="271">
        <v>1</v>
      </c>
      <c r="G141" s="121"/>
    </row>
    <row r="142" spans="1:7" ht="30" x14ac:dyDescent="0.25">
      <c r="A142" s="265">
        <v>130</v>
      </c>
      <c r="B142" s="23" t="s">
        <v>5875</v>
      </c>
      <c r="C142" s="355" t="s">
        <v>3495</v>
      </c>
      <c r="D142" s="23">
        <v>6.34</v>
      </c>
      <c r="E142" s="274">
        <v>0.19939999999999999</v>
      </c>
      <c r="F142" s="271">
        <v>1</v>
      </c>
      <c r="G142" s="121"/>
    </row>
    <row r="143" spans="1:7" ht="30" x14ac:dyDescent="0.25">
      <c r="A143" s="265">
        <v>131</v>
      </c>
      <c r="B143" s="23" t="s">
        <v>5876</v>
      </c>
      <c r="C143" s="355" t="s">
        <v>3497</v>
      </c>
      <c r="D143" s="23">
        <v>7.25</v>
      </c>
      <c r="E143" s="274">
        <v>0.27410000000000001</v>
      </c>
      <c r="F143" s="271">
        <v>1</v>
      </c>
      <c r="G143" s="121"/>
    </row>
    <row r="144" spans="1:7" ht="30" x14ac:dyDescent="0.25">
      <c r="A144" s="265">
        <v>132</v>
      </c>
      <c r="B144" s="23" t="s">
        <v>5877</v>
      </c>
      <c r="C144" s="355" t="s">
        <v>3499</v>
      </c>
      <c r="D144" s="23">
        <v>9.1999999999999993</v>
      </c>
      <c r="E144" s="274">
        <v>0.1414</v>
      </c>
      <c r="F144" s="271">
        <v>1</v>
      </c>
      <c r="G144" s="121"/>
    </row>
    <row r="145" spans="1:7" ht="30" x14ac:dyDescent="0.25">
      <c r="A145" s="265">
        <v>133</v>
      </c>
      <c r="B145" s="23" t="s">
        <v>5878</v>
      </c>
      <c r="C145" s="355" t="s">
        <v>3501</v>
      </c>
      <c r="D145" s="23">
        <v>10.4</v>
      </c>
      <c r="E145" s="274">
        <v>2.4500000000000001E-2</v>
      </c>
      <c r="F145" s="271">
        <v>1</v>
      </c>
      <c r="G145" s="121"/>
    </row>
    <row r="146" spans="1:7" ht="30" x14ac:dyDescent="0.25">
      <c r="A146" s="265">
        <v>134</v>
      </c>
      <c r="B146" s="23" t="s">
        <v>5879</v>
      </c>
      <c r="C146" s="355" t="s">
        <v>3503</v>
      </c>
      <c r="D146" s="23">
        <v>11.33</v>
      </c>
      <c r="E146" s="274">
        <v>3.4000000000000002E-2</v>
      </c>
      <c r="F146" s="271">
        <v>1</v>
      </c>
      <c r="G146" s="121"/>
    </row>
    <row r="147" spans="1:7" ht="30" x14ac:dyDescent="0.25">
      <c r="A147" s="265">
        <v>135</v>
      </c>
      <c r="B147" s="23" t="s">
        <v>5880</v>
      </c>
      <c r="C147" s="355" t="s">
        <v>3505</v>
      </c>
      <c r="D147" s="23">
        <v>12.84</v>
      </c>
      <c r="E147" s="274">
        <v>0.13600000000000001</v>
      </c>
      <c r="F147" s="271">
        <v>1</v>
      </c>
      <c r="G147" s="121"/>
    </row>
    <row r="148" spans="1:7" ht="30" x14ac:dyDescent="0.25">
      <c r="A148" s="265">
        <v>136</v>
      </c>
      <c r="B148" s="23" t="s">
        <v>5881</v>
      </c>
      <c r="C148" s="355" t="s">
        <v>3507</v>
      </c>
      <c r="D148" s="23">
        <v>15.53</v>
      </c>
      <c r="E148" s="274">
        <v>0.14580000000000001</v>
      </c>
      <c r="F148" s="271">
        <v>1</v>
      </c>
      <c r="G148" s="121"/>
    </row>
    <row r="149" spans="1:7" ht="30" x14ac:dyDescent="0.25">
      <c r="A149" s="265">
        <v>137</v>
      </c>
      <c r="B149" s="23" t="s">
        <v>5882</v>
      </c>
      <c r="C149" s="355" t="s">
        <v>3509</v>
      </c>
      <c r="D149" s="23">
        <v>17.100000000000001</v>
      </c>
      <c r="E149" s="274">
        <v>6.8099999999999994E-2</v>
      </c>
      <c r="F149" s="271">
        <v>1</v>
      </c>
      <c r="G149" s="121"/>
    </row>
    <row r="150" spans="1:7" ht="30" x14ac:dyDescent="0.25">
      <c r="A150" s="265">
        <v>138</v>
      </c>
      <c r="B150" s="23" t="s">
        <v>5883</v>
      </c>
      <c r="C150" s="355" t="s">
        <v>3511</v>
      </c>
      <c r="D150" s="23">
        <v>20.63</v>
      </c>
      <c r="E150" s="274">
        <v>7.3800000000000004E-2</v>
      </c>
      <c r="F150" s="271">
        <v>1</v>
      </c>
      <c r="G150" s="121"/>
    </row>
    <row r="151" spans="1:7" ht="30" x14ac:dyDescent="0.25">
      <c r="A151" s="265">
        <v>139</v>
      </c>
      <c r="B151" s="23" t="s">
        <v>5884</v>
      </c>
      <c r="C151" s="355" t="s">
        <v>3513</v>
      </c>
      <c r="D151" s="23">
        <v>22.05</v>
      </c>
      <c r="E151" s="274">
        <v>8.7099999999999997E-2</v>
      </c>
      <c r="F151" s="271">
        <v>1</v>
      </c>
      <c r="G151" s="121"/>
    </row>
    <row r="152" spans="1:7" ht="30" x14ac:dyDescent="0.25">
      <c r="A152" s="265">
        <v>140</v>
      </c>
      <c r="B152" s="23" t="s">
        <v>5885</v>
      </c>
      <c r="C152" s="355" t="s">
        <v>3515</v>
      </c>
      <c r="D152" s="23">
        <v>25.69</v>
      </c>
      <c r="E152" s="274">
        <v>8.0000000000000002E-3</v>
      </c>
      <c r="F152" s="271">
        <v>1</v>
      </c>
      <c r="G152" s="121"/>
    </row>
    <row r="153" spans="1:7" ht="30" x14ac:dyDescent="0.25">
      <c r="A153" s="265">
        <v>141</v>
      </c>
      <c r="B153" s="23" t="s">
        <v>5886</v>
      </c>
      <c r="C153" s="355" t="s">
        <v>3517</v>
      </c>
      <c r="D153" s="23">
        <v>27.65</v>
      </c>
      <c r="E153" s="274">
        <v>5.1000000000000004E-3</v>
      </c>
      <c r="F153" s="271">
        <v>1</v>
      </c>
      <c r="G153" s="121"/>
    </row>
    <row r="154" spans="1:7" ht="30" x14ac:dyDescent="0.25">
      <c r="A154" s="265">
        <v>142</v>
      </c>
      <c r="B154" s="23" t="s">
        <v>5887</v>
      </c>
      <c r="C154" s="355" t="s">
        <v>3519</v>
      </c>
      <c r="D154" s="23">
        <v>31.88</v>
      </c>
      <c r="E154" s="274">
        <v>0.1235</v>
      </c>
      <c r="F154" s="271">
        <v>1</v>
      </c>
      <c r="G154" s="121"/>
    </row>
    <row r="155" spans="1:7" ht="30" x14ac:dyDescent="0.25">
      <c r="A155" s="265">
        <v>143</v>
      </c>
      <c r="B155" s="23" t="s">
        <v>5888</v>
      </c>
      <c r="C155" s="355" t="s">
        <v>3521</v>
      </c>
      <c r="D155" s="23">
        <v>36.340000000000003</v>
      </c>
      <c r="E155" s="274">
        <v>8.2199999999999995E-2</v>
      </c>
      <c r="F155" s="271">
        <v>1</v>
      </c>
      <c r="G155" s="121"/>
    </row>
    <row r="156" spans="1:7" ht="30" x14ac:dyDescent="0.25">
      <c r="A156" s="265">
        <v>144</v>
      </c>
      <c r="B156" s="23" t="s">
        <v>5889</v>
      </c>
      <c r="C156" s="355" t="s">
        <v>5890</v>
      </c>
      <c r="D156" s="23">
        <v>41.49</v>
      </c>
      <c r="E156" s="274">
        <v>0.108</v>
      </c>
      <c r="F156" s="271">
        <v>1</v>
      </c>
      <c r="G156" s="121"/>
    </row>
    <row r="157" spans="1:7" ht="30" x14ac:dyDescent="0.25">
      <c r="A157" s="265">
        <v>145</v>
      </c>
      <c r="B157" s="23" t="s">
        <v>5891</v>
      </c>
      <c r="C157" s="355" t="s">
        <v>5892</v>
      </c>
      <c r="D157" s="23">
        <v>45.24</v>
      </c>
      <c r="E157" s="274">
        <v>6.6000000000000003E-2</v>
      </c>
      <c r="F157" s="271">
        <v>1</v>
      </c>
      <c r="G157" s="121"/>
    </row>
    <row r="158" spans="1:7" ht="30" x14ac:dyDescent="0.25">
      <c r="A158" s="265">
        <v>146</v>
      </c>
      <c r="B158" s="23" t="s">
        <v>5893</v>
      </c>
      <c r="C158" s="355" t="s">
        <v>5894</v>
      </c>
      <c r="D158" s="23">
        <v>54.5</v>
      </c>
      <c r="E158" s="274">
        <v>2E-3</v>
      </c>
      <c r="F158" s="271">
        <v>1</v>
      </c>
      <c r="G158" s="121"/>
    </row>
    <row r="159" spans="1:7" x14ac:dyDescent="0.25">
      <c r="A159" s="265">
        <v>147</v>
      </c>
      <c r="B159" s="23" t="s">
        <v>5895</v>
      </c>
      <c r="C159" s="355" t="s">
        <v>5896</v>
      </c>
      <c r="D159" s="265">
        <v>0.74</v>
      </c>
      <c r="E159" s="274"/>
      <c r="F159" s="271">
        <v>1</v>
      </c>
      <c r="G159" s="23"/>
    </row>
    <row r="160" spans="1:7" x14ac:dyDescent="0.25">
      <c r="A160" s="265">
        <v>148</v>
      </c>
      <c r="B160" s="23" t="s">
        <v>5897</v>
      </c>
      <c r="C160" s="355" t="s">
        <v>3531</v>
      </c>
      <c r="D160" s="265">
        <v>1.1200000000000001</v>
      </c>
      <c r="E160" s="274"/>
      <c r="F160" s="271">
        <v>1</v>
      </c>
      <c r="G160" s="23"/>
    </row>
    <row r="161" spans="1:7" x14ac:dyDescent="0.25">
      <c r="A161" s="265">
        <v>149</v>
      </c>
      <c r="B161" s="23" t="s">
        <v>5898</v>
      </c>
      <c r="C161" s="355" t="s">
        <v>3533</v>
      </c>
      <c r="D161" s="265">
        <v>1.66</v>
      </c>
      <c r="E161" s="274"/>
      <c r="F161" s="271">
        <v>1</v>
      </c>
      <c r="G161" s="23"/>
    </row>
    <row r="162" spans="1:7" x14ac:dyDescent="0.25">
      <c r="A162" s="265">
        <v>150</v>
      </c>
      <c r="B162" s="23" t="s">
        <v>5899</v>
      </c>
      <c r="C162" s="355" t="s">
        <v>3535</v>
      </c>
      <c r="D162" s="265">
        <v>2</v>
      </c>
      <c r="E162" s="274"/>
      <c r="F162" s="271">
        <v>1</v>
      </c>
      <c r="G162" s="23"/>
    </row>
    <row r="163" spans="1:7" x14ac:dyDescent="0.25">
      <c r="A163" s="265">
        <v>151</v>
      </c>
      <c r="B163" s="23" t="s">
        <v>5900</v>
      </c>
      <c r="C163" s="355" t="s">
        <v>3537</v>
      </c>
      <c r="D163" s="265">
        <v>2.46</v>
      </c>
      <c r="E163" s="274"/>
      <c r="F163" s="271">
        <v>1</v>
      </c>
      <c r="G163" s="23"/>
    </row>
    <row r="164" spans="1:7" x14ac:dyDescent="0.25">
      <c r="A164" s="265">
        <v>152</v>
      </c>
      <c r="B164" s="23" t="s">
        <v>5901</v>
      </c>
      <c r="C164" s="355" t="s">
        <v>3541</v>
      </c>
      <c r="D164" s="265">
        <v>39.83</v>
      </c>
      <c r="E164" s="274">
        <v>2.8E-3</v>
      </c>
      <c r="F164" s="271">
        <v>1</v>
      </c>
      <c r="G164" s="23"/>
    </row>
    <row r="165" spans="1:7" x14ac:dyDescent="0.25">
      <c r="A165" s="265">
        <v>153</v>
      </c>
      <c r="B165" s="23" t="s">
        <v>5902</v>
      </c>
      <c r="C165" s="355" t="s">
        <v>5903</v>
      </c>
      <c r="D165" s="265">
        <v>0.39</v>
      </c>
      <c r="E165" s="274"/>
      <c r="F165" s="271">
        <v>1</v>
      </c>
      <c r="G165" s="23"/>
    </row>
    <row r="166" spans="1:7" x14ac:dyDescent="0.25">
      <c r="A166" s="265">
        <v>154</v>
      </c>
      <c r="B166" s="23" t="s">
        <v>5904</v>
      </c>
      <c r="C166" s="355" t="s">
        <v>3543</v>
      </c>
      <c r="D166" s="265">
        <v>0.67</v>
      </c>
      <c r="E166" s="274"/>
      <c r="F166" s="271">
        <v>1</v>
      </c>
      <c r="G166" s="23"/>
    </row>
    <row r="167" spans="1:7" x14ac:dyDescent="0.25">
      <c r="A167" s="265">
        <v>155</v>
      </c>
      <c r="B167" s="23" t="s">
        <v>5905</v>
      </c>
      <c r="C167" s="355" t="s">
        <v>3545</v>
      </c>
      <c r="D167" s="265">
        <v>1.0900000000000001</v>
      </c>
      <c r="E167" s="274"/>
      <c r="F167" s="271">
        <v>1</v>
      </c>
      <c r="G167" s="23"/>
    </row>
    <row r="168" spans="1:7" x14ac:dyDescent="0.25">
      <c r="A168" s="265">
        <v>156</v>
      </c>
      <c r="B168" s="23" t="s">
        <v>5906</v>
      </c>
      <c r="C168" s="355" t="s">
        <v>3551</v>
      </c>
      <c r="D168" s="265">
        <v>1.62</v>
      </c>
      <c r="E168" s="274"/>
      <c r="F168" s="271">
        <v>1</v>
      </c>
      <c r="G168" s="23"/>
    </row>
    <row r="169" spans="1:7" x14ac:dyDescent="0.25">
      <c r="A169" s="265">
        <v>157</v>
      </c>
      <c r="B169" s="23" t="s">
        <v>5907</v>
      </c>
      <c r="C169" s="355" t="s">
        <v>3553</v>
      </c>
      <c r="D169" s="265">
        <v>2.0099999999999998</v>
      </c>
      <c r="E169" s="274"/>
      <c r="F169" s="271">
        <v>1</v>
      </c>
      <c r="G169" s="23"/>
    </row>
    <row r="170" spans="1:7" x14ac:dyDescent="0.25">
      <c r="A170" s="265">
        <v>158</v>
      </c>
      <c r="B170" s="23" t="s">
        <v>5908</v>
      </c>
      <c r="C170" s="355" t="s">
        <v>3555</v>
      </c>
      <c r="D170" s="265">
        <v>3.5</v>
      </c>
      <c r="E170" s="274"/>
      <c r="F170" s="271">
        <v>1</v>
      </c>
      <c r="G170" s="23"/>
    </row>
    <row r="171" spans="1:7" x14ac:dyDescent="0.25">
      <c r="A171" s="265">
        <v>159</v>
      </c>
      <c r="B171" s="23" t="s">
        <v>5909</v>
      </c>
      <c r="C171" s="355" t="s">
        <v>3563</v>
      </c>
      <c r="D171" s="265">
        <v>1.77</v>
      </c>
      <c r="E171" s="274">
        <v>0.1023</v>
      </c>
      <c r="F171" s="271">
        <v>1</v>
      </c>
      <c r="G171" s="23"/>
    </row>
    <row r="172" spans="1:7" x14ac:dyDescent="0.25">
      <c r="A172" s="265">
        <v>160</v>
      </c>
      <c r="B172" s="23" t="s">
        <v>5910</v>
      </c>
      <c r="C172" s="355" t="s">
        <v>3565</v>
      </c>
      <c r="D172" s="265">
        <v>2.56</v>
      </c>
      <c r="E172" s="274">
        <v>7.7699999999999991E-2</v>
      </c>
      <c r="F172" s="271">
        <v>1</v>
      </c>
      <c r="G172" s="23"/>
    </row>
    <row r="173" spans="1:7" x14ac:dyDescent="0.25">
      <c r="A173" s="265">
        <v>161</v>
      </c>
      <c r="B173" s="23" t="s">
        <v>5911</v>
      </c>
      <c r="C173" s="355" t="s">
        <v>5912</v>
      </c>
      <c r="D173" s="265">
        <v>2.31</v>
      </c>
      <c r="E173" s="274"/>
      <c r="F173" s="271">
        <v>1</v>
      </c>
      <c r="G173" s="23"/>
    </row>
    <row r="174" spans="1:7" x14ac:dyDescent="0.25">
      <c r="A174" s="265">
        <v>162</v>
      </c>
      <c r="B174" s="23" t="s">
        <v>5913</v>
      </c>
      <c r="C174" s="355" t="s">
        <v>5914</v>
      </c>
      <c r="D174" s="265">
        <v>0.89</v>
      </c>
      <c r="E174" s="274"/>
      <c r="F174" s="271">
        <v>1</v>
      </c>
      <c r="G174" s="23"/>
    </row>
    <row r="175" spans="1:7" x14ac:dyDescent="0.25">
      <c r="A175" s="265">
        <v>163</v>
      </c>
      <c r="B175" s="23" t="s">
        <v>5915</v>
      </c>
      <c r="C175" s="355" t="s">
        <v>5916</v>
      </c>
      <c r="D175" s="265">
        <v>0.9</v>
      </c>
      <c r="E175" s="274"/>
      <c r="F175" s="271">
        <v>0.8</v>
      </c>
      <c r="G175" s="23"/>
    </row>
    <row r="176" spans="1:7" x14ac:dyDescent="0.25">
      <c r="A176" s="265">
        <v>164</v>
      </c>
      <c r="B176" s="23" t="s">
        <v>5917</v>
      </c>
      <c r="C176" s="355" t="s">
        <v>5918</v>
      </c>
      <c r="D176" s="265">
        <v>1.46</v>
      </c>
      <c r="E176" s="274"/>
      <c r="F176" s="271">
        <v>1</v>
      </c>
      <c r="G176" s="23"/>
    </row>
    <row r="177" spans="1:8" x14ac:dyDescent="0.25">
      <c r="A177" s="265">
        <v>165</v>
      </c>
      <c r="B177" s="23" t="s">
        <v>5919</v>
      </c>
      <c r="C177" s="355" t="s">
        <v>3609</v>
      </c>
      <c r="D177" s="265">
        <v>1.84</v>
      </c>
      <c r="E177" s="274"/>
      <c r="F177" s="271">
        <v>1</v>
      </c>
      <c r="G177" s="23"/>
    </row>
    <row r="178" spans="1:8" x14ac:dyDescent="0.25">
      <c r="A178" s="265">
        <v>166</v>
      </c>
      <c r="B178" s="23" t="s">
        <v>5920</v>
      </c>
      <c r="C178" s="355" t="s">
        <v>3617</v>
      </c>
      <c r="D178" s="265">
        <v>2.1800000000000002</v>
      </c>
      <c r="E178" s="274"/>
      <c r="F178" s="271">
        <v>1</v>
      </c>
      <c r="G178" s="23"/>
    </row>
    <row r="179" spans="1:8" x14ac:dyDescent="0.25">
      <c r="A179" s="265">
        <v>167</v>
      </c>
      <c r="B179" s="23" t="s">
        <v>5921</v>
      </c>
      <c r="C179" s="355" t="s">
        <v>3619</v>
      </c>
      <c r="D179" s="265">
        <v>4.3099999999999996</v>
      </c>
      <c r="E179" s="274"/>
      <c r="F179" s="271">
        <v>1</v>
      </c>
      <c r="G179" s="23"/>
    </row>
    <row r="180" spans="1:8" x14ac:dyDescent="0.25">
      <c r="A180" s="265">
        <v>168</v>
      </c>
      <c r="B180" s="23" t="s">
        <v>5922</v>
      </c>
      <c r="C180" s="355" t="s">
        <v>3659</v>
      </c>
      <c r="D180" s="265">
        <v>0.98</v>
      </c>
      <c r="E180" s="274"/>
      <c r="F180" s="271">
        <v>1</v>
      </c>
      <c r="G180" s="23"/>
    </row>
    <row r="181" spans="1:8" x14ac:dyDescent="0.25">
      <c r="A181" s="265">
        <v>169</v>
      </c>
      <c r="B181" s="23" t="s">
        <v>5923</v>
      </c>
      <c r="C181" s="355" t="s">
        <v>3683</v>
      </c>
      <c r="D181" s="265">
        <v>0.74</v>
      </c>
      <c r="E181" s="274"/>
      <c r="F181" s="271">
        <v>1</v>
      </c>
      <c r="G181" s="23"/>
    </row>
    <row r="182" spans="1:8" x14ac:dyDescent="0.25">
      <c r="A182" s="265">
        <v>170</v>
      </c>
      <c r="B182" s="23" t="s">
        <v>5924</v>
      </c>
      <c r="C182" s="355" t="s">
        <v>5925</v>
      </c>
      <c r="D182" s="265">
        <v>1.32</v>
      </c>
      <c r="E182" s="274"/>
      <c r="F182" s="271">
        <v>1</v>
      </c>
      <c r="G182" s="23"/>
    </row>
    <row r="183" spans="1:8" x14ac:dyDescent="0.25">
      <c r="A183" s="265">
        <v>171</v>
      </c>
      <c r="B183" s="23" t="s">
        <v>5926</v>
      </c>
      <c r="C183" s="355" t="s">
        <v>3726</v>
      </c>
      <c r="D183" s="265">
        <v>1.44</v>
      </c>
      <c r="E183" s="274"/>
      <c r="F183" s="271">
        <v>1</v>
      </c>
      <c r="G183" s="23"/>
    </row>
    <row r="184" spans="1:8" x14ac:dyDescent="0.25">
      <c r="A184" s="265">
        <v>172</v>
      </c>
      <c r="B184" s="23" t="s">
        <v>5927</v>
      </c>
      <c r="C184" s="355" t="s">
        <v>3736</v>
      </c>
      <c r="D184" s="265">
        <v>1.69</v>
      </c>
      <c r="E184" s="274"/>
      <c r="F184" s="271">
        <v>1</v>
      </c>
      <c r="G184" s="23"/>
    </row>
    <row r="185" spans="1:8" x14ac:dyDescent="0.25">
      <c r="A185" s="265">
        <v>173</v>
      </c>
      <c r="B185" s="23" t="s">
        <v>5928</v>
      </c>
      <c r="C185" s="355" t="s">
        <v>3738</v>
      </c>
      <c r="D185" s="265">
        <v>2.4900000000000002</v>
      </c>
      <c r="E185" s="274"/>
      <c r="F185" s="271">
        <v>1</v>
      </c>
      <c r="G185" s="23"/>
    </row>
    <row r="186" spans="1:8" x14ac:dyDescent="0.25">
      <c r="A186" s="265">
        <v>174</v>
      </c>
      <c r="B186" s="23" t="s">
        <v>5929</v>
      </c>
      <c r="C186" s="355" t="s">
        <v>5930</v>
      </c>
      <c r="D186" s="265">
        <v>1.05</v>
      </c>
      <c r="E186" s="274"/>
      <c r="F186" s="271">
        <v>0.9</v>
      </c>
      <c r="G186" s="23"/>
      <c r="H186" s="252" t="s">
        <v>5701</v>
      </c>
    </row>
    <row r="187" spans="1:8" x14ac:dyDescent="0.25">
      <c r="A187" s="265">
        <v>175</v>
      </c>
      <c r="B187" s="23" t="s">
        <v>5931</v>
      </c>
      <c r="C187" s="355" t="s">
        <v>5930</v>
      </c>
      <c r="D187" s="265">
        <v>0.84099999999999997</v>
      </c>
      <c r="E187" s="274"/>
      <c r="F187" s="271">
        <v>1</v>
      </c>
      <c r="G187" s="23"/>
    </row>
    <row r="188" spans="1:8" x14ac:dyDescent="0.25">
      <c r="A188" s="265">
        <v>176</v>
      </c>
      <c r="B188" s="23" t="s">
        <v>5932</v>
      </c>
      <c r="C188" s="261" t="s">
        <v>5933</v>
      </c>
      <c r="D188" s="272">
        <v>1.637</v>
      </c>
      <c r="E188" s="274"/>
      <c r="F188" s="271">
        <v>1</v>
      </c>
      <c r="G188" s="23"/>
    </row>
    <row r="189" spans="1:8" x14ac:dyDescent="0.25">
      <c r="A189" s="265">
        <v>177</v>
      </c>
      <c r="B189" s="23" t="s">
        <v>5934</v>
      </c>
      <c r="C189" s="261" t="s">
        <v>5935</v>
      </c>
      <c r="D189" s="272">
        <v>1.2979999999999998</v>
      </c>
      <c r="E189" s="274"/>
      <c r="F189" s="271">
        <v>1</v>
      </c>
      <c r="G189" s="23"/>
    </row>
    <row r="190" spans="1:8" x14ac:dyDescent="0.25">
      <c r="A190" s="265">
        <v>178</v>
      </c>
      <c r="B190" s="23" t="s">
        <v>5936</v>
      </c>
      <c r="C190" s="261" t="s">
        <v>5937</v>
      </c>
      <c r="D190" s="272">
        <v>1.976</v>
      </c>
      <c r="E190" s="274"/>
      <c r="F190" s="271">
        <v>1</v>
      </c>
      <c r="G190" s="23"/>
    </row>
    <row r="191" spans="1:8" x14ac:dyDescent="0.25">
      <c r="A191" s="265">
        <v>179</v>
      </c>
      <c r="B191" s="23" t="s">
        <v>5938</v>
      </c>
      <c r="C191" s="355" t="s">
        <v>5939</v>
      </c>
      <c r="D191" s="265">
        <v>0.8</v>
      </c>
      <c r="E191" s="274"/>
      <c r="F191" s="271">
        <v>1</v>
      </c>
      <c r="G191" s="23"/>
    </row>
    <row r="192" spans="1:8" x14ac:dyDescent="0.25">
      <c r="A192" s="265">
        <v>180</v>
      </c>
      <c r="B192" s="23" t="s">
        <v>5940</v>
      </c>
      <c r="C192" s="355" t="s">
        <v>3780</v>
      </c>
      <c r="D192" s="265">
        <v>2.1800000000000002</v>
      </c>
      <c r="E192" s="274"/>
      <c r="F192" s="271">
        <v>1</v>
      </c>
      <c r="G192" s="23"/>
    </row>
    <row r="193" spans="1:7" x14ac:dyDescent="0.25">
      <c r="A193" s="265">
        <v>181</v>
      </c>
      <c r="B193" s="23" t="s">
        <v>5941</v>
      </c>
      <c r="C193" s="355" t="s">
        <v>3782</v>
      </c>
      <c r="D193" s="265">
        <v>2.58</v>
      </c>
      <c r="E193" s="274"/>
      <c r="F193" s="271">
        <v>1</v>
      </c>
      <c r="G193" s="23"/>
    </row>
    <row r="194" spans="1:7" x14ac:dyDescent="0.25">
      <c r="A194" s="265">
        <v>182</v>
      </c>
      <c r="B194" s="23" t="s">
        <v>5942</v>
      </c>
      <c r="C194" s="355" t="s">
        <v>3788</v>
      </c>
      <c r="D194" s="265">
        <v>1.97</v>
      </c>
      <c r="E194" s="274"/>
      <c r="F194" s="271">
        <v>1</v>
      </c>
      <c r="G194" s="23"/>
    </row>
    <row r="195" spans="1:7" x14ac:dyDescent="0.25">
      <c r="A195" s="265">
        <v>183</v>
      </c>
      <c r="B195" s="23" t="s">
        <v>5943</v>
      </c>
      <c r="C195" s="355" t="s">
        <v>3790</v>
      </c>
      <c r="D195" s="265">
        <v>2.04</v>
      </c>
      <c r="E195" s="274"/>
      <c r="F195" s="271">
        <v>1</v>
      </c>
      <c r="G195" s="23"/>
    </row>
    <row r="196" spans="1:7" x14ac:dyDescent="0.25">
      <c r="A196" s="265">
        <v>184</v>
      </c>
      <c r="B196" s="23" t="s">
        <v>5944</v>
      </c>
      <c r="C196" s="355" t="s">
        <v>3792</v>
      </c>
      <c r="D196" s="265">
        <v>2.95</v>
      </c>
      <c r="E196" s="274"/>
      <c r="F196" s="271">
        <v>1</v>
      </c>
      <c r="G196" s="23"/>
    </row>
    <row r="197" spans="1:7" x14ac:dyDescent="0.25">
      <c r="A197" s="265">
        <v>185</v>
      </c>
      <c r="B197" s="23" t="s">
        <v>5945</v>
      </c>
      <c r="C197" s="355" t="s">
        <v>5946</v>
      </c>
      <c r="D197" s="265">
        <v>0.89</v>
      </c>
      <c r="E197" s="274"/>
      <c r="F197" s="271">
        <v>1</v>
      </c>
      <c r="G197" s="23"/>
    </row>
    <row r="198" spans="1:7" x14ac:dyDescent="0.25">
      <c r="A198" s="265">
        <v>186</v>
      </c>
      <c r="B198" s="23" t="s">
        <v>5947</v>
      </c>
      <c r="C198" s="355" t="s">
        <v>3804</v>
      </c>
      <c r="D198" s="265">
        <v>0.75</v>
      </c>
      <c r="E198" s="274"/>
      <c r="F198" s="271">
        <v>1</v>
      </c>
      <c r="G198" s="23"/>
    </row>
    <row r="199" spans="1:7" x14ac:dyDescent="0.25">
      <c r="A199" s="265">
        <v>187</v>
      </c>
      <c r="B199" s="23" t="s">
        <v>5948</v>
      </c>
      <c r="C199" s="355" t="s">
        <v>3814</v>
      </c>
      <c r="D199" s="265">
        <v>1</v>
      </c>
      <c r="E199" s="274"/>
      <c r="F199" s="271">
        <v>1</v>
      </c>
      <c r="G199" s="23"/>
    </row>
    <row r="200" spans="1:7" x14ac:dyDescent="0.25">
      <c r="A200" s="265">
        <v>188</v>
      </c>
      <c r="B200" s="23" t="s">
        <v>5949</v>
      </c>
      <c r="C200" s="355" t="s">
        <v>3820</v>
      </c>
      <c r="D200" s="265">
        <v>4.34</v>
      </c>
      <c r="E200" s="274"/>
      <c r="F200" s="271">
        <v>1</v>
      </c>
      <c r="G200" s="23"/>
    </row>
    <row r="201" spans="1:7" x14ac:dyDescent="0.25">
      <c r="A201" s="265">
        <v>189</v>
      </c>
      <c r="B201" s="23" t="s">
        <v>5950</v>
      </c>
      <c r="C201" s="355" t="s">
        <v>5951</v>
      </c>
      <c r="D201" s="265">
        <v>1.29</v>
      </c>
      <c r="E201" s="274"/>
      <c r="F201" s="271">
        <v>1</v>
      </c>
      <c r="G201" s="23"/>
    </row>
    <row r="202" spans="1:7" x14ac:dyDescent="0.25">
      <c r="A202" s="265">
        <v>190</v>
      </c>
      <c r="B202" s="23" t="s">
        <v>5952</v>
      </c>
      <c r="C202" s="355" t="s">
        <v>5953</v>
      </c>
      <c r="D202" s="265">
        <v>2.6</v>
      </c>
      <c r="E202" s="274"/>
      <c r="F202" s="271">
        <v>1</v>
      </c>
      <c r="G202" s="23"/>
    </row>
    <row r="203" spans="1:7" x14ac:dyDescent="0.25">
      <c r="A203" s="265">
        <v>191</v>
      </c>
      <c r="B203" s="23" t="s">
        <v>5954</v>
      </c>
      <c r="C203" s="355" t="s">
        <v>3866</v>
      </c>
      <c r="D203" s="265">
        <v>2.11</v>
      </c>
      <c r="E203" s="274"/>
      <c r="F203" s="271">
        <v>1</v>
      </c>
      <c r="G203" s="23"/>
    </row>
    <row r="204" spans="1:7" x14ac:dyDescent="0.25">
      <c r="A204" s="265">
        <v>192</v>
      </c>
      <c r="B204" s="23" t="s">
        <v>5955</v>
      </c>
      <c r="C204" s="355" t="s">
        <v>3868</v>
      </c>
      <c r="D204" s="265">
        <v>3.55</v>
      </c>
      <c r="E204" s="274"/>
      <c r="F204" s="271">
        <v>1</v>
      </c>
      <c r="G204" s="23"/>
    </row>
    <row r="205" spans="1:7" x14ac:dyDescent="0.25">
      <c r="A205" s="265">
        <v>193</v>
      </c>
      <c r="B205" s="23" t="s">
        <v>5956</v>
      </c>
      <c r="C205" s="355" t="s">
        <v>3874</v>
      </c>
      <c r="D205" s="265">
        <v>1.57</v>
      </c>
      <c r="E205" s="274"/>
      <c r="F205" s="271">
        <v>1</v>
      </c>
      <c r="G205" s="23"/>
    </row>
    <row r="206" spans="1:7" x14ac:dyDescent="0.25">
      <c r="A206" s="265">
        <v>194</v>
      </c>
      <c r="B206" s="23" t="s">
        <v>5957</v>
      </c>
      <c r="C206" s="355" t="s">
        <v>3876</v>
      </c>
      <c r="D206" s="265">
        <v>2.2599999999999998</v>
      </c>
      <c r="E206" s="274"/>
      <c r="F206" s="271">
        <v>1</v>
      </c>
      <c r="G206" s="23"/>
    </row>
    <row r="207" spans="1:7" x14ac:dyDescent="0.25">
      <c r="A207" s="265">
        <v>195</v>
      </c>
      <c r="B207" s="23" t="s">
        <v>5958</v>
      </c>
      <c r="C207" s="355" t="s">
        <v>3882</v>
      </c>
      <c r="D207" s="265">
        <v>3.24</v>
      </c>
      <c r="E207" s="274"/>
      <c r="F207" s="271">
        <v>1</v>
      </c>
      <c r="G207" s="23"/>
    </row>
    <row r="208" spans="1:7" x14ac:dyDescent="0.25">
      <c r="A208" s="265">
        <v>196</v>
      </c>
      <c r="B208" s="23" t="s">
        <v>5959</v>
      </c>
      <c r="C208" s="355" t="s">
        <v>5960</v>
      </c>
      <c r="D208" s="265">
        <v>1.7</v>
      </c>
      <c r="E208" s="274"/>
      <c r="F208" s="271">
        <v>1</v>
      </c>
      <c r="G208" s="23"/>
    </row>
    <row r="209" spans="1:8" x14ac:dyDescent="0.25">
      <c r="A209" s="265">
        <v>197</v>
      </c>
      <c r="B209" s="23" t="s">
        <v>5961</v>
      </c>
      <c r="C209" s="355" t="s">
        <v>3888</v>
      </c>
      <c r="D209" s="265">
        <v>2.06</v>
      </c>
      <c r="E209" s="274"/>
      <c r="F209" s="271">
        <v>1</v>
      </c>
      <c r="G209" s="23"/>
    </row>
    <row r="210" spans="1:8" x14ac:dyDescent="0.25">
      <c r="A210" s="265">
        <v>198</v>
      </c>
      <c r="B210" s="23" t="s">
        <v>5962</v>
      </c>
      <c r="C210" s="355" t="s">
        <v>3890</v>
      </c>
      <c r="D210" s="265">
        <v>2.17</v>
      </c>
      <c r="E210" s="274"/>
      <c r="F210" s="271">
        <v>1</v>
      </c>
      <c r="G210" s="23"/>
    </row>
    <row r="211" spans="1:8" x14ac:dyDescent="0.25">
      <c r="A211" s="265">
        <v>199</v>
      </c>
      <c r="B211" s="23" t="s">
        <v>5963</v>
      </c>
      <c r="C211" s="355" t="s">
        <v>5964</v>
      </c>
      <c r="D211" s="265">
        <v>1.1000000000000001</v>
      </c>
      <c r="E211" s="274"/>
      <c r="F211" s="271">
        <v>1</v>
      </c>
      <c r="G211" s="23"/>
    </row>
    <row r="212" spans="1:8" x14ac:dyDescent="0.25">
      <c r="A212" s="265">
        <v>200</v>
      </c>
      <c r="B212" s="23" t="s">
        <v>5965</v>
      </c>
      <c r="C212" s="355" t="s">
        <v>3926</v>
      </c>
      <c r="D212" s="265">
        <v>0.88</v>
      </c>
      <c r="E212" s="274"/>
      <c r="F212" s="271">
        <v>1</v>
      </c>
      <c r="G212" s="23"/>
    </row>
    <row r="213" spans="1:8" x14ac:dyDescent="0.25">
      <c r="A213" s="265">
        <v>201</v>
      </c>
      <c r="B213" s="23" t="s">
        <v>5966</v>
      </c>
      <c r="C213" s="355" t="s">
        <v>3928</v>
      </c>
      <c r="D213" s="265">
        <v>0.92</v>
      </c>
      <c r="E213" s="274"/>
      <c r="F213" s="271">
        <v>1</v>
      </c>
      <c r="G213" s="23"/>
    </row>
    <row r="214" spans="1:8" x14ac:dyDescent="0.25">
      <c r="A214" s="265">
        <v>202</v>
      </c>
      <c r="B214" s="23" t="s">
        <v>5967</v>
      </c>
      <c r="C214" s="355" t="s">
        <v>3930</v>
      </c>
      <c r="D214" s="265">
        <v>1.56</v>
      </c>
      <c r="E214" s="274"/>
      <c r="F214" s="271">
        <v>1</v>
      </c>
      <c r="G214" s="23"/>
    </row>
    <row r="215" spans="1:8" x14ac:dyDescent="0.25">
      <c r="A215" s="265">
        <v>203</v>
      </c>
      <c r="B215" s="23" t="s">
        <v>5968</v>
      </c>
      <c r="C215" s="355" t="s">
        <v>5969</v>
      </c>
      <c r="D215" s="265">
        <v>1.08</v>
      </c>
      <c r="E215" s="274"/>
      <c r="F215" s="271">
        <v>0.8</v>
      </c>
      <c r="G215" s="23"/>
    </row>
    <row r="216" spans="1:8" ht="30" x14ac:dyDescent="0.25">
      <c r="A216" s="265">
        <v>204</v>
      </c>
      <c r="B216" s="23" t="s">
        <v>5970</v>
      </c>
      <c r="C216" s="355" t="s">
        <v>5971</v>
      </c>
      <c r="D216" s="265">
        <v>1.41</v>
      </c>
      <c r="E216" s="274"/>
      <c r="F216" s="271">
        <v>0.9</v>
      </c>
      <c r="G216" s="23"/>
      <c r="H216" s="252" t="s">
        <v>5701</v>
      </c>
    </row>
    <row r="217" spans="1:8" ht="45" x14ac:dyDescent="0.25">
      <c r="A217" s="265">
        <v>205</v>
      </c>
      <c r="B217" s="23" t="s">
        <v>5972</v>
      </c>
      <c r="C217" s="355" t="s">
        <v>5973</v>
      </c>
      <c r="D217" s="265">
        <v>1.41</v>
      </c>
      <c r="E217" s="274"/>
      <c r="F217" s="271">
        <v>1</v>
      </c>
      <c r="G217" s="23"/>
    </row>
    <row r="218" spans="1:8" ht="45" x14ac:dyDescent="0.25">
      <c r="A218" s="265">
        <v>206</v>
      </c>
      <c r="B218" s="23" t="s">
        <v>5974</v>
      </c>
      <c r="C218" s="355" t="s">
        <v>5975</v>
      </c>
      <c r="D218" s="265">
        <v>0.14635000000000001</v>
      </c>
      <c r="E218" s="274"/>
      <c r="F218" s="271">
        <v>1</v>
      </c>
      <c r="G218" s="23"/>
    </row>
    <row r="219" spans="1:8" x14ac:dyDescent="0.25">
      <c r="A219" s="265">
        <v>207</v>
      </c>
      <c r="B219" s="23" t="s">
        <v>5976</v>
      </c>
      <c r="C219" s="355" t="s">
        <v>3956</v>
      </c>
      <c r="D219" s="265">
        <v>2.58</v>
      </c>
      <c r="E219" s="274"/>
      <c r="F219" s="271">
        <v>1</v>
      </c>
      <c r="G219" s="23"/>
    </row>
    <row r="220" spans="1:8" x14ac:dyDescent="0.25">
      <c r="A220" s="265">
        <v>208</v>
      </c>
      <c r="B220" s="23" t="s">
        <v>5977</v>
      </c>
      <c r="C220" s="355" t="s">
        <v>5978</v>
      </c>
      <c r="D220" s="265">
        <v>12.27</v>
      </c>
      <c r="E220" s="274"/>
      <c r="F220" s="271">
        <v>1</v>
      </c>
      <c r="G220" s="23"/>
    </row>
    <row r="221" spans="1:8" x14ac:dyDescent="0.25">
      <c r="A221" s="265">
        <v>209</v>
      </c>
      <c r="B221" s="23" t="s">
        <v>5979</v>
      </c>
      <c r="C221" s="355" t="s">
        <v>3958</v>
      </c>
      <c r="D221" s="265">
        <v>7.86</v>
      </c>
      <c r="E221" s="274"/>
      <c r="F221" s="271">
        <v>1</v>
      </c>
      <c r="G221" s="23"/>
    </row>
    <row r="222" spans="1:8" x14ac:dyDescent="0.25">
      <c r="A222" s="265">
        <v>210</v>
      </c>
      <c r="B222" s="23" t="s">
        <v>5980</v>
      </c>
      <c r="C222" s="355" t="s">
        <v>3969</v>
      </c>
      <c r="D222" s="265">
        <v>0.56000000000000005</v>
      </c>
      <c r="E222" s="274"/>
      <c r="F222" s="271">
        <v>0.9</v>
      </c>
      <c r="G222" s="23"/>
      <c r="H222" s="252" t="s">
        <v>5701</v>
      </c>
    </row>
    <row r="223" spans="1:8" x14ac:dyDescent="0.25">
      <c r="A223" s="265">
        <v>211</v>
      </c>
      <c r="B223" s="23" t="s">
        <v>5981</v>
      </c>
      <c r="C223" s="355" t="s">
        <v>3971</v>
      </c>
      <c r="D223" s="265">
        <v>0.56000000000000005</v>
      </c>
      <c r="E223" s="274"/>
      <c r="F223" s="271">
        <v>1</v>
      </c>
      <c r="G223" s="23"/>
    </row>
    <row r="224" spans="1:8" x14ac:dyDescent="0.25">
      <c r="A224" s="265">
        <v>212</v>
      </c>
      <c r="B224" s="23" t="s">
        <v>5982</v>
      </c>
      <c r="C224" s="355" t="s">
        <v>3973</v>
      </c>
      <c r="D224" s="265">
        <v>0.37</v>
      </c>
      <c r="E224" s="274"/>
      <c r="F224" s="271">
        <v>1</v>
      </c>
      <c r="G224" s="23"/>
    </row>
    <row r="225" spans="1:8" ht="30" x14ac:dyDescent="0.25">
      <c r="A225" s="265">
        <v>213</v>
      </c>
      <c r="B225" s="23" t="s">
        <v>5983</v>
      </c>
      <c r="C225" s="355" t="s">
        <v>5984</v>
      </c>
      <c r="D225" s="265">
        <v>0.46</v>
      </c>
      <c r="E225" s="274"/>
      <c r="F225" s="271">
        <v>1</v>
      </c>
      <c r="G225" s="23"/>
    </row>
    <row r="226" spans="1:8" x14ac:dyDescent="0.25">
      <c r="A226" s="265">
        <v>214</v>
      </c>
      <c r="B226" s="23" t="s">
        <v>5985</v>
      </c>
      <c r="C226" s="355" t="s">
        <v>3987</v>
      </c>
      <c r="D226" s="265">
        <v>7.4</v>
      </c>
      <c r="E226" s="274"/>
      <c r="F226" s="271">
        <v>1</v>
      </c>
      <c r="G226" s="23"/>
    </row>
    <row r="227" spans="1:8" x14ac:dyDescent="0.25">
      <c r="A227" s="265">
        <v>215</v>
      </c>
      <c r="B227" s="23" t="s">
        <v>5986</v>
      </c>
      <c r="C227" s="355" t="s">
        <v>3999</v>
      </c>
      <c r="D227" s="265">
        <v>0.4</v>
      </c>
      <c r="E227" s="274"/>
      <c r="F227" s="271">
        <v>1</v>
      </c>
      <c r="G227" s="23"/>
      <c r="H227" s="252" t="s">
        <v>5701</v>
      </c>
    </row>
    <row r="228" spans="1:8" x14ac:dyDescent="0.25">
      <c r="A228" s="265">
        <v>216</v>
      </c>
      <c r="B228" s="23" t="s">
        <v>5987</v>
      </c>
      <c r="C228" s="261" t="s">
        <v>4001</v>
      </c>
      <c r="D228" s="265">
        <v>0.4</v>
      </c>
      <c r="E228" s="274"/>
      <c r="F228" s="271">
        <v>1</v>
      </c>
      <c r="G228" s="23"/>
    </row>
    <row r="229" spans="1:8" x14ac:dyDescent="0.25">
      <c r="A229" s="265">
        <v>217</v>
      </c>
      <c r="B229" s="23" t="s">
        <v>5988</v>
      </c>
      <c r="C229" s="361" t="s">
        <v>4003</v>
      </c>
      <c r="D229" s="23">
        <v>0.4</v>
      </c>
      <c r="E229" s="274"/>
      <c r="F229" s="271">
        <v>1</v>
      </c>
      <c r="G229" s="23"/>
    </row>
    <row r="230" spans="1:8" x14ac:dyDescent="0.25">
      <c r="A230" s="265">
        <v>218</v>
      </c>
      <c r="B230" s="362" t="s">
        <v>5989</v>
      </c>
      <c r="C230" s="363" t="s">
        <v>4007</v>
      </c>
      <c r="D230" s="272">
        <v>2.5</v>
      </c>
      <c r="E230" s="274">
        <v>1.09E-2</v>
      </c>
      <c r="F230" s="271">
        <v>1</v>
      </c>
      <c r="G230" s="23"/>
      <c r="H230" s="252" t="s">
        <v>5701</v>
      </c>
    </row>
    <row r="231" spans="1:8" ht="30" x14ac:dyDescent="0.25">
      <c r="A231" s="265">
        <v>219</v>
      </c>
      <c r="B231" s="11" t="s">
        <v>5990</v>
      </c>
      <c r="C231" s="288" t="s">
        <v>4009</v>
      </c>
      <c r="D231" s="364">
        <v>1.863</v>
      </c>
      <c r="E231" s="274">
        <v>0.2107</v>
      </c>
      <c r="F231" s="271">
        <v>1</v>
      </c>
      <c r="G231" s="23"/>
    </row>
    <row r="232" spans="1:8" ht="30" x14ac:dyDescent="0.25">
      <c r="A232" s="265">
        <v>220</v>
      </c>
      <c r="B232" s="11" t="s">
        <v>5991</v>
      </c>
      <c r="C232" s="288" t="s">
        <v>4011</v>
      </c>
      <c r="D232" s="364">
        <v>3.3570000000000002</v>
      </c>
      <c r="E232" s="274">
        <v>0.1177</v>
      </c>
      <c r="F232" s="271">
        <v>1</v>
      </c>
      <c r="G232" s="23"/>
    </row>
    <row r="233" spans="1:8" ht="30" x14ac:dyDescent="0.25">
      <c r="A233" s="265">
        <v>221</v>
      </c>
      <c r="B233" s="11" t="s">
        <v>5992</v>
      </c>
      <c r="C233" s="288" t="s">
        <v>4013</v>
      </c>
      <c r="D233" s="364">
        <v>4.8520000000000003</v>
      </c>
      <c r="E233" s="274">
        <v>8.1699999999999995E-2</v>
      </c>
      <c r="F233" s="271">
        <v>1</v>
      </c>
      <c r="G233" s="23"/>
    </row>
    <row r="234" spans="1:8" ht="30" x14ac:dyDescent="0.25">
      <c r="A234" s="265">
        <v>222</v>
      </c>
      <c r="B234" s="11" t="s">
        <v>5993</v>
      </c>
      <c r="C234" s="288" t="s">
        <v>4015</v>
      </c>
      <c r="D234" s="364">
        <v>6.3470000000000004</v>
      </c>
      <c r="E234" s="274">
        <v>6.2600000000000003E-2</v>
      </c>
      <c r="F234" s="271">
        <v>1</v>
      </c>
      <c r="G234" s="23"/>
    </row>
    <row r="235" spans="1:8" x14ac:dyDescent="0.25">
      <c r="A235" s="265">
        <v>223</v>
      </c>
      <c r="B235" s="365" t="s">
        <v>5994</v>
      </c>
      <c r="C235" s="366" t="s">
        <v>4017</v>
      </c>
      <c r="D235" s="272">
        <v>5.36</v>
      </c>
      <c r="E235" s="274">
        <v>5.1000000000000004E-3</v>
      </c>
      <c r="F235" s="271">
        <v>1</v>
      </c>
      <c r="G235" s="23"/>
      <c r="H235" s="252" t="s">
        <v>5701</v>
      </c>
    </row>
    <row r="236" spans="1:8" ht="30" x14ac:dyDescent="0.25">
      <c r="A236" s="265">
        <v>224</v>
      </c>
      <c r="B236" s="11" t="s">
        <v>5995</v>
      </c>
      <c r="C236" s="288" t="s">
        <v>4019</v>
      </c>
      <c r="D236" s="364">
        <v>1.863</v>
      </c>
      <c r="E236" s="274">
        <v>0.2107</v>
      </c>
      <c r="F236" s="271">
        <v>1</v>
      </c>
      <c r="G236" s="23"/>
    </row>
    <row r="237" spans="1:8" ht="30" x14ac:dyDescent="0.25">
      <c r="A237" s="265">
        <v>225</v>
      </c>
      <c r="B237" s="11" t="s">
        <v>5996</v>
      </c>
      <c r="C237" s="288" t="s">
        <v>4021</v>
      </c>
      <c r="D237" s="364">
        <v>3.3570000000000002</v>
      </c>
      <c r="E237" s="274">
        <v>0.1177</v>
      </c>
      <c r="F237" s="271">
        <v>1</v>
      </c>
      <c r="G237" s="23"/>
    </row>
    <row r="238" spans="1:8" ht="30" x14ac:dyDescent="0.25">
      <c r="A238" s="265">
        <v>226</v>
      </c>
      <c r="B238" s="11" t="s">
        <v>5997</v>
      </c>
      <c r="C238" s="288" t="s">
        <v>4023</v>
      </c>
      <c r="D238" s="364">
        <v>4.8520000000000003</v>
      </c>
      <c r="E238" s="274">
        <v>8.1699999999999995E-2</v>
      </c>
      <c r="F238" s="271">
        <v>1</v>
      </c>
      <c r="G238" s="23"/>
    </row>
    <row r="239" spans="1:8" ht="30" x14ac:dyDescent="0.25">
      <c r="A239" s="265">
        <v>227</v>
      </c>
      <c r="B239" s="11" t="s">
        <v>5998</v>
      </c>
      <c r="C239" s="288" t="s">
        <v>4025</v>
      </c>
      <c r="D239" s="364">
        <v>6.3470000000000004</v>
      </c>
      <c r="E239" s="274">
        <v>6.2600000000000003E-2</v>
      </c>
      <c r="F239" s="271">
        <v>1</v>
      </c>
      <c r="G239" s="23"/>
    </row>
    <row r="240" spans="1:8" ht="30" x14ac:dyDescent="0.25">
      <c r="A240" s="265">
        <v>228</v>
      </c>
      <c r="B240" s="367" t="s">
        <v>5999</v>
      </c>
      <c r="C240" s="25" t="s">
        <v>4027</v>
      </c>
      <c r="D240" s="272">
        <v>4.0599999999999996</v>
      </c>
      <c r="E240" s="274">
        <v>0.1794</v>
      </c>
      <c r="F240" s="271">
        <v>1</v>
      </c>
      <c r="G240" s="23"/>
      <c r="H240" s="252" t="s">
        <v>5701</v>
      </c>
    </row>
    <row r="241" spans="1:7" ht="30" x14ac:dyDescent="0.25">
      <c r="A241" s="265">
        <v>229</v>
      </c>
      <c r="B241" s="367" t="s">
        <v>6000</v>
      </c>
      <c r="C241" s="25" t="s">
        <v>6001</v>
      </c>
      <c r="D241" s="272">
        <v>1.089</v>
      </c>
      <c r="E241" s="274">
        <v>0.65654000000000001</v>
      </c>
      <c r="F241" s="271">
        <v>1</v>
      </c>
      <c r="G241" s="23"/>
    </row>
    <row r="242" spans="1:7" ht="30" x14ac:dyDescent="0.25">
      <c r="A242" s="265">
        <v>230</v>
      </c>
      <c r="B242" s="367" t="s">
        <v>6002</v>
      </c>
      <c r="C242" s="25" t="s">
        <v>6003</v>
      </c>
      <c r="D242" s="272">
        <v>1.228</v>
      </c>
      <c r="E242" s="274">
        <v>0.58552999999999999</v>
      </c>
      <c r="F242" s="271">
        <v>1</v>
      </c>
      <c r="G242" s="23"/>
    </row>
    <row r="243" spans="1:7" ht="30" x14ac:dyDescent="0.25">
      <c r="A243" s="265">
        <v>231</v>
      </c>
      <c r="B243" s="367" t="s">
        <v>6004</v>
      </c>
      <c r="C243" s="25" t="s">
        <v>6005</v>
      </c>
      <c r="D243" s="272">
        <v>1.5649999999999999</v>
      </c>
      <c r="E243" s="274">
        <v>0.46359</v>
      </c>
      <c r="F243" s="271">
        <v>1</v>
      </c>
      <c r="G243" s="23"/>
    </row>
    <row r="244" spans="1:7" ht="30" x14ac:dyDescent="0.25">
      <c r="A244" s="265">
        <v>232</v>
      </c>
      <c r="B244" s="367" t="s">
        <v>6006</v>
      </c>
      <c r="C244" s="25" t="s">
        <v>6007</v>
      </c>
      <c r="D244" s="272">
        <v>1.7869999999999999</v>
      </c>
      <c r="E244" s="274">
        <v>0.40778999999999999</v>
      </c>
      <c r="F244" s="271">
        <v>1</v>
      </c>
      <c r="G244" s="23"/>
    </row>
    <row r="245" spans="1:7" ht="30" x14ac:dyDescent="0.25">
      <c r="A245" s="265">
        <v>233</v>
      </c>
      <c r="B245" s="367" t="s">
        <v>6008</v>
      </c>
      <c r="C245" s="25" t="s">
        <v>6009</v>
      </c>
      <c r="D245" s="272">
        <v>2.0390000000000001</v>
      </c>
      <c r="E245" s="274">
        <v>0.35871999999999998</v>
      </c>
      <c r="F245" s="271">
        <v>1</v>
      </c>
      <c r="G245" s="23"/>
    </row>
    <row r="246" spans="1:7" ht="30" x14ac:dyDescent="0.25">
      <c r="A246" s="265">
        <v>234</v>
      </c>
      <c r="B246" s="367" t="s">
        <v>6010</v>
      </c>
      <c r="C246" s="25" t="s">
        <v>6011</v>
      </c>
      <c r="D246" s="272">
        <v>2.1040000000000001</v>
      </c>
      <c r="E246" s="274">
        <v>0.34800999999999999</v>
      </c>
      <c r="F246" s="271">
        <v>1</v>
      </c>
      <c r="G246" s="23"/>
    </row>
    <row r="247" spans="1:7" ht="30" x14ac:dyDescent="0.25">
      <c r="A247" s="265">
        <v>235</v>
      </c>
      <c r="B247" s="367" t="s">
        <v>6012</v>
      </c>
      <c r="C247" s="25" t="s">
        <v>6013</v>
      </c>
      <c r="D247" s="272">
        <v>2.2509999999999999</v>
      </c>
      <c r="E247" s="274">
        <v>0.32579999999999998</v>
      </c>
      <c r="F247" s="271">
        <v>1</v>
      </c>
      <c r="G247" s="23"/>
    </row>
    <row r="248" spans="1:7" ht="30" x14ac:dyDescent="0.25">
      <c r="A248" s="265">
        <v>236</v>
      </c>
      <c r="B248" s="367" t="s">
        <v>6014</v>
      </c>
      <c r="C248" s="25" t="s">
        <v>6015</v>
      </c>
      <c r="D248" s="272">
        <v>2.4350000000000001</v>
      </c>
      <c r="E248" s="274">
        <v>0.30173</v>
      </c>
      <c r="F248" s="271">
        <v>1</v>
      </c>
      <c r="G248" s="23"/>
    </row>
    <row r="249" spans="1:7" ht="30" x14ac:dyDescent="0.25">
      <c r="A249" s="265">
        <v>237</v>
      </c>
      <c r="B249" s="367" t="s">
        <v>6016</v>
      </c>
      <c r="C249" s="25" t="s">
        <v>6017</v>
      </c>
      <c r="D249" s="272">
        <v>2.7429999999999999</v>
      </c>
      <c r="E249" s="274">
        <v>0.26856999999999998</v>
      </c>
      <c r="F249" s="271">
        <v>1</v>
      </c>
      <c r="G249" s="23"/>
    </row>
    <row r="250" spans="1:7" ht="30" x14ac:dyDescent="0.25">
      <c r="A250" s="265">
        <v>238</v>
      </c>
      <c r="B250" s="367" t="s">
        <v>6018</v>
      </c>
      <c r="C250" s="25" t="s">
        <v>6019</v>
      </c>
      <c r="D250" s="272">
        <v>3.0070000000000001</v>
      </c>
      <c r="E250" s="274">
        <v>0.24543999999999999</v>
      </c>
      <c r="F250" s="271">
        <v>1</v>
      </c>
      <c r="G250" s="23"/>
    </row>
    <row r="251" spans="1:7" ht="30" x14ac:dyDescent="0.25">
      <c r="A251" s="265">
        <v>239</v>
      </c>
      <c r="B251" s="367" t="s">
        <v>6020</v>
      </c>
      <c r="C251" s="25" t="s">
        <v>6021</v>
      </c>
      <c r="D251" s="272">
        <v>2.956</v>
      </c>
      <c r="E251" s="274">
        <v>0.24954000000000001</v>
      </c>
      <c r="F251" s="271">
        <v>1</v>
      </c>
      <c r="G251" s="23"/>
    </row>
    <row r="252" spans="1:7" ht="30" x14ac:dyDescent="0.25">
      <c r="A252" s="265">
        <v>240</v>
      </c>
      <c r="B252" s="367" t="s">
        <v>6022</v>
      </c>
      <c r="C252" s="25" t="s">
        <v>6023</v>
      </c>
      <c r="D252" s="272">
        <v>3.2669999999999999</v>
      </c>
      <c r="E252" s="274">
        <v>0.22625000000000001</v>
      </c>
      <c r="F252" s="271">
        <v>1</v>
      </c>
      <c r="G252" s="23"/>
    </row>
    <row r="253" spans="1:7" ht="30" x14ac:dyDescent="0.25">
      <c r="A253" s="265">
        <v>241</v>
      </c>
      <c r="B253" s="367" t="s">
        <v>6024</v>
      </c>
      <c r="C253" s="25" t="s">
        <v>6025</v>
      </c>
      <c r="D253" s="272">
        <v>3.3839999999999999</v>
      </c>
      <c r="E253" s="274">
        <v>0.21856</v>
      </c>
      <c r="F253" s="271">
        <v>1</v>
      </c>
      <c r="G253" s="23"/>
    </row>
    <row r="254" spans="1:7" ht="30" x14ac:dyDescent="0.25">
      <c r="A254" s="265">
        <v>242</v>
      </c>
      <c r="B254" s="367" t="s">
        <v>6026</v>
      </c>
      <c r="C254" s="25" t="s">
        <v>6027</v>
      </c>
      <c r="D254" s="272">
        <v>3.5329999999999999</v>
      </c>
      <c r="E254" s="274">
        <v>0.20946000000000001</v>
      </c>
      <c r="F254" s="271">
        <v>1</v>
      </c>
      <c r="G254" s="23"/>
    </row>
    <row r="255" spans="1:7" ht="30" x14ac:dyDescent="0.25">
      <c r="A255" s="265">
        <v>243</v>
      </c>
      <c r="B255" s="367" t="s">
        <v>6028</v>
      </c>
      <c r="C255" s="25" t="s">
        <v>6029</v>
      </c>
      <c r="D255" s="272">
        <v>3.552</v>
      </c>
      <c r="E255" s="274">
        <v>0.20834</v>
      </c>
      <c r="F255" s="271">
        <v>1</v>
      </c>
      <c r="G255" s="23"/>
    </row>
    <row r="256" spans="1:7" ht="30" x14ac:dyDescent="0.25">
      <c r="A256" s="265">
        <v>244</v>
      </c>
      <c r="B256" s="367" t="s">
        <v>6030</v>
      </c>
      <c r="C256" s="25" t="s">
        <v>6031</v>
      </c>
      <c r="D256" s="272">
        <v>3.8069999999999999</v>
      </c>
      <c r="E256" s="274">
        <v>0.1946</v>
      </c>
      <c r="F256" s="271">
        <v>1</v>
      </c>
      <c r="G256" s="23"/>
    </row>
    <row r="257" spans="1:8" ht="30" x14ac:dyDescent="0.25">
      <c r="A257" s="265">
        <v>245</v>
      </c>
      <c r="B257" s="367" t="s">
        <v>6032</v>
      </c>
      <c r="C257" s="25" t="s">
        <v>6033</v>
      </c>
      <c r="D257" s="272">
        <v>4.2839999999999998</v>
      </c>
      <c r="E257" s="274">
        <v>0.17324999999999999</v>
      </c>
      <c r="F257" s="271">
        <v>1</v>
      </c>
      <c r="G257" s="23"/>
    </row>
    <row r="258" spans="1:8" ht="30" x14ac:dyDescent="0.25">
      <c r="A258" s="265">
        <v>246</v>
      </c>
      <c r="B258" s="367" t="s">
        <v>6034</v>
      </c>
      <c r="C258" s="25" t="s">
        <v>6035</v>
      </c>
      <c r="D258" s="272">
        <v>4.1760000000000002</v>
      </c>
      <c r="E258" s="274">
        <v>0.17766999999999999</v>
      </c>
      <c r="F258" s="271">
        <v>1</v>
      </c>
      <c r="G258" s="23"/>
    </row>
    <row r="259" spans="1:8" ht="30" x14ac:dyDescent="0.25">
      <c r="A259" s="265">
        <v>247</v>
      </c>
      <c r="B259" s="367" t="s">
        <v>6036</v>
      </c>
      <c r="C259" s="25" t="s">
        <v>6037</v>
      </c>
      <c r="D259" s="272">
        <v>4.7919999999999998</v>
      </c>
      <c r="E259" s="274">
        <v>0.15511</v>
      </c>
      <c r="F259" s="271">
        <v>1</v>
      </c>
      <c r="G259" s="23"/>
    </row>
    <row r="260" spans="1:8" ht="30" x14ac:dyDescent="0.25">
      <c r="A260" s="265">
        <v>248</v>
      </c>
      <c r="B260" s="367" t="s">
        <v>6038</v>
      </c>
      <c r="C260" s="25" t="s">
        <v>6039</v>
      </c>
      <c r="D260" s="272">
        <v>5.181</v>
      </c>
      <c r="E260" s="274">
        <v>0.14358000000000001</v>
      </c>
      <c r="F260" s="271">
        <v>1</v>
      </c>
      <c r="G260" s="23"/>
    </row>
    <row r="261" spans="1:8" ht="30" x14ac:dyDescent="0.25">
      <c r="A261" s="265">
        <v>249</v>
      </c>
      <c r="B261" s="367" t="s">
        <v>6040</v>
      </c>
      <c r="C261" s="25" t="s">
        <v>6041</v>
      </c>
      <c r="D261" s="272">
        <v>5.2190000000000003</v>
      </c>
      <c r="E261" s="274">
        <v>0.14255999999999999</v>
      </c>
      <c r="F261" s="271">
        <v>1</v>
      </c>
      <c r="G261" s="23"/>
    </row>
    <row r="262" spans="1:8" ht="30" x14ac:dyDescent="0.25">
      <c r="A262" s="265">
        <v>250</v>
      </c>
      <c r="B262" s="367" t="s">
        <v>6042</v>
      </c>
      <c r="C262" s="25" t="s">
        <v>6043</v>
      </c>
      <c r="D262" s="272">
        <v>6.4109999999999996</v>
      </c>
      <c r="E262" s="274">
        <v>0.11627999999999999</v>
      </c>
      <c r="F262" s="271">
        <v>1</v>
      </c>
      <c r="G262" s="23"/>
    </row>
    <row r="263" spans="1:8" ht="30" x14ac:dyDescent="0.25">
      <c r="A263" s="265">
        <v>251</v>
      </c>
      <c r="B263" s="367" t="s">
        <v>6044</v>
      </c>
      <c r="C263" s="25" t="s">
        <v>6045</v>
      </c>
      <c r="D263" s="272">
        <v>6.5439999999999996</v>
      </c>
      <c r="E263" s="274">
        <v>0.11394</v>
      </c>
      <c r="F263" s="271">
        <v>1</v>
      </c>
      <c r="G263" s="23"/>
    </row>
    <row r="264" spans="1:8" ht="30" x14ac:dyDescent="0.25">
      <c r="A264" s="265">
        <v>252</v>
      </c>
      <c r="B264" s="367" t="s">
        <v>6046</v>
      </c>
      <c r="C264" s="25" t="s">
        <v>6047</v>
      </c>
      <c r="D264" s="272">
        <v>7.3440000000000003</v>
      </c>
      <c r="E264" s="274">
        <v>0.10163</v>
      </c>
      <c r="F264" s="271">
        <v>1</v>
      </c>
      <c r="G264" s="23"/>
    </row>
    <row r="265" spans="1:8" ht="30" x14ac:dyDescent="0.25">
      <c r="A265" s="265">
        <v>253</v>
      </c>
      <c r="B265" s="367" t="s">
        <v>6048</v>
      </c>
      <c r="C265" s="25" t="s">
        <v>6049</v>
      </c>
      <c r="D265" s="272">
        <v>8.2249999999999996</v>
      </c>
      <c r="E265" s="274">
        <v>9.0819999999999998E-2</v>
      </c>
      <c r="F265" s="271">
        <v>1</v>
      </c>
      <c r="G265" s="23"/>
    </row>
    <row r="266" spans="1:8" ht="30" x14ac:dyDescent="0.25">
      <c r="A266" s="265">
        <v>254</v>
      </c>
      <c r="B266" s="367" t="s">
        <v>6050</v>
      </c>
      <c r="C266" s="25" t="s">
        <v>6051</v>
      </c>
      <c r="D266" s="272">
        <v>9.6829999999999998</v>
      </c>
      <c r="E266" s="274">
        <v>7.7229999999999993E-2</v>
      </c>
      <c r="F266" s="271">
        <v>1</v>
      </c>
      <c r="G266" s="23"/>
    </row>
    <row r="267" spans="1:8" ht="30" x14ac:dyDescent="0.25">
      <c r="A267" s="265">
        <v>255</v>
      </c>
      <c r="B267" s="367" t="s">
        <v>6052</v>
      </c>
      <c r="C267" s="25" t="s">
        <v>6053</v>
      </c>
      <c r="D267" s="272">
        <v>3.6829999999999998</v>
      </c>
      <c r="E267" s="274">
        <v>0.20108000000000001</v>
      </c>
      <c r="F267" s="271">
        <v>1</v>
      </c>
      <c r="G267" s="23"/>
    </row>
    <row r="268" spans="1:8" ht="30" x14ac:dyDescent="0.25">
      <c r="A268" s="265">
        <v>256</v>
      </c>
      <c r="B268" s="367" t="s">
        <v>6054</v>
      </c>
      <c r="C268" s="25" t="s">
        <v>6055</v>
      </c>
      <c r="D268" s="272">
        <v>2.7869999999999999</v>
      </c>
      <c r="E268" s="274">
        <v>0.26436999999999999</v>
      </c>
      <c r="F268" s="271">
        <v>1</v>
      </c>
      <c r="G268" s="23"/>
    </row>
    <row r="269" spans="1:8" ht="30" x14ac:dyDescent="0.25">
      <c r="A269" s="265">
        <v>257</v>
      </c>
      <c r="B269" s="367" t="s">
        <v>6056</v>
      </c>
      <c r="C269" s="25" t="s">
        <v>6057</v>
      </c>
      <c r="D269" s="272">
        <v>4.88</v>
      </c>
      <c r="E269" s="274">
        <v>0.15232000000000001</v>
      </c>
      <c r="F269" s="271">
        <v>1</v>
      </c>
      <c r="G269" s="23"/>
    </row>
    <row r="270" spans="1:8" ht="30" x14ac:dyDescent="0.25">
      <c r="A270" s="265">
        <v>258</v>
      </c>
      <c r="B270" s="367" t="s">
        <v>6058</v>
      </c>
      <c r="C270" s="25" t="s">
        <v>6059</v>
      </c>
      <c r="D270" s="272">
        <v>0.3</v>
      </c>
      <c r="E270" s="274">
        <v>8.9499999999999996E-2</v>
      </c>
      <c r="F270" s="271">
        <v>1</v>
      </c>
      <c r="G270" s="23"/>
      <c r="H270" s="252" t="s">
        <v>5701</v>
      </c>
    </row>
    <row r="271" spans="1:8" ht="30" x14ac:dyDescent="0.25">
      <c r="A271" s="265">
        <v>259</v>
      </c>
      <c r="B271" s="367" t="s">
        <v>6060</v>
      </c>
      <c r="C271" s="25" t="s">
        <v>6061</v>
      </c>
      <c r="D271" s="272">
        <v>0.38300000000000001</v>
      </c>
      <c r="E271" s="274">
        <v>0.40477000000000002</v>
      </c>
      <c r="F271" s="271">
        <v>1</v>
      </c>
      <c r="G271" s="23"/>
    </row>
    <row r="272" spans="1:8" ht="30" x14ac:dyDescent="0.25">
      <c r="A272" s="265">
        <v>260</v>
      </c>
      <c r="B272" s="367" t="s">
        <v>6062</v>
      </c>
      <c r="C272" s="25" t="s">
        <v>6063</v>
      </c>
      <c r="D272" s="272">
        <v>0.39</v>
      </c>
      <c r="E272" s="274">
        <v>0.39742</v>
      </c>
      <c r="F272" s="271">
        <v>1</v>
      </c>
      <c r="G272" s="23"/>
    </row>
    <row r="273" spans="1:8" ht="30" x14ac:dyDescent="0.25">
      <c r="A273" s="265">
        <v>261</v>
      </c>
      <c r="B273" s="367" t="s">
        <v>6064</v>
      </c>
      <c r="C273" s="25" t="s">
        <v>6065</v>
      </c>
      <c r="D273" s="272">
        <v>0.41399999999999998</v>
      </c>
      <c r="E273" s="274">
        <v>0.37530000000000002</v>
      </c>
      <c r="F273" s="271">
        <v>1</v>
      </c>
      <c r="G273" s="23"/>
    </row>
    <row r="274" spans="1:8" ht="30" x14ac:dyDescent="0.25">
      <c r="A274" s="265">
        <v>262</v>
      </c>
      <c r="B274" s="367" t="s">
        <v>6066</v>
      </c>
      <c r="C274" s="25" t="s">
        <v>6067</v>
      </c>
      <c r="D274" s="272">
        <v>0.53100000000000003</v>
      </c>
      <c r="E274" s="274">
        <v>0.29413</v>
      </c>
      <c r="F274" s="271">
        <v>1</v>
      </c>
      <c r="G274" s="23"/>
    </row>
    <row r="275" spans="1:8" ht="30" x14ac:dyDescent="0.25">
      <c r="A275" s="265">
        <v>263</v>
      </c>
      <c r="B275" s="367" t="s">
        <v>6068</v>
      </c>
      <c r="C275" s="25" t="s">
        <v>6069</v>
      </c>
      <c r="D275" s="272">
        <v>0.55000000000000004</v>
      </c>
      <c r="E275" s="274">
        <v>4.9500000000000002E-2</v>
      </c>
      <c r="F275" s="271">
        <v>1.4</v>
      </c>
      <c r="G275" s="23"/>
      <c r="H275" s="252" t="s">
        <v>5701</v>
      </c>
    </row>
    <row r="276" spans="1:8" ht="30" x14ac:dyDescent="0.25">
      <c r="A276" s="265">
        <v>264</v>
      </c>
      <c r="B276" s="367" t="s">
        <v>6070</v>
      </c>
      <c r="C276" s="25" t="s">
        <v>6071</v>
      </c>
      <c r="D276" s="272">
        <v>0.61099999999999999</v>
      </c>
      <c r="E276" s="274">
        <v>0.25647999999999999</v>
      </c>
      <c r="F276" s="271">
        <v>1</v>
      </c>
      <c r="G276" s="23"/>
    </row>
    <row r="277" spans="1:8" ht="30" x14ac:dyDescent="0.25">
      <c r="A277" s="265">
        <v>265</v>
      </c>
      <c r="B277" s="367" t="s">
        <v>6072</v>
      </c>
      <c r="C277" s="25" t="s">
        <v>6073</v>
      </c>
      <c r="D277" s="272">
        <v>0.64400000000000002</v>
      </c>
      <c r="E277" s="274">
        <v>0.24364</v>
      </c>
      <c r="F277" s="271">
        <v>1</v>
      </c>
      <c r="G277" s="23"/>
    </row>
    <row r="278" spans="1:8" ht="30" x14ac:dyDescent="0.25">
      <c r="A278" s="265">
        <v>266</v>
      </c>
      <c r="B278" s="367" t="s">
        <v>6074</v>
      </c>
      <c r="C278" s="25" t="s">
        <v>6075</v>
      </c>
      <c r="D278" s="272">
        <v>0.64600000000000002</v>
      </c>
      <c r="E278" s="274">
        <v>0.24299000000000001</v>
      </c>
      <c r="F278" s="271">
        <v>1</v>
      </c>
      <c r="G278" s="23"/>
    </row>
    <row r="279" spans="1:8" ht="30" x14ac:dyDescent="0.25">
      <c r="A279" s="265">
        <v>267</v>
      </c>
      <c r="B279" s="367" t="s">
        <v>6076</v>
      </c>
      <c r="C279" s="25" t="s">
        <v>6077</v>
      </c>
      <c r="D279" s="272">
        <v>0.93600000000000005</v>
      </c>
      <c r="E279" s="274">
        <v>0.16861000000000001</v>
      </c>
      <c r="F279" s="271">
        <v>1</v>
      </c>
      <c r="G279" s="23"/>
    </row>
    <row r="280" spans="1:8" ht="30" x14ac:dyDescent="0.25">
      <c r="A280" s="265">
        <v>268</v>
      </c>
      <c r="B280" s="367" t="s">
        <v>6078</v>
      </c>
      <c r="C280" s="25" t="s">
        <v>6079</v>
      </c>
      <c r="D280" s="272">
        <v>1.018</v>
      </c>
      <c r="E280" s="274">
        <v>0.15523000000000001</v>
      </c>
      <c r="F280" s="271">
        <v>1</v>
      </c>
      <c r="G280" s="23"/>
    </row>
    <row r="281" spans="1:8" ht="30" x14ac:dyDescent="0.25">
      <c r="A281" s="265">
        <v>269</v>
      </c>
      <c r="B281" s="367" t="s">
        <v>6080</v>
      </c>
      <c r="C281" s="25" t="s">
        <v>6081</v>
      </c>
      <c r="D281" s="272">
        <v>0.68</v>
      </c>
      <c r="E281" s="274">
        <v>0.23099</v>
      </c>
      <c r="F281" s="271">
        <v>1</v>
      </c>
      <c r="G281" s="23"/>
    </row>
    <row r="282" spans="1:8" ht="30" x14ac:dyDescent="0.25">
      <c r="A282" s="265">
        <v>270</v>
      </c>
      <c r="B282" s="367" t="s">
        <v>6082</v>
      </c>
      <c r="C282" s="25" t="s">
        <v>6083</v>
      </c>
      <c r="D282" s="272">
        <v>0.70899999999999996</v>
      </c>
      <c r="E282" s="274">
        <v>0.22161</v>
      </c>
      <c r="F282" s="271">
        <v>1</v>
      </c>
      <c r="G282" s="23"/>
    </row>
    <row r="283" spans="1:8" ht="30" x14ac:dyDescent="0.25">
      <c r="A283" s="265">
        <v>271</v>
      </c>
      <c r="B283" s="367" t="s">
        <v>6084</v>
      </c>
      <c r="C283" s="25" t="s">
        <v>6085</v>
      </c>
      <c r="D283" s="272">
        <v>0.98599999999999999</v>
      </c>
      <c r="E283" s="274">
        <v>0.16020000000000001</v>
      </c>
      <c r="F283" s="271">
        <v>1</v>
      </c>
      <c r="G283" s="23"/>
    </row>
    <row r="284" spans="1:8" ht="30" x14ac:dyDescent="0.25">
      <c r="A284" s="265">
        <v>272</v>
      </c>
      <c r="B284" s="367" t="s">
        <v>6086</v>
      </c>
      <c r="C284" s="25" t="s">
        <v>6087</v>
      </c>
      <c r="D284" s="272">
        <v>0.96</v>
      </c>
      <c r="E284" s="274">
        <v>2.8300000000000002E-2</v>
      </c>
      <c r="F284" s="271">
        <v>1</v>
      </c>
      <c r="G284" s="23"/>
      <c r="H284" s="252" t="s">
        <v>5701</v>
      </c>
    </row>
    <row r="285" spans="1:8" ht="30" x14ac:dyDescent="0.25">
      <c r="A285" s="265">
        <v>273</v>
      </c>
      <c r="B285" s="367" t="s">
        <v>6088</v>
      </c>
      <c r="C285" s="25" t="s">
        <v>6089</v>
      </c>
      <c r="D285" s="272">
        <v>0.14299999999999999</v>
      </c>
      <c r="E285" s="274">
        <v>0.68049000000000004</v>
      </c>
      <c r="F285" s="271">
        <v>1</v>
      </c>
      <c r="G285" s="23"/>
    </row>
    <row r="286" spans="1:8" ht="30" x14ac:dyDescent="0.25">
      <c r="A286" s="265">
        <v>274</v>
      </c>
      <c r="B286" s="367" t="s">
        <v>6090</v>
      </c>
      <c r="C286" s="25" t="s">
        <v>6091</v>
      </c>
      <c r="D286" s="272">
        <v>0.14899999999999999</v>
      </c>
      <c r="E286" s="274">
        <v>0.65495999999999999</v>
      </c>
      <c r="F286" s="271">
        <v>1</v>
      </c>
      <c r="G286" s="23"/>
    </row>
    <row r="287" spans="1:8" ht="30" x14ac:dyDescent="0.25">
      <c r="A287" s="265">
        <v>275</v>
      </c>
      <c r="B287" s="367" t="s">
        <v>6092</v>
      </c>
      <c r="C287" s="25" t="s">
        <v>6093</v>
      </c>
      <c r="D287" s="272">
        <v>0.877</v>
      </c>
      <c r="E287" s="274">
        <v>0.17974999999999999</v>
      </c>
      <c r="F287" s="271">
        <v>1</v>
      </c>
      <c r="G287" s="23"/>
    </row>
    <row r="288" spans="1:8" ht="30" x14ac:dyDescent="0.25">
      <c r="A288" s="265">
        <v>276</v>
      </c>
      <c r="B288" s="367" t="s">
        <v>6094</v>
      </c>
      <c r="C288" s="25" t="s">
        <v>6095</v>
      </c>
      <c r="D288" s="272">
        <v>0.86299999999999999</v>
      </c>
      <c r="E288" s="274">
        <v>0.18276000000000001</v>
      </c>
      <c r="F288" s="271">
        <v>1</v>
      </c>
      <c r="G288" s="23"/>
    </row>
    <row r="289" spans="1:8" ht="30" x14ac:dyDescent="0.25">
      <c r="A289" s="265">
        <v>277</v>
      </c>
      <c r="B289" s="367" t="s">
        <v>6096</v>
      </c>
      <c r="C289" s="25" t="s">
        <v>6097</v>
      </c>
      <c r="D289" s="272">
        <v>1.075</v>
      </c>
      <c r="E289" s="274">
        <v>0.14710999999999999</v>
      </c>
      <c r="F289" s="271">
        <v>1</v>
      </c>
      <c r="G289" s="23"/>
    </row>
    <row r="290" spans="1:8" ht="30" x14ac:dyDescent="0.25">
      <c r="A290" s="265">
        <v>278</v>
      </c>
      <c r="B290" s="367" t="s">
        <v>6098</v>
      </c>
      <c r="C290" s="25" t="s">
        <v>6099</v>
      </c>
      <c r="D290" s="272">
        <v>0.93600000000000005</v>
      </c>
      <c r="E290" s="274">
        <v>0.16861000000000001</v>
      </c>
      <c r="F290" s="271">
        <v>1</v>
      </c>
      <c r="G290" s="23"/>
    </row>
    <row r="291" spans="1:8" ht="30" x14ac:dyDescent="0.25">
      <c r="A291" s="265">
        <v>279</v>
      </c>
      <c r="B291" s="367" t="s">
        <v>6100</v>
      </c>
      <c r="C291" s="25" t="s">
        <v>6101</v>
      </c>
      <c r="D291" s="272">
        <v>1.018</v>
      </c>
      <c r="E291" s="274">
        <v>0.15523000000000001</v>
      </c>
      <c r="F291" s="271">
        <v>1</v>
      </c>
      <c r="G291" s="23"/>
    </row>
    <row r="292" spans="1:8" ht="30" x14ac:dyDescent="0.25">
      <c r="A292" s="265">
        <v>280</v>
      </c>
      <c r="B292" s="367" t="s">
        <v>6102</v>
      </c>
      <c r="C292" s="25" t="s">
        <v>6103</v>
      </c>
      <c r="D292" s="272">
        <v>1.5569999999999999</v>
      </c>
      <c r="E292" s="274">
        <v>0.10193000000000001</v>
      </c>
      <c r="F292" s="271">
        <v>1</v>
      </c>
      <c r="G292" s="23"/>
    </row>
    <row r="293" spans="1:8" ht="30" x14ac:dyDescent="0.25">
      <c r="A293" s="265">
        <v>281</v>
      </c>
      <c r="B293" s="367" t="s">
        <v>6104</v>
      </c>
      <c r="C293" s="25" t="s">
        <v>6105</v>
      </c>
      <c r="D293" s="272">
        <v>1.1599999999999999</v>
      </c>
      <c r="E293" s="274">
        <v>2.3399999999999997E-2</v>
      </c>
      <c r="F293" s="271">
        <v>1</v>
      </c>
      <c r="G293" s="23"/>
      <c r="H293" s="252" t="s">
        <v>5701</v>
      </c>
    </row>
    <row r="294" spans="1:8" ht="30" x14ac:dyDescent="0.25">
      <c r="A294" s="265">
        <v>282</v>
      </c>
      <c r="B294" s="367" t="s">
        <v>6106</v>
      </c>
      <c r="C294" s="25" t="s">
        <v>6107</v>
      </c>
      <c r="D294" s="272">
        <v>1.1719999999999999</v>
      </c>
      <c r="E294" s="274">
        <v>0.13506000000000001</v>
      </c>
      <c r="F294" s="271">
        <v>1</v>
      </c>
      <c r="G294" s="23"/>
    </row>
    <row r="295" spans="1:8" ht="30" x14ac:dyDescent="0.25">
      <c r="A295" s="265">
        <v>283</v>
      </c>
      <c r="B295" s="367" t="s">
        <v>6108</v>
      </c>
      <c r="C295" s="25" t="s">
        <v>6109</v>
      </c>
      <c r="D295" s="272">
        <v>1.4330000000000001</v>
      </c>
      <c r="E295" s="274">
        <v>0.11068</v>
      </c>
      <c r="F295" s="271">
        <v>1</v>
      </c>
      <c r="G295" s="23"/>
    </row>
    <row r="296" spans="1:8" ht="30" x14ac:dyDescent="0.25">
      <c r="A296" s="265">
        <v>284</v>
      </c>
      <c r="B296" s="367" t="s">
        <v>6110</v>
      </c>
      <c r="C296" s="25" t="s">
        <v>6111</v>
      </c>
      <c r="D296" s="272">
        <v>1.1439999999999999</v>
      </c>
      <c r="E296" s="274">
        <v>0.13829</v>
      </c>
      <c r="F296" s="271">
        <v>1</v>
      </c>
      <c r="G296" s="23"/>
    </row>
    <row r="297" spans="1:8" ht="30" x14ac:dyDescent="0.25">
      <c r="A297" s="265">
        <v>285</v>
      </c>
      <c r="B297" s="367" t="s">
        <v>6112</v>
      </c>
      <c r="C297" s="25" t="s">
        <v>6113</v>
      </c>
      <c r="D297" s="272">
        <v>1.24</v>
      </c>
      <c r="E297" s="274">
        <v>0.12770999999999999</v>
      </c>
      <c r="F297" s="271">
        <v>1</v>
      </c>
      <c r="G297" s="23"/>
    </row>
    <row r="298" spans="1:8" ht="30" x14ac:dyDescent="0.25">
      <c r="A298" s="265">
        <v>286</v>
      </c>
      <c r="B298" s="367" t="s">
        <v>6114</v>
      </c>
      <c r="C298" s="25" t="s">
        <v>6115</v>
      </c>
      <c r="D298" s="272">
        <v>1.492</v>
      </c>
      <c r="E298" s="274">
        <v>0.10630000000000001</v>
      </c>
      <c r="F298" s="271">
        <v>1</v>
      </c>
      <c r="G298" s="23"/>
    </row>
    <row r="299" spans="1:8" ht="30" x14ac:dyDescent="0.25">
      <c r="A299" s="265">
        <v>287</v>
      </c>
      <c r="B299" s="367" t="s">
        <v>6116</v>
      </c>
      <c r="C299" s="25" t="s">
        <v>6117</v>
      </c>
      <c r="D299" s="272">
        <v>1.5</v>
      </c>
      <c r="E299" s="274">
        <v>1.9199999999999998E-2</v>
      </c>
      <c r="F299" s="271">
        <v>1</v>
      </c>
      <c r="G299" s="23"/>
      <c r="H299" s="252" t="s">
        <v>5701</v>
      </c>
    </row>
    <row r="300" spans="1:8" ht="30" x14ac:dyDescent="0.25">
      <c r="A300" s="265">
        <v>288</v>
      </c>
      <c r="B300" s="367" t="s">
        <v>6118</v>
      </c>
      <c r="C300" s="25" t="s">
        <v>6119</v>
      </c>
      <c r="D300" s="272">
        <v>1.5920000000000001</v>
      </c>
      <c r="E300" s="274">
        <v>9.9729999999999999E-2</v>
      </c>
      <c r="F300" s="271">
        <v>1</v>
      </c>
      <c r="G300" s="23"/>
    </row>
    <row r="301" spans="1:8" ht="30" x14ac:dyDescent="0.25">
      <c r="A301" s="265">
        <v>289</v>
      </c>
      <c r="B301" s="367" t="s">
        <v>6120</v>
      </c>
      <c r="C301" s="25" t="s">
        <v>6121</v>
      </c>
      <c r="D301" s="272">
        <v>0.80100000000000005</v>
      </c>
      <c r="E301" s="274">
        <v>0.12690000000000001</v>
      </c>
      <c r="F301" s="271">
        <v>1</v>
      </c>
      <c r="G301" s="23"/>
    </row>
    <row r="302" spans="1:8" ht="30" x14ac:dyDescent="0.25">
      <c r="A302" s="265">
        <v>290</v>
      </c>
      <c r="B302" s="367" t="s">
        <v>6122</v>
      </c>
      <c r="C302" s="25" t="s">
        <v>6123</v>
      </c>
      <c r="D302" s="272">
        <v>1.5389999999999999</v>
      </c>
      <c r="E302" s="274">
        <v>0.10313</v>
      </c>
      <c r="F302" s="271">
        <v>1</v>
      </c>
      <c r="G302" s="23"/>
    </row>
    <row r="303" spans="1:8" ht="30" x14ac:dyDescent="0.25">
      <c r="A303" s="265">
        <v>291</v>
      </c>
      <c r="B303" s="367" t="s">
        <v>6124</v>
      </c>
      <c r="C303" s="25" t="s">
        <v>6125</v>
      </c>
      <c r="D303" s="272">
        <v>1.5429999999999999</v>
      </c>
      <c r="E303" s="274">
        <v>0.10284</v>
      </c>
      <c r="F303" s="271">
        <v>1</v>
      </c>
      <c r="G303" s="23"/>
    </row>
    <row r="304" spans="1:8" ht="30" x14ac:dyDescent="0.25">
      <c r="A304" s="265">
        <v>292</v>
      </c>
      <c r="B304" s="367" t="s">
        <v>6126</v>
      </c>
      <c r="C304" s="25" t="s">
        <v>6127</v>
      </c>
      <c r="D304" s="272">
        <v>1.643</v>
      </c>
      <c r="E304" s="274">
        <v>9.665E-2</v>
      </c>
      <c r="F304" s="271">
        <v>1</v>
      </c>
      <c r="G304" s="23"/>
    </row>
    <row r="305" spans="1:8" ht="30" x14ac:dyDescent="0.25">
      <c r="A305" s="265">
        <v>293</v>
      </c>
      <c r="B305" s="367" t="s">
        <v>6128</v>
      </c>
      <c r="C305" s="25" t="s">
        <v>6129</v>
      </c>
      <c r="D305" s="272">
        <v>1.704</v>
      </c>
      <c r="E305" s="274">
        <v>9.3210000000000001E-2</v>
      </c>
      <c r="F305" s="271">
        <v>1</v>
      </c>
      <c r="G305" s="23"/>
    </row>
    <row r="306" spans="1:8" ht="30" x14ac:dyDescent="0.25">
      <c r="A306" s="265">
        <v>294</v>
      </c>
      <c r="B306" s="367" t="s">
        <v>6130</v>
      </c>
      <c r="C306" s="25" t="s">
        <v>6131</v>
      </c>
      <c r="D306" s="272">
        <v>0.80400000000000005</v>
      </c>
      <c r="E306" s="274">
        <v>0.12631999999999999</v>
      </c>
      <c r="F306" s="271">
        <v>1</v>
      </c>
      <c r="G306" s="23"/>
    </row>
    <row r="307" spans="1:8" ht="30" x14ac:dyDescent="0.25">
      <c r="A307" s="265">
        <v>295</v>
      </c>
      <c r="B307" s="367" t="s">
        <v>6132</v>
      </c>
      <c r="C307" s="25" t="s">
        <v>6133</v>
      </c>
      <c r="D307" s="272">
        <v>1.671</v>
      </c>
      <c r="E307" s="274">
        <v>9.5009999999999997E-2</v>
      </c>
      <c r="F307" s="271">
        <v>1</v>
      </c>
      <c r="G307" s="23"/>
    </row>
    <row r="308" spans="1:8" ht="30" x14ac:dyDescent="0.25">
      <c r="A308" s="265">
        <v>296</v>
      </c>
      <c r="B308" s="367" t="s">
        <v>6134</v>
      </c>
      <c r="C308" s="25" t="s">
        <v>6135</v>
      </c>
      <c r="D308" s="272">
        <v>2.7690000000000001</v>
      </c>
      <c r="E308" s="274">
        <v>5.7520000000000002E-2</v>
      </c>
      <c r="F308" s="271">
        <v>1</v>
      </c>
      <c r="G308" s="23"/>
    </row>
    <row r="309" spans="1:8" ht="30" x14ac:dyDescent="0.25">
      <c r="A309" s="265">
        <v>297</v>
      </c>
      <c r="B309" s="367" t="s">
        <v>6136</v>
      </c>
      <c r="C309" s="25" t="s">
        <v>6137</v>
      </c>
      <c r="D309" s="272">
        <v>1.88</v>
      </c>
      <c r="E309" s="274">
        <v>1.43E-2</v>
      </c>
      <c r="F309" s="271">
        <v>1</v>
      </c>
      <c r="G309" s="23"/>
      <c r="H309" s="252" t="s">
        <v>5701</v>
      </c>
    </row>
    <row r="310" spans="1:8" ht="30" x14ac:dyDescent="0.25">
      <c r="A310" s="265">
        <v>298</v>
      </c>
      <c r="B310" s="367" t="s">
        <v>6138</v>
      </c>
      <c r="C310" s="25" t="s">
        <v>6139</v>
      </c>
      <c r="D310" s="272">
        <v>1.881</v>
      </c>
      <c r="E310" s="274">
        <v>8.4500000000000006E-2</v>
      </c>
      <c r="F310" s="271">
        <v>1</v>
      </c>
      <c r="G310" s="23"/>
    </row>
    <row r="311" spans="1:8" ht="30" x14ac:dyDescent="0.25">
      <c r="A311" s="265">
        <v>299</v>
      </c>
      <c r="B311" s="367" t="s">
        <v>6140</v>
      </c>
      <c r="C311" s="25" t="s">
        <v>6141</v>
      </c>
      <c r="D311" s="272">
        <v>2.0019999999999998</v>
      </c>
      <c r="E311" s="274">
        <v>7.9390000000000002E-2</v>
      </c>
      <c r="F311" s="271">
        <v>1</v>
      </c>
      <c r="G311" s="23"/>
    </row>
    <row r="312" spans="1:8" ht="30" x14ac:dyDescent="0.25">
      <c r="A312" s="265">
        <v>300</v>
      </c>
      <c r="B312" s="367" t="s">
        <v>6142</v>
      </c>
      <c r="C312" s="25" t="s">
        <v>6143</v>
      </c>
      <c r="D312" s="272">
        <v>2.41</v>
      </c>
      <c r="E312" s="274">
        <v>6.6030000000000005E-2</v>
      </c>
      <c r="F312" s="271">
        <v>1</v>
      </c>
      <c r="G312" s="23"/>
    </row>
    <row r="313" spans="1:8" ht="30" x14ac:dyDescent="0.25">
      <c r="A313" s="265">
        <v>301</v>
      </c>
      <c r="B313" s="367" t="s">
        <v>6144</v>
      </c>
      <c r="C313" s="25" t="s">
        <v>6145</v>
      </c>
      <c r="D313" s="272">
        <v>1.7250000000000001</v>
      </c>
      <c r="E313" s="274">
        <v>9.2069999999999999E-2</v>
      </c>
      <c r="F313" s="271">
        <v>1</v>
      </c>
      <c r="G313" s="23"/>
    </row>
    <row r="314" spans="1:8" ht="30" x14ac:dyDescent="0.25">
      <c r="A314" s="265">
        <v>302</v>
      </c>
      <c r="B314" s="367" t="s">
        <v>6146</v>
      </c>
      <c r="C314" s="25" t="s">
        <v>6147</v>
      </c>
      <c r="D314" s="272">
        <v>1.889</v>
      </c>
      <c r="E314" s="274">
        <v>8.4150000000000003E-2</v>
      </c>
      <c r="F314" s="271">
        <v>1</v>
      </c>
      <c r="G314" s="23"/>
    </row>
    <row r="315" spans="1:8" ht="30" x14ac:dyDescent="0.25">
      <c r="A315" s="265">
        <v>303</v>
      </c>
      <c r="B315" s="367" t="s">
        <v>6148</v>
      </c>
      <c r="C315" s="25" t="s">
        <v>6149</v>
      </c>
      <c r="D315" s="272">
        <v>3.0059999999999998</v>
      </c>
      <c r="E315" s="274">
        <v>5.2990000000000002E-2</v>
      </c>
      <c r="F315" s="271">
        <v>1</v>
      </c>
      <c r="G315" s="23"/>
    </row>
    <row r="316" spans="1:8" ht="30" x14ac:dyDescent="0.25">
      <c r="A316" s="265">
        <v>304</v>
      </c>
      <c r="B316" s="367" t="s">
        <v>6150</v>
      </c>
      <c r="C316" s="25" t="s">
        <v>6151</v>
      </c>
      <c r="D316" s="272">
        <v>1.895</v>
      </c>
      <c r="E316" s="274">
        <v>8.3860000000000004E-2</v>
      </c>
      <c r="F316" s="271">
        <v>1</v>
      </c>
      <c r="G316" s="23"/>
    </row>
    <row r="317" spans="1:8" ht="30" x14ac:dyDescent="0.25">
      <c r="A317" s="265">
        <v>305</v>
      </c>
      <c r="B317" s="367" t="s">
        <v>6152</v>
      </c>
      <c r="C317" s="25" t="s">
        <v>6153</v>
      </c>
      <c r="D317" s="272">
        <v>2.1</v>
      </c>
      <c r="E317" s="274">
        <v>1.2800000000000001E-2</v>
      </c>
      <c r="F317" s="271">
        <v>1</v>
      </c>
      <c r="G317" s="23"/>
      <c r="H317" s="252" t="s">
        <v>5701</v>
      </c>
    </row>
    <row r="318" spans="1:8" ht="30" x14ac:dyDescent="0.25">
      <c r="A318" s="265">
        <v>306</v>
      </c>
      <c r="B318" s="367" t="s">
        <v>6154</v>
      </c>
      <c r="C318" s="25" t="s">
        <v>6155</v>
      </c>
      <c r="D318" s="272">
        <v>3.927</v>
      </c>
      <c r="E318" s="274">
        <v>4.061E-2</v>
      </c>
      <c r="F318" s="271">
        <v>1</v>
      </c>
      <c r="G318" s="23"/>
    </row>
    <row r="319" spans="1:8" ht="30" x14ac:dyDescent="0.25">
      <c r="A319" s="265">
        <v>307</v>
      </c>
      <c r="B319" s="367" t="s">
        <v>6156</v>
      </c>
      <c r="C319" s="25" t="s">
        <v>6157</v>
      </c>
      <c r="D319" s="272">
        <v>2.141</v>
      </c>
      <c r="E319" s="274">
        <v>7.4279999999999999E-2</v>
      </c>
      <c r="F319" s="271">
        <v>1</v>
      </c>
      <c r="G319" s="23"/>
    </row>
    <row r="320" spans="1:8" ht="30" x14ac:dyDescent="0.25">
      <c r="A320" s="265">
        <v>308</v>
      </c>
      <c r="B320" s="367" t="s">
        <v>6158</v>
      </c>
      <c r="C320" s="25" t="s">
        <v>6159</v>
      </c>
      <c r="D320" s="272">
        <v>2.1970000000000001</v>
      </c>
      <c r="E320" s="274">
        <v>7.2419999999999998E-2</v>
      </c>
      <c r="F320" s="271">
        <v>1</v>
      </c>
      <c r="G320" s="23"/>
    </row>
    <row r="321" spans="1:8" ht="30" x14ac:dyDescent="0.25">
      <c r="A321" s="265">
        <v>309</v>
      </c>
      <c r="B321" s="367" t="s">
        <v>6160</v>
      </c>
      <c r="C321" s="25" t="s">
        <v>6161</v>
      </c>
      <c r="D321" s="272">
        <v>2.3319999999999999</v>
      </c>
      <c r="E321" s="274">
        <v>6.8229999999999999E-2</v>
      </c>
      <c r="F321" s="271">
        <v>1</v>
      </c>
      <c r="G321" s="23"/>
    </row>
    <row r="322" spans="1:8" ht="30" x14ac:dyDescent="0.25">
      <c r="A322" s="265">
        <v>310</v>
      </c>
      <c r="B322" s="367" t="s">
        <v>6162</v>
      </c>
      <c r="C322" s="25" t="s">
        <v>6163</v>
      </c>
      <c r="D322" s="272">
        <v>6.7990000000000004</v>
      </c>
      <c r="E322" s="274">
        <v>2.349E-2</v>
      </c>
      <c r="F322" s="271">
        <v>1</v>
      </c>
      <c r="G322" s="23"/>
    </row>
    <row r="323" spans="1:8" ht="30" x14ac:dyDescent="0.25">
      <c r="A323" s="265">
        <v>311</v>
      </c>
      <c r="B323" s="367" t="s">
        <v>6164</v>
      </c>
      <c r="C323" s="25" t="s">
        <v>6165</v>
      </c>
      <c r="D323" s="272">
        <v>2.9670000000000001</v>
      </c>
      <c r="E323" s="274">
        <v>5.3699999999999998E-2</v>
      </c>
      <c r="F323" s="271">
        <v>1</v>
      </c>
      <c r="G323" s="23"/>
    </row>
    <row r="324" spans="1:8" ht="30" x14ac:dyDescent="0.25">
      <c r="A324" s="265">
        <v>312</v>
      </c>
      <c r="B324" s="367" t="s">
        <v>6166</v>
      </c>
      <c r="C324" s="25" t="s">
        <v>6167</v>
      </c>
      <c r="D324" s="272">
        <v>2.21</v>
      </c>
      <c r="E324" s="274">
        <v>1.2199999999999999E-2</v>
      </c>
      <c r="F324" s="271">
        <v>1</v>
      </c>
      <c r="G324" s="23"/>
      <c r="H324" s="252" t="s">
        <v>5701</v>
      </c>
    </row>
    <row r="325" spans="1:8" ht="30" x14ac:dyDescent="0.25">
      <c r="A325" s="265">
        <v>313</v>
      </c>
      <c r="B325" s="367" t="s">
        <v>6168</v>
      </c>
      <c r="C325" s="25" t="s">
        <v>6169</v>
      </c>
      <c r="D325" s="272">
        <v>1.026</v>
      </c>
      <c r="E325" s="274">
        <v>9.9180000000000004E-2</v>
      </c>
      <c r="F325" s="271">
        <v>1</v>
      </c>
      <c r="G325" s="23"/>
    </row>
    <row r="326" spans="1:8" ht="30" x14ac:dyDescent="0.25">
      <c r="A326" s="265">
        <v>314</v>
      </c>
      <c r="B326" s="367" t="s">
        <v>6170</v>
      </c>
      <c r="C326" s="25" t="s">
        <v>6171</v>
      </c>
      <c r="D326" s="272">
        <v>2.2410000000000001</v>
      </c>
      <c r="E326" s="274">
        <v>7.0989999999999998E-2</v>
      </c>
      <c r="F326" s="271">
        <v>1</v>
      </c>
      <c r="G326" s="23"/>
    </row>
    <row r="327" spans="1:8" ht="30" x14ac:dyDescent="0.25">
      <c r="A327" s="265">
        <v>315</v>
      </c>
      <c r="B327" s="367" t="s">
        <v>6172</v>
      </c>
      <c r="C327" s="25" t="s">
        <v>6173</v>
      </c>
      <c r="D327" s="272">
        <v>2.3370000000000002</v>
      </c>
      <c r="E327" s="274">
        <v>6.8070000000000006E-2</v>
      </c>
      <c r="F327" s="271">
        <v>1</v>
      </c>
      <c r="G327" s="23"/>
    </row>
    <row r="328" spans="1:8" ht="30" x14ac:dyDescent="0.25">
      <c r="A328" s="265">
        <v>316</v>
      </c>
      <c r="B328" s="367" t="s">
        <v>6174</v>
      </c>
      <c r="C328" s="25" t="s">
        <v>6175</v>
      </c>
      <c r="D328" s="272">
        <v>2.2559999999999998</v>
      </c>
      <c r="E328" s="274">
        <v>7.0529999999999995E-2</v>
      </c>
      <c r="F328" s="271">
        <v>1</v>
      </c>
      <c r="G328" s="23"/>
    </row>
    <row r="329" spans="1:8" ht="30" x14ac:dyDescent="0.25">
      <c r="A329" s="265">
        <v>317</v>
      </c>
      <c r="B329" s="367" t="s">
        <v>6176</v>
      </c>
      <c r="C329" s="25" t="s">
        <v>6177</v>
      </c>
      <c r="D329" s="272">
        <v>2.41</v>
      </c>
      <c r="E329" s="274">
        <v>2.8900000000000002E-2</v>
      </c>
      <c r="F329" s="271">
        <v>1</v>
      </c>
      <c r="G329" s="23"/>
      <c r="H329" s="252" t="s">
        <v>5701</v>
      </c>
    </row>
    <row r="330" spans="1:8" ht="30" x14ac:dyDescent="0.25">
      <c r="A330" s="265">
        <v>318</v>
      </c>
      <c r="B330" s="367" t="s">
        <v>6178</v>
      </c>
      <c r="C330" s="25" t="s">
        <v>6179</v>
      </c>
      <c r="D330" s="272">
        <v>1.5069999999999999</v>
      </c>
      <c r="E330" s="274">
        <v>6.7750000000000005E-2</v>
      </c>
      <c r="F330" s="271">
        <v>1</v>
      </c>
      <c r="G330" s="23"/>
    </row>
    <row r="331" spans="1:8" ht="30" x14ac:dyDescent="0.25">
      <c r="A331" s="265">
        <v>319</v>
      </c>
      <c r="B331" s="367" t="s">
        <v>6180</v>
      </c>
      <c r="C331" s="25" t="s">
        <v>6181</v>
      </c>
      <c r="D331" s="272">
        <v>2.4609999999999999</v>
      </c>
      <c r="E331" s="274">
        <v>6.4689999999999998E-2</v>
      </c>
      <c r="F331" s="271">
        <v>1</v>
      </c>
      <c r="G331" s="23"/>
    </row>
    <row r="332" spans="1:8" ht="30" x14ac:dyDescent="0.25">
      <c r="A332" s="265">
        <v>320</v>
      </c>
      <c r="B332" s="367" t="s">
        <v>6182</v>
      </c>
      <c r="C332" s="25" t="s">
        <v>6183</v>
      </c>
      <c r="D332" s="272">
        <v>2.4660000000000002</v>
      </c>
      <c r="E332" s="274">
        <v>6.454E-2</v>
      </c>
      <c r="F332" s="271">
        <v>1</v>
      </c>
      <c r="G332" s="23"/>
    </row>
    <row r="333" spans="1:8" ht="30" x14ac:dyDescent="0.25">
      <c r="A333" s="265">
        <v>321</v>
      </c>
      <c r="B333" s="367" t="s">
        <v>6184</v>
      </c>
      <c r="C333" s="25" t="s">
        <v>6185</v>
      </c>
      <c r="D333" s="272">
        <v>2.7210000000000001</v>
      </c>
      <c r="E333" s="274">
        <v>5.8529999999999999E-2</v>
      </c>
      <c r="F333" s="271">
        <v>1</v>
      </c>
      <c r="G333" s="23"/>
    </row>
    <row r="334" spans="1:8" ht="30" x14ac:dyDescent="0.25">
      <c r="A334" s="265">
        <v>322</v>
      </c>
      <c r="B334" s="367" t="s">
        <v>6186</v>
      </c>
      <c r="C334" s="25" t="s">
        <v>6187</v>
      </c>
      <c r="D334" s="272">
        <v>2.8380000000000001</v>
      </c>
      <c r="E334" s="274">
        <v>5.6129999999999999E-2</v>
      </c>
      <c r="F334" s="271">
        <v>1</v>
      </c>
      <c r="G334" s="23"/>
    </row>
    <row r="335" spans="1:8" ht="30" x14ac:dyDescent="0.25">
      <c r="A335" s="265">
        <v>323</v>
      </c>
      <c r="B335" s="367" t="s">
        <v>6188</v>
      </c>
      <c r="C335" s="25" t="s">
        <v>6189</v>
      </c>
      <c r="D335" s="272">
        <v>2.1619999999999999</v>
      </c>
      <c r="E335" s="274">
        <v>7.3550000000000004E-2</v>
      </c>
      <c r="F335" s="271">
        <v>1</v>
      </c>
      <c r="G335" s="23"/>
    </row>
    <row r="336" spans="1:8" ht="30" x14ac:dyDescent="0.25">
      <c r="A336" s="265">
        <v>324</v>
      </c>
      <c r="B336" s="367" t="s">
        <v>6190</v>
      </c>
      <c r="C336" s="25" t="s">
        <v>6191</v>
      </c>
      <c r="D336" s="272">
        <v>2.6389999999999998</v>
      </c>
      <c r="E336" s="274">
        <v>6.0319999999999999E-2</v>
      </c>
      <c r="F336" s="271">
        <v>1</v>
      </c>
      <c r="G336" s="23"/>
    </row>
    <row r="337" spans="1:8" ht="30" x14ac:dyDescent="0.25">
      <c r="A337" s="265">
        <v>325</v>
      </c>
      <c r="B337" s="367" t="s">
        <v>6192</v>
      </c>
      <c r="C337" s="25" t="s">
        <v>6193</v>
      </c>
      <c r="D337" s="272">
        <v>2.7469999999999999</v>
      </c>
      <c r="E337" s="274">
        <v>5.7970000000000001E-2</v>
      </c>
      <c r="F337" s="271">
        <v>1</v>
      </c>
      <c r="G337" s="23"/>
    </row>
    <row r="338" spans="1:8" ht="30" x14ac:dyDescent="0.25">
      <c r="A338" s="265">
        <v>326</v>
      </c>
      <c r="B338" s="367" t="s">
        <v>6194</v>
      </c>
      <c r="C338" s="25" t="s">
        <v>6195</v>
      </c>
      <c r="D338" s="272">
        <v>1.514</v>
      </c>
      <c r="E338" s="274">
        <v>6.7419999999999994E-2</v>
      </c>
      <c r="F338" s="271">
        <v>1</v>
      </c>
      <c r="G338" s="23"/>
    </row>
    <row r="339" spans="1:8" ht="30" x14ac:dyDescent="0.25">
      <c r="A339" s="265">
        <v>327</v>
      </c>
      <c r="B339" s="367" t="s">
        <v>6196</v>
      </c>
      <c r="C339" s="25" t="s">
        <v>6197</v>
      </c>
      <c r="D339" s="272">
        <v>3.09</v>
      </c>
      <c r="E339" s="274">
        <v>5.7999999999999996E-2</v>
      </c>
      <c r="F339" s="271">
        <v>1</v>
      </c>
      <c r="G339" s="23"/>
      <c r="H339" s="252" t="s">
        <v>5701</v>
      </c>
    </row>
    <row r="340" spans="1:8" ht="30" x14ac:dyDescent="0.25">
      <c r="A340" s="265">
        <v>328</v>
      </c>
      <c r="B340" s="367" t="s">
        <v>6198</v>
      </c>
      <c r="C340" s="25" t="s">
        <v>6199</v>
      </c>
      <c r="D340" s="272">
        <v>3.3610000000000002</v>
      </c>
      <c r="E340" s="274">
        <v>4.7419999999999997E-2</v>
      </c>
      <c r="F340" s="271">
        <v>1</v>
      </c>
      <c r="G340" s="23"/>
    </row>
    <row r="341" spans="1:8" ht="30" x14ac:dyDescent="0.25">
      <c r="A341" s="265">
        <v>329</v>
      </c>
      <c r="B341" s="367" t="s">
        <v>6200</v>
      </c>
      <c r="C341" s="25" t="s">
        <v>6201</v>
      </c>
      <c r="D341" s="272">
        <v>2.93</v>
      </c>
      <c r="E341" s="274">
        <v>5.4370000000000002E-2</v>
      </c>
      <c r="F341" s="271">
        <v>1</v>
      </c>
      <c r="G341" s="23"/>
    </row>
    <row r="342" spans="1:8" ht="30" x14ac:dyDescent="0.25">
      <c r="A342" s="265">
        <v>330</v>
      </c>
      <c r="B342" s="367" t="s">
        <v>6202</v>
      </c>
      <c r="C342" s="25" t="s">
        <v>6203</v>
      </c>
      <c r="D342" s="272">
        <v>2.5249999999999999</v>
      </c>
      <c r="E342" s="274">
        <v>4.0509999999999997E-2</v>
      </c>
      <c r="F342" s="271">
        <v>1</v>
      </c>
      <c r="G342" s="23"/>
    </row>
    <row r="343" spans="1:8" ht="30" x14ac:dyDescent="0.25">
      <c r="A343" s="265">
        <v>331</v>
      </c>
      <c r="B343" s="367" t="s">
        <v>6204</v>
      </c>
      <c r="C343" s="25" t="s">
        <v>6205</v>
      </c>
      <c r="D343" s="272">
        <v>2.9870000000000001</v>
      </c>
      <c r="E343" s="274">
        <v>5.3330000000000002E-2</v>
      </c>
      <c r="F343" s="271">
        <v>1</v>
      </c>
      <c r="G343" s="23"/>
    </row>
    <row r="344" spans="1:8" ht="30" x14ac:dyDescent="0.25">
      <c r="A344" s="265">
        <v>332</v>
      </c>
      <c r="B344" s="367" t="s">
        <v>6206</v>
      </c>
      <c r="C344" s="25" t="s">
        <v>6207</v>
      </c>
      <c r="D344" s="272">
        <v>3.0059999999999998</v>
      </c>
      <c r="E344" s="274">
        <v>5.2990000000000002E-2</v>
      </c>
      <c r="F344" s="271">
        <v>1</v>
      </c>
      <c r="G344" s="23"/>
    </row>
    <row r="345" spans="1:8" ht="30" x14ac:dyDescent="0.25">
      <c r="A345" s="265">
        <v>333</v>
      </c>
      <c r="B345" s="367" t="s">
        <v>6208</v>
      </c>
      <c r="C345" s="25" t="s">
        <v>6209</v>
      </c>
      <c r="D345" s="272">
        <v>3.1379999999999999</v>
      </c>
      <c r="E345" s="274">
        <v>5.0779999999999999E-2</v>
      </c>
      <c r="F345" s="271">
        <v>1</v>
      </c>
      <c r="G345" s="23"/>
    </row>
    <row r="346" spans="1:8" ht="30" x14ac:dyDescent="0.25">
      <c r="A346" s="265">
        <v>334</v>
      </c>
      <c r="B346" s="367" t="s">
        <v>6210</v>
      </c>
      <c r="C346" s="25" t="s">
        <v>6211</v>
      </c>
      <c r="D346" s="272">
        <v>3.3940000000000001</v>
      </c>
      <c r="E346" s="274">
        <v>4.6969999999999998E-2</v>
      </c>
      <c r="F346" s="271">
        <v>1</v>
      </c>
      <c r="G346" s="23"/>
    </row>
    <row r="347" spans="1:8" ht="30" x14ac:dyDescent="0.25">
      <c r="A347" s="265">
        <v>335</v>
      </c>
      <c r="B347" s="367" t="s">
        <v>6212</v>
      </c>
      <c r="C347" s="25" t="s">
        <v>6213</v>
      </c>
      <c r="D347" s="272">
        <v>3.927</v>
      </c>
      <c r="E347" s="274">
        <v>4.061E-2</v>
      </c>
      <c r="F347" s="271">
        <v>1</v>
      </c>
      <c r="G347" s="23"/>
    </row>
    <row r="348" spans="1:8" ht="30" x14ac:dyDescent="0.25">
      <c r="A348" s="265">
        <v>336</v>
      </c>
      <c r="B348" s="367" t="s">
        <v>6214</v>
      </c>
      <c r="C348" s="25" t="s">
        <v>6215</v>
      </c>
      <c r="D348" s="272">
        <v>3.1949999999999998</v>
      </c>
      <c r="E348" s="274">
        <v>4.9869999999999998E-2</v>
      </c>
      <c r="F348" s="271">
        <v>1</v>
      </c>
      <c r="G348" s="23"/>
    </row>
    <row r="349" spans="1:8" ht="30" x14ac:dyDescent="0.25">
      <c r="A349" s="265">
        <v>337</v>
      </c>
      <c r="B349" s="367" t="s">
        <v>6216</v>
      </c>
      <c r="C349" s="25" t="s">
        <v>6217</v>
      </c>
      <c r="D349" s="272">
        <v>3.31</v>
      </c>
      <c r="E349" s="274">
        <v>4.8149999999999998E-2</v>
      </c>
      <c r="F349" s="271">
        <v>1</v>
      </c>
      <c r="G349" s="23"/>
    </row>
    <row r="350" spans="1:8" ht="30" x14ac:dyDescent="0.25">
      <c r="A350" s="265">
        <v>338</v>
      </c>
      <c r="B350" s="367" t="s">
        <v>6218</v>
      </c>
      <c r="C350" s="25" t="s">
        <v>6219</v>
      </c>
      <c r="D350" s="272">
        <v>2.5649999999999999</v>
      </c>
      <c r="E350" s="274">
        <v>6.2050000000000001E-2</v>
      </c>
      <c r="F350" s="271">
        <v>1</v>
      </c>
      <c r="G350" s="23"/>
    </row>
    <row r="351" spans="1:8" ht="30" x14ac:dyDescent="0.25">
      <c r="A351" s="265">
        <v>339</v>
      </c>
      <c r="B351" s="367" t="s">
        <v>6220</v>
      </c>
      <c r="C351" s="25" t="s">
        <v>6221</v>
      </c>
      <c r="D351" s="272">
        <v>3.137</v>
      </c>
      <c r="E351" s="274">
        <v>5.0799999999999998E-2</v>
      </c>
      <c r="F351" s="271">
        <v>1</v>
      </c>
      <c r="G351" s="23"/>
    </row>
    <row r="352" spans="1:8" ht="30" x14ac:dyDescent="0.25">
      <c r="A352" s="265">
        <v>340</v>
      </c>
      <c r="B352" s="367" t="s">
        <v>6222</v>
      </c>
      <c r="C352" s="25" t="s">
        <v>6223</v>
      </c>
      <c r="D352" s="272">
        <v>3.0539999999999998</v>
      </c>
      <c r="E352" s="274">
        <v>5.2170000000000001E-2</v>
      </c>
      <c r="F352" s="271">
        <v>1</v>
      </c>
      <c r="G352" s="23"/>
    </row>
    <row r="353" spans="1:8" ht="30" x14ac:dyDescent="0.25">
      <c r="A353" s="265">
        <v>341</v>
      </c>
      <c r="B353" s="367" t="s">
        <v>6224</v>
      </c>
      <c r="C353" s="25" t="s">
        <v>6225</v>
      </c>
      <c r="D353" s="272">
        <v>3.73</v>
      </c>
      <c r="E353" s="274">
        <v>3.7999999999999999E-2</v>
      </c>
      <c r="F353" s="271">
        <v>1</v>
      </c>
      <c r="G353" s="23"/>
      <c r="H353" s="252" t="s">
        <v>5701</v>
      </c>
    </row>
    <row r="354" spans="1:8" ht="30" x14ac:dyDescent="0.25">
      <c r="A354" s="265">
        <v>342</v>
      </c>
      <c r="B354" s="367" t="s">
        <v>6226</v>
      </c>
      <c r="C354" s="25" t="s">
        <v>6227</v>
      </c>
      <c r="D354" s="272">
        <v>1.958</v>
      </c>
      <c r="E354" s="274">
        <v>5.2179999999999997E-2</v>
      </c>
      <c r="F354" s="271">
        <v>1</v>
      </c>
      <c r="G354" s="23"/>
    </row>
    <row r="355" spans="1:8" ht="30" x14ac:dyDescent="0.25">
      <c r="A355" s="265">
        <v>343</v>
      </c>
      <c r="B355" s="367" t="s">
        <v>6228</v>
      </c>
      <c r="C355" s="25" t="s">
        <v>6229</v>
      </c>
      <c r="D355" s="272">
        <v>3.927</v>
      </c>
      <c r="E355" s="274">
        <v>4.061E-2</v>
      </c>
      <c r="F355" s="271">
        <v>1</v>
      </c>
      <c r="G355" s="23"/>
    </row>
    <row r="356" spans="1:8" ht="30" x14ac:dyDescent="0.25">
      <c r="A356" s="265">
        <v>344</v>
      </c>
      <c r="B356" s="367" t="s">
        <v>6230</v>
      </c>
      <c r="C356" s="25" t="s">
        <v>6231</v>
      </c>
      <c r="D356" s="272">
        <v>3.6139999999999999</v>
      </c>
      <c r="E356" s="274">
        <v>4.4119999999999999E-2</v>
      </c>
      <c r="F356" s="271">
        <v>1</v>
      </c>
      <c r="G356" s="23"/>
    </row>
    <row r="357" spans="1:8" ht="30" x14ac:dyDescent="0.25">
      <c r="A357" s="265">
        <v>345</v>
      </c>
      <c r="B357" s="367" t="s">
        <v>6232</v>
      </c>
      <c r="C357" s="25" t="s">
        <v>6233</v>
      </c>
      <c r="D357" s="272">
        <v>3.6360000000000001</v>
      </c>
      <c r="E357" s="274">
        <v>4.3839999999999997E-2</v>
      </c>
      <c r="F357" s="271">
        <v>1</v>
      </c>
      <c r="G357" s="23"/>
    </row>
    <row r="358" spans="1:8" ht="30" x14ac:dyDescent="0.25">
      <c r="A358" s="265">
        <v>346</v>
      </c>
      <c r="B358" s="367" t="s">
        <v>6234</v>
      </c>
      <c r="C358" s="25" t="s">
        <v>6235</v>
      </c>
      <c r="D358" s="272">
        <v>3.8580000000000001</v>
      </c>
      <c r="E358" s="274">
        <v>4.1340000000000002E-2</v>
      </c>
      <c r="F358" s="271">
        <v>1</v>
      </c>
      <c r="G358" s="23"/>
    </row>
    <row r="359" spans="1:8" ht="30" x14ac:dyDescent="0.25">
      <c r="A359" s="265">
        <v>347</v>
      </c>
      <c r="B359" s="367" t="s">
        <v>6236</v>
      </c>
      <c r="C359" s="25" t="s">
        <v>6237</v>
      </c>
      <c r="D359" s="272">
        <v>4.673</v>
      </c>
      <c r="E359" s="274">
        <v>3.4139999999999997E-2</v>
      </c>
      <c r="F359" s="271">
        <v>1</v>
      </c>
      <c r="G359" s="23"/>
    </row>
    <row r="360" spans="1:8" ht="30" x14ac:dyDescent="0.25">
      <c r="A360" s="265">
        <v>348</v>
      </c>
      <c r="B360" s="367" t="s">
        <v>6238</v>
      </c>
      <c r="C360" s="25" t="s">
        <v>6239</v>
      </c>
      <c r="D360" s="272">
        <v>3.661</v>
      </c>
      <c r="E360" s="274">
        <v>4.3540000000000002E-2</v>
      </c>
      <c r="F360" s="271">
        <v>1</v>
      </c>
      <c r="G360" s="23"/>
    </row>
    <row r="361" spans="1:8" ht="30" x14ac:dyDescent="0.25">
      <c r="A361" s="265">
        <v>349</v>
      </c>
      <c r="B361" s="367" t="s">
        <v>6240</v>
      </c>
      <c r="C361" s="25" t="s">
        <v>6241</v>
      </c>
      <c r="D361" s="272">
        <v>4.1349999999999998</v>
      </c>
      <c r="E361" s="274">
        <v>3.857E-2</v>
      </c>
      <c r="F361" s="271">
        <v>1</v>
      </c>
      <c r="G361" s="23"/>
    </row>
    <row r="362" spans="1:8" ht="30" x14ac:dyDescent="0.25">
      <c r="A362" s="265">
        <v>350</v>
      </c>
      <c r="B362" s="367" t="s">
        <v>6242</v>
      </c>
      <c r="C362" s="25" t="s">
        <v>6243</v>
      </c>
      <c r="D362" s="272">
        <v>6.7990000000000004</v>
      </c>
      <c r="E362" s="274">
        <v>2.349E-2</v>
      </c>
      <c r="F362" s="271">
        <v>1</v>
      </c>
      <c r="G362" s="23"/>
    </row>
    <row r="363" spans="1:8" ht="30" x14ac:dyDescent="0.25">
      <c r="A363" s="265">
        <v>351</v>
      </c>
      <c r="B363" s="367" t="s">
        <v>6244</v>
      </c>
      <c r="C363" s="25" t="s">
        <v>6245</v>
      </c>
      <c r="D363" s="272">
        <v>2.64</v>
      </c>
      <c r="E363" s="274">
        <v>3.8760000000000003E-2</v>
      </c>
      <c r="F363" s="271">
        <v>1</v>
      </c>
      <c r="G363" s="23"/>
    </row>
    <row r="364" spans="1:8" ht="30" x14ac:dyDescent="0.25">
      <c r="A364" s="265">
        <v>352</v>
      </c>
      <c r="B364" s="367" t="s">
        <v>6246</v>
      </c>
      <c r="C364" s="25" t="s">
        <v>6247</v>
      </c>
      <c r="D364" s="272">
        <v>3.17</v>
      </c>
      <c r="E364" s="274">
        <v>5.0270000000000002E-2</v>
      </c>
      <c r="F364" s="271">
        <v>1</v>
      </c>
      <c r="G364" s="23"/>
    </row>
    <row r="365" spans="1:8" ht="30" x14ac:dyDescent="0.25">
      <c r="A365" s="265">
        <v>353</v>
      </c>
      <c r="B365" s="367" t="s">
        <v>6248</v>
      </c>
      <c r="C365" s="25" t="s">
        <v>6249</v>
      </c>
      <c r="D365" s="272">
        <v>4.24</v>
      </c>
      <c r="E365" s="274">
        <v>6.7000000000000002E-3</v>
      </c>
      <c r="F365" s="271">
        <v>1</v>
      </c>
      <c r="G365" s="23"/>
      <c r="H365" s="252" t="s">
        <v>5701</v>
      </c>
    </row>
    <row r="366" spans="1:8" ht="30" x14ac:dyDescent="0.25">
      <c r="A366" s="265">
        <v>354</v>
      </c>
      <c r="B366" s="367" t="s">
        <v>6250</v>
      </c>
      <c r="C366" s="25" t="s">
        <v>6251</v>
      </c>
      <c r="D366" s="272">
        <v>4.2460000000000004</v>
      </c>
      <c r="E366" s="274">
        <v>3.7569999999999999E-2</v>
      </c>
      <c r="F366" s="271">
        <v>1</v>
      </c>
      <c r="G366" s="23"/>
    </row>
    <row r="367" spans="1:8" ht="30" x14ac:dyDescent="0.25">
      <c r="A367" s="265">
        <v>355</v>
      </c>
      <c r="B367" s="367" t="s">
        <v>6252</v>
      </c>
      <c r="C367" s="25" t="s">
        <v>6253</v>
      </c>
      <c r="D367" s="272">
        <v>7.2649999999999997</v>
      </c>
      <c r="E367" s="274">
        <v>2.198E-2</v>
      </c>
      <c r="F367" s="271">
        <v>1</v>
      </c>
      <c r="G367" s="23"/>
    </row>
    <row r="368" spans="1:8" ht="30" x14ac:dyDescent="0.25">
      <c r="A368" s="265">
        <v>356</v>
      </c>
      <c r="B368" s="367" t="s">
        <v>6254</v>
      </c>
      <c r="C368" s="25" t="s">
        <v>6255</v>
      </c>
      <c r="D368" s="272">
        <v>4.3639999999999999</v>
      </c>
      <c r="E368" s="274">
        <v>3.6549999999999999E-2</v>
      </c>
      <c r="F368" s="271">
        <v>1</v>
      </c>
      <c r="G368" s="23"/>
    </row>
    <row r="369" spans="1:8" ht="30" x14ac:dyDescent="0.25">
      <c r="A369" s="265">
        <v>357</v>
      </c>
      <c r="B369" s="367" t="s">
        <v>6256</v>
      </c>
      <c r="C369" s="25" t="s">
        <v>6257</v>
      </c>
      <c r="D369" s="272">
        <v>3.927</v>
      </c>
      <c r="E369" s="274">
        <v>4.061E-2</v>
      </c>
      <c r="F369" s="271">
        <v>1</v>
      </c>
      <c r="G369" s="23"/>
    </row>
    <row r="370" spans="1:8" ht="30" x14ac:dyDescent="0.25">
      <c r="A370" s="265">
        <v>358</v>
      </c>
      <c r="B370" s="367" t="s">
        <v>6258</v>
      </c>
      <c r="C370" s="25" t="s">
        <v>6259</v>
      </c>
      <c r="D370" s="272">
        <v>7.7060000000000004</v>
      </c>
      <c r="E370" s="274">
        <v>2.0729999999999998E-2</v>
      </c>
      <c r="F370" s="271">
        <v>1</v>
      </c>
      <c r="G370" s="23"/>
    </row>
    <row r="371" spans="1:8" ht="30" x14ac:dyDescent="0.25">
      <c r="A371" s="265">
        <v>359</v>
      </c>
      <c r="B371" s="367" t="s">
        <v>6260</v>
      </c>
      <c r="C371" s="25" t="s">
        <v>6261</v>
      </c>
      <c r="D371" s="272">
        <v>5.4189999999999996</v>
      </c>
      <c r="E371" s="274">
        <v>2.946E-2</v>
      </c>
      <c r="F371" s="271">
        <v>1</v>
      </c>
      <c r="G371" s="23"/>
    </row>
    <row r="372" spans="1:8" ht="30" x14ac:dyDescent="0.25">
      <c r="A372" s="265">
        <v>360</v>
      </c>
      <c r="B372" s="367" t="s">
        <v>6262</v>
      </c>
      <c r="C372" s="25" t="s">
        <v>6263</v>
      </c>
      <c r="D372" s="272">
        <v>4.1779999999999999</v>
      </c>
      <c r="E372" s="274">
        <v>3.8179999999999999E-2</v>
      </c>
      <c r="F372" s="271">
        <v>1</v>
      </c>
      <c r="G372" s="23"/>
    </row>
    <row r="373" spans="1:8" ht="30" x14ac:dyDescent="0.25">
      <c r="A373" s="265">
        <v>361</v>
      </c>
      <c r="B373" s="367" t="s">
        <v>6264</v>
      </c>
      <c r="C373" s="25" t="s">
        <v>6265</v>
      </c>
      <c r="D373" s="272">
        <v>5.98</v>
      </c>
      <c r="E373" s="274">
        <v>1.34E-2</v>
      </c>
      <c r="F373" s="271">
        <v>1</v>
      </c>
      <c r="G373" s="23"/>
      <c r="H373" s="252" t="s">
        <v>5701</v>
      </c>
    </row>
    <row r="374" spans="1:8" ht="30" x14ac:dyDescent="0.25">
      <c r="A374" s="265">
        <v>362</v>
      </c>
      <c r="B374" s="367" t="s">
        <v>6266</v>
      </c>
      <c r="C374" s="25" t="s">
        <v>6267</v>
      </c>
      <c r="D374" s="272">
        <v>4.2889999999999997</v>
      </c>
      <c r="E374" s="274">
        <v>2.3879999999999998E-2</v>
      </c>
      <c r="F374" s="271">
        <v>1</v>
      </c>
      <c r="G374" s="23"/>
    </row>
    <row r="375" spans="1:8" ht="30" x14ac:dyDescent="0.25">
      <c r="A375" s="265">
        <v>363</v>
      </c>
      <c r="B375" s="367" t="s">
        <v>6268</v>
      </c>
      <c r="C375" s="25" t="s">
        <v>6269</v>
      </c>
      <c r="D375" s="272">
        <v>4.9560000000000004</v>
      </c>
      <c r="E375" s="274">
        <v>2.0670000000000001E-2</v>
      </c>
      <c r="F375" s="271">
        <v>1</v>
      </c>
      <c r="G375" s="23"/>
    </row>
    <row r="376" spans="1:8" ht="30" x14ac:dyDescent="0.25">
      <c r="A376" s="265">
        <v>364</v>
      </c>
      <c r="B376" s="367" t="s">
        <v>6270</v>
      </c>
      <c r="C376" s="25" t="s">
        <v>6271</v>
      </c>
      <c r="D376" s="272">
        <v>5.8659999999999997</v>
      </c>
      <c r="E376" s="274">
        <v>2.7220000000000001E-2</v>
      </c>
      <c r="F376" s="271">
        <v>1</v>
      </c>
      <c r="G376" s="23"/>
    </row>
    <row r="377" spans="1:8" ht="30" x14ac:dyDescent="0.25">
      <c r="A377" s="265">
        <v>365</v>
      </c>
      <c r="B377" s="367" t="s">
        <v>6272</v>
      </c>
      <c r="C377" s="25" t="s">
        <v>6273</v>
      </c>
      <c r="D377" s="272">
        <v>5.4189999999999996</v>
      </c>
      <c r="E377" s="274">
        <v>2.946E-2</v>
      </c>
      <c r="F377" s="271">
        <v>1</v>
      </c>
      <c r="G377" s="23"/>
    </row>
    <row r="378" spans="1:8" ht="30" x14ac:dyDescent="0.25">
      <c r="A378" s="265">
        <v>366</v>
      </c>
      <c r="B378" s="367" t="s">
        <v>6274</v>
      </c>
      <c r="C378" s="25" t="s">
        <v>6275</v>
      </c>
      <c r="D378" s="272">
        <v>5.9989999999999997</v>
      </c>
      <c r="E378" s="274">
        <v>2.6610000000000002E-2</v>
      </c>
      <c r="F378" s="271">
        <v>1</v>
      </c>
      <c r="G378" s="23"/>
    </row>
    <row r="379" spans="1:8" ht="30" x14ac:dyDescent="0.25">
      <c r="A379" s="265">
        <v>367</v>
      </c>
      <c r="B379" s="367" t="s">
        <v>6276</v>
      </c>
      <c r="C379" s="25" t="s">
        <v>6277</v>
      </c>
      <c r="D379" s="272">
        <v>7.7060000000000004</v>
      </c>
      <c r="E379" s="274">
        <v>2.0729999999999998E-2</v>
      </c>
      <c r="F379" s="271">
        <v>1</v>
      </c>
      <c r="G379" s="23"/>
    </row>
    <row r="380" spans="1:8" ht="30" x14ac:dyDescent="0.25">
      <c r="A380" s="265">
        <v>368</v>
      </c>
      <c r="B380" s="367" t="s">
        <v>6278</v>
      </c>
      <c r="C380" s="25" t="s">
        <v>6279</v>
      </c>
      <c r="D380" s="272">
        <v>5.9009999999999998</v>
      </c>
      <c r="E380" s="274">
        <v>2.7050000000000001E-2</v>
      </c>
      <c r="F380" s="271">
        <v>1</v>
      </c>
      <c r="G380" s="23"/>
    </row>
    <row r="381" spans="1:8" ht="30" x14ac:dyDescent="0.25">
      <c r="A381" s="265">
        <v>369</v>
      </c>
      <c r="B381" s="367" t="s">
        <v>6280</v>
      </c>
      <c r="C381" s="25" t="s">
        <v>6281</v>
      </c>
      <c r="D381" s="272">
        <v>7.45</v>
      </c>
      <c r="E381" s="274">
        <v>3.5999999999999999E-3</v>
      </c>
      <c r="F381" s="271">
        <v>1</v>
      </c>
      <c r="G381" s="23"/>
      <c r="H381" s="252" t="s">
        <v>5701</v>
      </c>
    </row>
    <row r="382" spans="1:8" ht="30" x14ac:dyDescent="0.25">
      <c r="A382" s="265">
        <v>370</v>
      </c>
      <c r="B382" s="367" t="s">
        <v>6282</v>
      </c>
      <c r="C382" s="25" t="s">
        <v>6283</v>
      </c>
      <c r="D382" s="272">
        <v>9.5350000000000001</v>
      </c>
      <c r="E382" s="274">
        <v>1.6760000000000001E-2</v>
      </c>
      <c r="F382" s="271">
        <v>1</v>
      </c>
      <c r="G382" s="23"/>
    </row>
    <row r="383" spans="1:8" ht="30" x14ac:dyDescent="0.25">
      <c r="A383" s="265">
        <v>371</v>
      </c>
      <c r="B383" s="367" t="s">
        <v>6284</v>
      </c>
      <c r="C383" s="25" t="s">
        <v>6285</v>
      </c>
      <c r="D383" s="272">
        <v>7.7060000000000004</v>
      </c>
      <c r="E383" s="274">
        <v>2.0729999999999998E-2</v>
      </c>
      <c r="F383" s="271">
        <v>1</v>
      </c>
      <c r="G383" s="23"/>
    </row>
    <row r="384" spans="1:8" ht="30" x14ac:dyDescent="0.25">
      <c r="A384" s="265">
        <v>372</v>
      </c>
      <c r="B384" s="367" t="s">
        <v>6286</v>
      </c>
      <c r="C384" s="25" t="s">
        <v>6287</v>
      </c>
      <c r="D384" s="272">
        <v>7.4880000000000004</v>
      </c>
      <c r="E384" s="274">
        <v>2.1329999999999998E-2</v>
      </c>
      <c r="F384" s="271">
        <v>1</v>
      </c>
      <c r="G384" s="23"/>
    </row>
    <row r="385" spans="1:8" ht="30" x14ac:dyDescent="0.25">
      <c r="A385" s="265">
        <v>373</v>
      </c>
      <c r="B385" s="367" t="s">
        <v>6288</v>
      </c>
      <c r="C385" s="25" t="s">
        <v>6289</v>
      </c>
      <c r="D385" s="272">
        <v>7.1760000000000002</v>
      </c>
      <c r="E385" s="274">
        <v>2.2259999999999999E-2</v>
      </c>
      <c r="F385" s="271">
        <v>1</v>
      </c>
      <c r="G385" s="23"/>
    </row>
    <row r="386" spans="1:8" ht="30" x14ac:dyDescent="0.25">
      <c r="A386" s="265">
        <v>374</v>
      </c>
      <c r="B386" s="367" t="s">
        <v>6290</v>
      </c>
      <c r="C386" s="25" t="s">
        <v>6291</v>
      </c>
      <c r="D386" s="272">
        <v>11.484999999999999</v>
      </c>
      <c r="E386" s="274">
        <v>1.391E-2</v>
      </c>
      <c r="F386" s="271">
        <v>1</v>
      </c>
      <c r="G386" s="23"/>
    </row>
    <row r="387" spans="1:8" ht="30" x14ac:dyDescent="0.25">
      <c r="A387" s="265">
        <v>375</v>
      </c>
      <c r="B387" s="367" t="s">
        <v>6292</v>
      </c>
      <c r="C387" s="25" t="s">
        <v>6293</v>
      </c>
      <c r="D387" s="272">
        <v>7.98</v>
      </c>
      <c r="E387" s="274">
        <v>2.0799999999999999E-2</v>
      </c>
      <c r="F387" s="271">
        <v>1</v>
      </c>
      <c r="G387" s="23"/>
      <c r="H387" s="252" t="s">
        <v>5701</v>
      </c>
    </row>
    <row r="388" spans="1:8" ht="30" x14ac:dyDescent="0.25">
      <c r="A388" s="265">
        <v>376</v>
      </c>
      <c r="B388" s="367" t="s">
        <v>6294</v>
      </c>
      <c r="C388" s="25" t="s">
        <v>6295</v>
      </c>
      <c r="D388" s="272">
        <v>7.2720000000000002</v>
      </c>
      <c r="E388" s="274">
        <v>1.41E-2</v>
      </c>
      <c r="F388" s="271">
        <v>1</v>
      </c>
      <c r="G388" s="23"/>
    </row>
    <row r="389" spans="1:8" ht="30" x14ac:dyDescent="0.25">
      <c r="A389" s="265">
        <v>377</v>
      </c>
      <c r="B389" s="367" t="s">
        <v>6296</v>
      </c>
      <c r="C389" s="25" t="s">
        <v>6297</v>
      </c>
      <c r="D389" s="272">
        <v>7.68</v>
      </c>
      <c r="E389" s="274">
        <v>2.0799999999999999E-2</v>
      </c>
      <c r="F389" s="271">
        <v>1</v>
      </c>
      <c r="G389" s="23"/>
    </row>
    <row r="390" spans="1:8" ht="30" x14ac:dyDescent="0.25">
      <c r="A390" s="265">
        <v>378</v>
      </c>
      <c r="B390" s="367" t="s">
        <v>6298</v>
      </c>
      <c r="C390" s="25" t="s">
        <v>6299</v>
      </c>
      <c r="D390" s="272">
        <v>11.484999999999999</v>
      </c>
      <c r="E390" s="274">
        <v>1.391E-2</v>
      </c>
      <c r="F390" s="271">
        <v>1</v>
      </c>
      <c r="G390" s="23"/>
    </row>
    <row r="391" spans="1:8" ht="30" x14ac:dyDescent="0.25">
      <c r="A391" s="265">
        <v>379</v>
      </c>
      <c r="B391" s="367" t="s">
        <v>6300</v>
      </c>
      <c r="C391" s="25" t="s">
        <v>6301</v>
      </c>
      <c r="D391" s="272">
        <v>6.7990000000000004</v>
      </c>
      <c r="E391" s="274">
        <v>2.349E-2</v>
      </c>
      <c r="F391" s="271">
        <v>1</v>
      </c>
      <c r="G391" s="23"/>
    </row>
    <row r="392" spans="1:8" ht="30" x14ac:dyDescent="0.25">
      <c r="A392" s="265">
        <v>380</v>
      </c>
      <c r="B392" s="367" t="s">
        <v>6302</v>
      </c>
      <c r="C392" s="25" t="s">
        <v>6303</v>
      </c>
      <c r="D392" s="272">
        <v>7.3860000000000001</v>
      </c>
      <c r="E392" s="274">
        <v>1.388E-2</v>
      </c>
      <c r="F392" s="271">
        <v>1</v>
      </c>
      <c r="G392" s="23"/>
    </row>
    <row r="393" spans="1:8" ht="30" x14ac:dyDescent="0.25">
      <c r="A393" s="265">
        <v>381</v>
      </c>
      <c r="B393" s="367" t="s">
        <v>6304</v>
      </c>
      <c r="C393" s="25" t="s">
        <v>6305</v>
      </c>
      <c r="D393" s="272">
        <v>9.4</v>
      </c>
      <c r="E393" s="274">
        <v>2.8999999999999998E-3</v>
      </c>
      <c r="F393" s="271">
        <v>1</v>
      </c>
      <c r="G393" s="23"/>
      <c r="H393" s="252" t="s">
        <v>5701</v>
      </c>
    </row>
    <row r="394" spans="1:8" ht="30" x14ac:dyDescent="0.25">
      <c r="A394" s="265">
        <v>382</v>
      </c>
      <c r="B394" s="367" t="s">
        <v>6306</v>
      </c>
      <c r="C394" s="25" t="s">
        <v>6307</v>
      </c>
      <c r="D394" s="272">
        <v>9.7889999999999997</v>
      </c>
      <c r="E394" s="274">
        <v>1.6320000000000001E-2</v>
      </c>
      <c r="F394" s="271">
        <v>1</v>
      </c>
      <c r="G394" s="23"/>
    </row>
    <row r="395" spans="1:8" ht="30" x14ac:dyDescent="0.25">
      <c r="A395" s="265">
        <v>383</v>
      </c>
      <c r="B395" s="367" t="s">
        <v>6308</v>
      </c>
      <c r="C395" s="25" t="s">
        <v>6309</v>
      </c>
      <c r="D395" s="272">
        <v>11.484999999999999</v>
      </c>
      <c r="E395" s="274">
        <v>1.391E-2</v>
      </c>
      <c r="F395" s="271">
        <v>1</v>
      </c>
      <c r="G395" s="23"/>
    </row>
    <row r="396" spans="1:8" ht="30" x14ac:dyDescent="0.25">
      <c r="A396" s="265">
        <v>384</v>
      </c>
      <c r="B396" s="367" t="s">
        <v>6310</v>
      </c>
      <c r="C396" s="25" t="s">
        <v>6311</v>
      </c>
      <c r="D396" s="272">
        <v>9.1379999999999999</v>
      </c>
      <c r="E396" s="274">
        <v>1.7479999999999999E-2</v>
      </c>
      <c r="F396" s="271">
        <v>1</v>
      </c>
      <c r="G396" s="23"/>
    </row>
    <row r="397" spans="1:8" ht="30" x14ac:dyDescent="0.25">
      <c r="A397" s="265">
        <v>385</v>
      </c>
      <c r="B397" s="367" t="s">
        <v>6312</v>
      </c>
      <c r="C397" s="25" t="s">
        <v>6313</v>
      </c>
      <c r="D397" s="272">
        <v>15.265000000000001</v>
      </c>
      <c r="E397" s="274">
        <v>1.047E-2</v>
      </c>
      <c r="F397" s="271">
        <v>1</v>
      </c>
      <c r="G397" s="23"/>
    </row>
    <row r="398" spans="1:8" ht="30" x14ac:dyDescent="0.25">
      <c r="A398" s="265">
        <v>386</v>
      </c>
      <c r="B398" s="367" t="s">
        <v>6314</v>
      </c>
      <c r="C398" s="25" t="s">
        <v>6315</v>
      </c>
      <c r="D398" s="272">
        <v>9.3689999999999998</v>
      </c>
      <c r="E398" s="274">
        <v>1.7049999999999999E-2</v>
      </c>
      <c r="F398" s="271">
        <v>1</v>
      </c>
      <c r="G398" s="23"/>
    </row>
    <row r="399" spans="1:8" ht="30" x14ac:dyDescent="0.25">
      <c r="A399" s="265">
        <v>387</v>
      </c>
      <c r="B399" s="367" t="s">
        <v>6316</v>
      </c>
      <c r="C399" s="25" t="s">
        <v>6317</v>
      </c>
      <c r="D399" s="272">
        <v>14.05</v>
      </c>
      <c r="E399" s="274">
        <v>5.6000000000000008E-3</v>
      </c>
      <c r="F399" s="271">
        <v>1</v>
      </c>
      <c r="G399" s="23"/>
      <c r="H399" s="252" t="s">
        <v>5701</v>
      </c>
    </row>
    <row r="400" spans="1:8" ht="30" x14ac:dyDescent="0.25">
      <c r="A400" s="265">
        <v>388</v>
      </c>
      <c r="B400" s="367" t="s">
        <v>6318</v>
      </c>
      <c r="C400" s="25" t="s">
        <v>6319</v>
      </c>
      <c r="D400" s="272">
        <v>18.922000000000001</v>
      </c>
      <c r="E400" s="274">
        <v>8.4499999999999992E-3</v>
      </c>
      <c r="F400" s="271">
        <v>1</v>
      </c>
      <c r="G400" s="23"/>
    </row>
    <row r="401" spans="1:8" ht="30" x14ac:dyDescent="0.25">
      <c r="A401" s="265">
        <v>389</v>
      </c>
      <c r="B401" s="367" t="s">
        <v>6320</v>
      </c>
      <c r="C401" s="25" t="s">
        <v>6321</v>
      </c>
      <c r="D401" s="272">
        <v>28.31</v>
      </c>
      <c r="E401" s="274">
        <v>5.6499999999999996E-3</v>
      </c>
      <c r="F401" s="271">
        <v>1</v>
      </c>
      <c r="G401" s="23"/>
    </row>
    <row r="402" spans="1:8" ht="30" x14ac:dyDescent="0.25">
      <c r="A402" s="265">
        <v>390</v>
      </c>
      <c r="B402" s="367" t="s">
        <v>6322</v>
      </c>
      <c r="C402" s="25" t="s">
        <v>6323</v>
      </c>
      <c r="D402" s="272">
        <v>11.484999999999999</v>
      </c>
      <c r="E402" s="274">
        <v>1.391E-2</v>
      </c>
      <c r="F402" s="271">
        <v>1</v>
      </c>
      <c r="G402" s="23"/>
    </row>
    <row r="403" spans="1:8" ht="30" x14ac:dyDescent="0.25">
      <c r="A403" s="265">
        <v>391</v>
      </c>
      <c r="B403" s="367" t="s">
        <v>6324</v>
      </c>
      <c r="C403" s="25" t="s">
        <v>6325</v>
      </c>
      <c r="D403" s="272">
        <v>15.265000000000001</v>
      </c>
      <c r="E403" s="274">
        <v>1.047E-2</v>
      </c>
      <c r="F403" s="271">
        <v>1</v>
      </c>
      <c r="G403" s="23"/>
    </row>
    <row r="404" spans="1:8" ht="30" x14ac:dyDescent="0.25">
      <c r="A404" s="265">
        <v>392</v>
      </c>
      <c r="B404" s="367" t="s">
        <v>6326</v>
      </c>
      <c r="C404" s="25" t="s">
        <v>6327</v>
      </c>
      <c r="D404" s="272">
        <v>19</v>
      </c>
      <c r="E404" s="274">
        <v>8.4100000000000008E-3</v>
      </c>
      <c r="F404" s="271">
        <v>1</v>
      </c>
      <c r="G404" s="23"/>
    </row>
    <row r="405" spans="1:8" ht="30" x14ac:dyDescent="0.25">
      <c r="A405" s="265">
        <v>393</v>
      </c>
      <c r="B405" s="367" t="s">
        <v>6328</v>
      </c>
      <c r="C405" s="25" t="s">
        <v>6329</v>
      </c>
      <c r="D405" s="272">
        <v>19.044</v>
      </c>
      <c r="E405" s="274">
        <v>8.3999999999999995E-3</v>
      </c>
      <c r="F405" s="271">
        <v>1</v>
      </c>
      <c r="G405" s="23"/>
    </row>
    <row r="406" spans="1:8" ht="30" x14ac:dyDescent="0.25">
      <c r="A406" s="265">
        <v>394</v>
      </c>
      <c r="B406" s="367" t="s">
        <v>6330</v>
      </c>
      <c r="C406" s="25" t="s">
        <v>6331</v>
      </c>
      <c r="D406" s="272">
        <v>21.896000000000001</v>
      </c>
      <c r="E406" s="274">
        <v>7.3000000000000001E-3</v>
      </c>
      <c r="F406" s="271">
        <v>1</v>
      </c>
      <c r="G406" s="23"/>
    </row>
    <row r="407" spans="1:8" ht="30" x14ac:dyDescent="0.25">
      <c r="A407" s="265">
        <v>395</v>
      </c>
      <c r="B407" s="367" t="s">
        <v>6332</v>
      </c>
      <c r="C407" s="25" t="s">
        <v>6333</v>
      </c>
      <c r="D407" s="272">
        <v>28.24</v>
      </c>
      <c r="E407" s="274">
        <v>1E-3</v>
      </c>
      <c r="F407" s="271">
        <v>1</v>
      </c>
      <c r="G407" s="23"/>
      <c r="H407" s="252" t="s">
        <v>5701</v>
      </c>
    </row>
    <row r="408" spans="1:8" ht="30" x14ac:dyDescent="0.25">
      <c r="A408" s="265">
        <v>396</v>
      </c>
      <c r="B408" s="367" t="s">
        <v>6334</v>
      </c>
      <c r="C408" s="25" t="s">
        <v>6335</v>
      </c>
      <c r="D408" s="272">
        <v>37.697000000000003</v>
      </c>
      <c r="E408" s="274">
        <v>4.2399999999999998E-3</v>
      </c>
      <c r="F408" s="271">
        <v>1</v>
      </c>
      <c r="G408" s="23"/>
    </row>
    <row r="409" spans="1:8" ht="30" x14ac:dyDescent="0.25">
      <c r="A409" s="265">
        <v>397</v>
      </c>
      <c r="B409" s="367" t="s">
        <v>6336</v>
      </c>
      <c r="C409" s="25" t="s">
        <v>6337</v>
      </c>
      <c r="D409" s="272">
        <v>22.824000000000002</v>
      </c>
      <c r="E409" s="274">
        <v>7.0099999999999997E-3</v>
      </c>
      <c r="F409" s="271">
        <v>1</v>
      </c>
      <c r="G409" s="23"/>
    </row>
    <row r="410" spans="1:8" ht="30" x14ac:dyDescent="0.25">
      <c r="A410" s="265">
        <v>398</v>
      </c>
      <c r="B410" s="367" t="s">
        <v>6338</v>
      </c>
      <c r="C410" s="25" t="s">
        <v>6339</v>
      </c>
      <c r="D410" s="272">
        <v>26.603000000000002</v>
      </c>
      <c r="E410" s="274">
        <v>6.0099999999999997E-3</v>
      </c>
      <c r="F410" s="271">
        <v>1</v>
      </c>
      <c r="G410" s="23"/>
    </row>
    <row r="411" spans="1:8" ht="30" x14ac:dyDescent="0.25">
      <c r="A411" s="265">
        <v>399</v>
      </c>
      <c r="B411" s="367" t="s">
        <v>6340</v>
      </c>
      <c r="C411" s="25" t="s">
        <v>6341</v>
      </c>
      <c r="D411" s="272">
        <v>31.638999999999999</v>
      </c>
      <c r="E411" s="274">
        <v>5.0499999999999998E-3</v>
      </c>
      <c r="F411" s="271">
        <v>1</v>
      </c>
      <c r="G411" s="23"/>
    </row>
    <row r="412" spans="1:8" ht="30" x14ac:dyDescent="0.25">
      <c r="A412" s="265">
        <v>400</v>
      </c>
      <c r="B412" s="367" t="s">
        <v>6342</v>
      </c>
      <c r="C412" s="25" t="s">
        <v>6343</v>
      </c>
      <c r="D412" s="272">
        <v>33.024999999999999</v>
      </c>
      <c r="E412" s="274">
        <v>4.8399999999999997E-3</v>
      </c>
      <c r="F412" s="271">
        <v>1</v>
      </c>
      <c r="G412" s="23"/>
    </row>
    <row r="413" spans="1:8" ht="30" x14ac:dyDescent="0.25">
      <c r="A413" s="265">
        <v>401</v>
      </c>
      <c r="B413" s="367" t="s">
        <v>6344</v>
      </c>
      <c r="C413" s="25" t="s">
        <v>6345</v>
      </c>
      <c r="D413" s="272">
        <v>37.853000000000002</v>
      </c>
      <c r="E413" s="274">
        <v>4.2300000000000003E-3</v>
      </c>
      <c r="F413" s="271">
        <v>1</v>
      </c>
      <c r="G413" s="23"/>
    </row>
    <row r="414" spans="1:8" ht="30" x14ac:dyDescent="0.25">
      <c r="A414" s="265">
        <v>402</v>
      </c>
      <c r="B414" s="367" t="s">
        <v>6346</v>
      </c>
      <c r="C414" s="25" t="s">
        <v>6347</v>
      </c>
      <c r="D414" s="272">
        <v>61.31</v>
      </c>
      <c r="E414" s="274">
        <v>4.0000000000000002E-4</v>
      </c>
      <c r="F414" s="271">
        <v>1.4</v>
      </c>
      <c r="G414" s="23"/>
      <c r="H414" s="252" t="s">
        <v>5701</v>
      </c>
    </row>
    <row r="415" spans="1:8" ht="30" x14ac:dyDescent="0.25">
      <c r="A415" s="265">
        <v>403</v>
      </c>
      <c r="B415" s="367" t="s">
        <v>6348</v>
      </c>
      <c r="C415" s="25" t="s">
        <v>6349</v>
      </c>
      <c r="D415" s="272">
        <v>63.131</v>
      </c>
      <c r="E415" s="274">
        <v>2.5300000000000001E-3</v>
      </c>
      <c r="F415" s="271">
        <v>1</v>
      </c>
      <c r="G415" s="23"/>
    </row>
    <row r="416" spans="1:8" ht="30" x14ac:dyDescent="0.25">
      <c r="A416" s="265">
        <v>404</v>
      </c>
      <c r="B416" s="367" t="s">
        <v>6350</v>
      </c>
      <c r="C416" s="25" t="s">
        <v>6351</v>
      </c>
      <c r="D416" s="272">
        <v>65.902000000000001</v>
      </c>
      <c r="E416" s="274">
        <v>2.4299999999999999E-3</v>
      </c>
      <c r="F416" s="271">
        <v>1</v>
      </c>
      <c r="G416" s="23"/>
    </row>
    <row r="417" spans="1:8" ht="30" x14ac:dyDescent="0.25">
      <c r="A417" s="265">
        <v>405</v>
      </c>
      <c r="B417" s="367" t="s">
        <v>6352</v>
      </c>
      <c r="C417" s="25" t="s">
        <v>6353</v>
      </c>
      <c r="D417" s="272">
        <v>75.558999999999997</v>
      </c>
      <c r="E417" s="274">
        <v>2.1199999999999999E-3</v>
      </c>
      <c r="F417" s="271">
        <v>1</v>
      </c>
      <c r="G417" s="23"/>
    </row>
    <row r="418" spans="1:8" ht="30" x14ac:dyDescent="0.25">
      <c r="A418" s="265">
        <v>406</v>
      </c>
      <c r="B418" s="367" t="s">
        <v>6354</v>
      </c>
      <c r="C418" s="25" t="s">
        <v>6355</v>
      </c>
      <c r="D418" s="272">
        <v>126.25</v>
      </c>
      <c r="E418" s="274">
        <v>2.0000000000000001E-4</v>
      </c>
      <c r="F418" s="271">
        <v>1</v>
      </c>
      <c r="G418" s="23"/>
      <c r="H418" s="252" t="s">
        <v>5701</v>
      </c>
    </row>
    <row r="419" spans="1:8" ht="30" x14ac:dyDescent="0.25">
      <c r="A419" s="265">
        <v>407</v>
      </c>
      <c r="B419" s="367" t="s">
        <v>6356</v>
      </c>
      <c r="C419" s="25" t="s">
        <v>6357</v>
      </c>
      <c r="D419" s="272">
        <v>126.114</v>
      </c>
      <c r="E419" s="274">
        <v>1.2700000000000001E-3</v>
      </c>
      <c r="F419" s="271">
        <v>1</v>
      </c>
      <c r="G419" s="23"/>
    </row>
    <row r="420" spans="1:8" ht="30" x14ac:dyDescent="0.25">
      <c r="A420" s="265">
        <v>408</v>
      </c>
      <c r="B420" s="367" t="s">
        <v>6358</v>
      </c>
      <c r="C420" s="25" t="s">
        <v>6359</v>
      </c>
      <c r="D420" s="272">
        <v>131.65700000000001</v>
      </c>
      <c r="E420" s="274">
        <v>1.2199999999999999E-3</v>
      </c>
      <c r="F420" s="271">
        <v>1</v>
      </c>
      <c r="G420" s="23"/>
    </row>
    <row r="421" spans="1:8" ht="30" x14ac:dyDescent="0.25">
      <c r="A421" s="265">
        <v>409</v>
      </c>
      <c r="B421" s="368" t="s">
        <v>6360</v>
      </c>
      <c r="C421" s="25" t="s">
        <v>6361</v>
      </c>
      <c r="D421" s="369">
        <v>5.07</v>
      </c>
      <c r="E421" s="274"/>
      <c r="F421" s="356">
        <v>1</v>
      </c>
      <c r="G421" s="23"/>
    </row>
    <row r="422" spans="1:8" x14ac:dyDescent="0.25">
      <c r="A422" s="265">
        <v>410</v>
      </c>
      <c r="B422" s="368" t="s">
        <v>6362</v>
      </c>
      <c r="C422" s="25" t="s">
        <v>6363</v>
      </c>
      <c r="D422" s="369">
        <v>1.98</v>
      </c>
      <c r="E422" s="274"/>
      <c r="F422" s="356">
        <v>1</v>
      </c>
      <c r="G422" s="23"/>
      <c r="H422" s="252" t="s">
        <v>5701</v>
      </c>
    </row>
    <row r="423" spans="1:8" ht="30" x14ac:dyDescent="0.25">
      <c r="A423" s="265">
        <v>411</v>
      </c>
      <c r="B423" s="368" t="s">
        <v>6364</v>
      </c>
      <c r="C423" s="25" t="s">
        <v>6365</v>
      </c>
      <c r="D423" s="369">
        <v>1.409</v>
      </c>
      <c r="E423" s="274"/>
      <c r="F423" s="356">
        <v>1</v>
      </c>
      <c r="G423" s="23" t="s">
        <v>6366</v>
      </c>
    </row>
    <row r="424" spans="1:8" ht="60" x14ac:dyDescent="0.25">
      <c r="A424" s="265">
        <v>412</v>
      </c>
      <c r="B424" s="370" t="s">
        <v>6367</v>
      </c>
      <c r="C424" s="371" t="s">
        <v>6368</v>
      </c>
      <c r="D424" s="267">
        <v>1.675</v>
      </c>
      <c r="E424" s="372"/>
      <c r="F424" s="271">
        <v>1</v>
      </c>
      <c r="G424" s="23" t="s">
        <v>6366</v>
      </c>
    </row>
    <row r="425" spans="1:8" ht="45" x14ac:dyDescent="0.25">
      <c r="A425" s="265">
        <v>413</v>
      </c>
      <c r="B425" s="370" t="s">
        <v>6369</v>
      </c>
      <c r="C425" s="371" t="s">
        <v>6370</v>
      </c>
      <c r="D425" s="267">
        <v>2.044</v>
      </c>
      <c r="E425" s="372"/>
      <c r="F425" s="373">
        <v>1</v>
      </c>
      <c r="G425" s="374" t="s">
        <v>6366</v>
      </c>
    </row>
    <row r="426" spans="1:8" x14ac:dyDescent="0.25">
      <c r="A426" s="265">
        <v>414</v>
      </c>
      <c r="B426" s="370" t="s">
        <v>6371</v>
      </c>
      <c r="C426" s="371" t="s">
        <v>6372</v>
      </c>
      <c r="D426" s="267">
        <v>2.31</v>
      </c>
      <c r="E426" s="274"/>
      <c r="F426" s="271">
        <v>1</v>
      </c>
      <c r="G426" s="23"/>
      <c r="H426" s="252" t="s">
        <v>5701</v>
      </c>
    </row>
    <row r="427" spans="1:8" ht="45" x14ac:dyDescent="0.25">
      <c r="A427" s="265">
        <v>415</v>
      </c>
      <c r="B427" s="370" t="s">
        <v>6373</v>
      </c>
      <c r="C427" s="371" t="s">
        <v>6374</v>
      </c>
      <c r="D427" s="267">
        <v>1.6479999999999999</v>
      </c>
      <c r="E427" s="274"/>
      <c r="F427" s="271">
        <v>1</v>
      </c>
      <c r="G427" s="23" t="s">
        <v>6366</v>
      </c>
    </row>
    <row r="428" spans="1:8" ht="45" x14ac:dyDescent="0.25">
      <c r="A428" s="265">
        <v>416</v>
      </c>
      <c r="B428" s="23" t="s">
        <v>6375</v>
      </c>
      <c r="C428" s="371" t="s">
        <v>6376</v>
      </c>
      <c r="D428" s="267">
        <v>2.3410000000000002</v>
      </c>
      <c r="E428" s="372"/>
      <c r="F428" s="271">
        <v>1</v>
      </c>
      <c r="G428" s="23" t="s">
        <v>6366</v>
      </c>
    </row>
    <row r="429" spans="1:8" ht="60" x14ac:dyDescent="0.25">
      <c r="A429" s="265">
        <v>417</v>
      </c>
      <c r="B429" s="367" t="s">
        <v>6377</v>
      </c>
      <c r="C429" s="371" t="s">
        <v>6378</v>
      </c>
      <c r="D429" s="267">
        <v>2.71</v>
      </c>
      <c r="E429" s="372"/>
      <c r="F429" s="271">
        <v>1</v>
      </c>
      <c r="G429" s="23" t="s">
        <v>6366</v>
      </c>
    </row>
    <row r="430" spans="1:8" ht="30" x14ac:dyDescent="0.25">
      <c r="A430" s="265">
        <v>418</v>
      </c>
      <c r="B430" s="367" t="s">
        <v>6379</v>
      </c>
      <c r="C430" s="25" t="s">
        <v>6380</v>
      </c>
      <c r="D430" s="265">
        <v>1.52</v>
      </c>
      <c r="E430" s="372"/>
      <c r="F430" s="271">
        <v>0.9</v>
      </c>
      <c r="G430" s="23"/>
      <c r="H430" s="252" t="s">
        <v>5701</v>
      </c>
    </row>
    <row r="431" spans="1:8" ht="30" x14ac:dyDescent="0.25">
      <c r="A431" s="265">
        <v>419</v>
      </c>
      <c r="B431" s="367" t="s">
        <v>6381</v>
      </c>
      <c r="C431" s="371" t="s">
        <v>6382</v>
      </c>
      <c r="D431" s="267">
        <v>1.0880000000000001</v>
      </c>
      <c r="E431" s="274"/>
      <c r="F431" s="271">
        <v>1</v>
      </c>
      <c r="G431" s="23" t="s">
        <v>6366</v>
      </c>
    </row>
    <row r="432" spans="1:8" ht="60" x14ac:dyDescent="0.25">
      <c r="A432" s="265">
        <v>420</v>
      </c>
      <c r="B432" s="367" t="s">
        <v>6383</v>
      </c>
      <c r="C432" s="371" t="s">
        <v>6384</v>
      </c>
      <c r="D432" s="267">
        <v>1.2859999999999998</v>
      </c>
      <c r="E432" s="372"/>
      <c r="F432" s="271">
        <v>1</v>
      </c>
      <c r="G432" s="23" t="s">
        <v>6366</v>
      </c>
    </row>
    <row r="433" spans="1:8" ht="75" x14ac:dyDescent="0.25">
      <c r="A433" s="265">
        <v>421</v>
      </c>
      <c r="B433" s="367" t="s">
        <v>6385</v>
      </c>
      <c r="C433" s="371" t="s">
        <v>6386</v>
      </c>
      <c r="D433" s="267">
        <v>1.514</v>
      </c>
      <c r="E433" s="372"/>
      <c r="F433" s="271">
        <v>1</v>
      </c>
      <c r="G433" s="23" t="s">
        <v>6366</v>
      </c>
    </row>
    <row r="434" spans="1:8" ht="30" x14ac:dyDescent="0.25">
      <c r="A434" s="265">
        <v>422</v>
      </c>
      <c r="B434" s="23" t="s">
        <v>6387</v>
      </c>
      <c r="C434" s="371" t="s">
        <v>6388</v>
      </c>
      <c r="D434" s="267">
        <v>1.82</v>
      </c>
      <c r="E434" s="274"/>
      <c r="F434" s="271">
        <v>1</v>
      </c>
      <c r="G434" s="23"/>
      <c r="H434" s="252" t="s">
        <v>5701</v>
      </c>
    </row>
    <row r="435" spans="1:8" ht="30" x14ac:dyDescent="0.25">
      <c r="A435" s="265">
        <v>423</v>
      </c>
      <c r="B435" s="23" t="s">
        <v>6389</v>
      </c>
      <c r="C435" s="371" t="s">
        <v>6390</v>
      </c>
      <c r="D435" s="267">
        <v>1.302</v>
      </c>
      <c r="E435" s="274"/>
      <c r="F435" s="271">
        <v>1</v>
      </c>
      <c r="G435" s="23" t="s">
        <v>6366</v>
      </c>
    </row>
    <row r="436" spans="1:8" ht="75" x14ac:dyDescent="0.25">
      <c r="A436" s="265">
        <v>424</v>
      </c>
      <c r="B436" s="367" t="s">
        <v>6391</v>
      </c>
      <c r="C436" s="371" t="s">
        <v>6392</v>
      </c>
      <c r="D436" s="267">
        <v>1.7609999999999999</v>
      </c>
      <c r="E436" s="372"/>
      <c r="F436" s="271">
        <v>1</v>
      </c>
      <c r="G436" s="23" t="s">
        <v>6393</v>
      </c>
    </row>
    <row r="437" spans="1:8" ht="75" x14ac:dyDescent="0.25">
      <c r="A437" s="265">
        <v>425</v>
      </c>
      <c r="B437" s="367" t="s">
        <v>6394</v>
      </c>
      <c r="C437" s="371" t="s">
        <v>6395</v>
      </c>
      <c r="D437" s="267">
        <v>2.3149999999999999</v>
      </c>
      <c r="E437" s="372"/>
      <c r="F437" s="271">
        <v>1</v>
      </c>
      <c r="G437" s="23" t="s">
        <v>6393</v>
      </c>
    </row>
    <row r="438" spans="1:8" x14ac:dyDescent="0.25">
      <c r="A438" s="265">
        <v>426</v>
      </c>
      <c r="B438" s="367" t="s">
        <v>6396</v>
      </c>
      <c r="C438" s="25" t="s">
        <v>6397</v>
      </c>
      <c r="D438" s="265">
        <v>1.39</v>
      </c>
      <c r="E438" s="274"/>
      <c r="F438" s="271">
        <v>1</v>
      </c>
      <c r="G438" s="23"/>
      <c r="H438" s="252" t="s">
        <v>5701</v>
      </c>
    </row>
    <row r="439" spans="1:8" ht="30" x14ac:dyDescent="0.25">
      <c r="A439" s="265">
        <v>427</v>
      </c>
      <c r="B439" s="367" t="s">
        <v>6398</v>
      </c>
      <c r="C439" s="25" t="s">
        <v>6399</v>
      </c>
      <c r="D439" s="272">
        <v>1.2390000000000001</v>
      </c>
      <c r="E439" s="274"/>
      <c r="F439" s="271">
        <v>1</v>
      </c>
      <c r="G439" s="23" t="s">
        <v>6366</v>
      </c>
    </row>
    <row r="440" spans="1:8" ht="30" x14ac:dyDescent="0.25">
      <c r="A440" s="265">
        <v>428</v>
      </c>
      <c r="B440" s="367" t="s">
        <v>6400</v>
      </c>
      <c r="C440" s="371" t="s">
        <v>6401</v>
      </c>
      <c r="D440" s="375">
        <v>1.53</v>
      </c>
      <c r="E440" s="274"/>
      <c r="F440" s="271">
        <v>1</v>
      </c>
      <c r="G440" s="23" t="s">
        <v>4416</v>
      </c>
    </row>
    <row r="441" spans="1:8" x14ac:dyDescent="0.25">
      <c r="A441" s="265">
        <v>429</v>
      </c>
      <c r="B441" s="367" t="s">
        <v>6402</v>
      </c>
      <c r="C441" s="25" t="s">
        <v>6403</v>
      </c>
      <c r="D441" s="265">
        <v>1.67</v>
      </c>
      <c r="E441" s="274"/>
      <c r="F441" s="271">
        <v>1</v>
      </c>
      <c r="G441" s="23"/>
      <c r="H441" s="252" t="s">
        <v>5701</v>
      </c>
    </row>
    <row r="442" spans="1:8" ht="30" x14ac:dyDescent="0.25">
      <c r="A442" s="265">
        <v>430</v>
      </c>
      <c r="B442" s="367" t="s">
        <v>6404</v>
      </c>
      <c r="C442" s="25" t="s">
        <v>6405</v>
      </c>
      <c r="D442" s="272">
        <v>1.1950000000000001</v>
      </c>
      <c r="E442" s="274"/>
      <c r="F442" s="271">
        <v>1</v>
      </c>
      <c r="G442" s="23" t="s">
        <v>6366</v>
      </c>
    </row>
    <row r="443" spans="1:8" ht="45" x14ac:dyDescent="0.25">
      <c r="A443" s="265">
        <v>431</v>
      </c>
      <c r="B443" s="367" t="s">
        <v>6406</v>
      </c>
      <c r="C443" s="371" t="s">
        <v>6407</v>
      </c>
      <c r="D443" s="376">
        <v>1.806</v>
      </c>
      <c r="E443" s="274"/>
      <c r="F443" s="271">
        <v>1</v>
      </c>
      <c r="G443" s="23" t="s">
        <v>6366</v>
      </c>
    </row>
    <row r="444" spans="1:8" ht="30" x14ac:dyDescent="0.25">
      <c r="A444" s="265">
        <v>432</v>
      </c>
      <c r="B444" s="367" t="s">
        <v>6408</v>
      </c>
      <c r="C444" s="25" t="s">
        <v>6409</v>
      </c>
      <c r="D444" s="265">
        <v>0.85</v>
      </c>
      <c r="E444" s="274"/>
      <c r="F444" s="271">
        <v>1</v>
      </c>
      <c r="G444" s="23"/>
      <c r="H444" s="252" t="s">
        <v>5701</v>
      </c>
    </row>
    <row r="445" spans="1:8" ht="30" x14ac:dyDescent="0.25">
      <c r="A445" s="265">
        <v>433</v>
      </c>
      <c r="B445" s="367" t="s">
        <v>6410</v>
      </c>
      <c r="C445" s="25" t="s">
        <v>6411</v>
      </c>
      <c r="D445" s="376">
        <v>0.75800000000000001</v>
      </c>
      <c r="E445" s="274"/>
      <c r="F445" s="271">
        <v>1</v>
      </c>
      <c r="G445" s="23" t="s">
        <v>6366</v>
      </c>
    </row>
    <row r="446" spans="1:8" ht="30" x14ac:dyDescent="0.25">
      <c r="A446" s="265">
        <v>434</v>
      </c>
      <c r="B446" s="367" t="s">
        <v>6412</v>
      </c>
      <c r="C446" s="371" t="s">
        <v>6413</v>
      </c>
      <c r="D446" s="376">
        <v>1.4470000000000001</v>
      </c>
      <c r="E446" s="274"/>
      <c r="F446" s="271">
        <v>1</v>
      </c>
      <c r="G446" s="23" t="s">
        <v>4416</v>
      </c>
    </row>
    <row r="447" spans="1:8" ht="30" x14ac:dyDescent="0.25">
      <c r="A447" s="265">
        <v>435</v>
      </c>
      <c r="B447" s="367" t="s">
        <v>6414</v>
      </c>
      <c r="C447" s="25" t="s">
        <v>6415</v>
      </c>
      <c r="D447" s="265">
        <v>1.0900000000000001</v>
      </c>
      <c r="E447" s="274"/>
      <c r="F447" s="271">
        <v>1</v>
      </c>
      <c r="G447" s="23"/>
      <c r="H447" s="252" t="s">
        <v>5701</v>
      </c>
    </row>
    <row r="448" spans="1:8" ht="30" x14ac:dyDescent="0.25">
      <c r="A448" s="265">
        <v>436</v>
      </c>
      <c r="B448" s="367" t="s">
        <v>6416</v>
      </c>
      <c r="C448" s="25" t="s">
        <v>6417</v>
      </c>
      <c r="D448" s="272">
        <v>0.77600000000000002</v>
      </c>
      <c r="E448" s="274"/>
      <c r="F448" s="271">
        <v>1</v>
      </c>
      <c r="G448" s="23" t="s">
        <v>6366</v>
      </c>
    </row>
    <row r="449" spans="1:8" ht="45" x14ac:dyDescent="0.25">
      <c r="A449" s="265">
        <v>437</v>
      </c>
      <c r="B449" s="367" t="s">
        <v>6418</v>
      </c>
      <c r="C449" s="371" t="s">
        <v>6419</v>
      </c>
      <c r="D449" s="375">
        <v>1.405</v>
      </c>
      <c r="E449" s="274"/>
      <c r="F449" s="271">
        <v>1</v>
      </c>
      <c r="G449" s="23" t="s">
        <v>6366</v>
      </c>
    </row>
    <row r="450" spans="1:8" x14ac:dyDescent="0.25">
      <c r="A450" s="265">
        <v>438</v>
      </c>
      <c r="B450" s="367" t="s">
        <v>6420</v>
      </c>
      <c r="C450" s="25" t="s">
        <v>4471</v>
      </c>
      <c r="D450" s="265">
        <v>1.5</v>
      </c>
      <c r="E450" s="274"/>
      <c r="F450" s="271">
        <v>1</v>
      </c>
      <c r="G450" s="23"/>
      <c r="H450" s="252" t="s">
        <v>5701</v>
      </c>
    </row>
    <row r="451" spans="1:8" ht="30" x14ac:dyDescent="0.25">
      <c r="A451" s="265">
        <v>439</v>
      </c>
      <c r="B451" s="367" t="s">
        <v>6421</v>
      </c>
      <c r="C451" s="25" t="s">
        <v>6422</v>
      </c>
      <c r="D451" s="271">
        <v>1.2370000000000001</v>
      </c>
      <c r="E451" s="274"/>
      <c r="F451" s="271">
        <v>1</v>
      </c>
      <c r="G451" s="23" t="s">
        <v>6366</v>
      </c>
    </row>
    <row r="452" spans="1:8" ht="30" x14ac:dyDescent="0.25">
      <c r="A452" s="265">
        <v>440</v>
      </c>
      <c r="B452" s="367" t="s">
        <v>6423</v>
      </c>
      <c r="C452" s="371" t="s">
        <v>6424</v>
      </c>
      <c r="D452" s="376">
        <v>2.3620000000000001</v>
      </c>
      <c r="E452" s="274"/>
      <c r="F452" s="271">
        <v>1</v>
      </c>
      <c r="G452" s="23" t="s">
        <v>4416</v>
      </c>
    </row>
    <row r="453" spans="1:8" ht="30" x14ac:dyDescent="0.25">
      <c r="A453" s="265">
        <v>441</v>
      </c>
      <c r="B453" s="367" t="s">
        <v>6425</v>
      </c>
      <c r="C453" s="25" t="s">
        <v>4473</v>
      </c>
      <c r="D453" s="265">
        <v>1.8</v>
      </c>
      <c r="E453" s="274"/>
      <c r="F453" s="271">
        <v>1</v>
      </c>
      <c r="G453" s="121"/>
    </row>
    <row r="454" spans="1:8" x14ac:dyDescent="0.25">
      <c r="A454" s="265">
        <v>442</v>
      </c>
      <c r="B454" s="367" t="s">
        <v>6426</v>
      </c>
      <c r="C454" s="25" t="s">
        <v>4477</v>
      </c>
      <c r="D454" s="265">
        <v>2.75</v>
      </c>
      <c r="E454" s="274"/>
      <c r="F454" s="271">
        <v>1</v>
      </c>
      <c r="G454" s="23"/>
      <c r="H454" s="252" t="s">
        <v>5701</v>
      </c>
    </row>
    <row r="455" spans="1:8" ht="30" x14ac:dyDescent="0.25">
      <c r="A455" s="265">
        <v>443</v>
      </c>
      <c r="B455" s="367" t="s">
        <v>6427</v>
      </c>
      <c r="C455" s="25" t="s">
        <v>6428</v>
      </c>
      <c r="D455" s="272">
        <v>1.6479999999999999</v>
      </c>
      <c r="E455" s="274"/>
      <c r="F455" s="271">
        <v>1</v>
      </c>
      <c r="G455" s="23" t="s">
        <v>6366</v>
      </c>
    </row>
    <row r="456" spans="1:8" ht="45" x14ac:dyDescent="0.25">
      <c r="A456" s="265">
        <v>444</v>
      </c>
      <c r="B456" s="367" t="s">
        <v>6429</v>
      </c>
      <c r="C456" s="371" t="s">
        <v>6430</v>
      </c>
      <c r="D456" s="375">
        <v>1.962</v>
      </c>
      <c r="E456" s="274"/>
      <c r="F456" s="271">
        <v>1</v>
      </c>
      <c r="G456" s="23" t="s">
        <v>6366</v>
      </c>
    </row>
    <row r="457" spans="1:8" ht="60" x14ac:dyDescent="0.25">
      <c r="A457" s="265">
        <v>445</v>
      </c>
      <c r="B457" s="367" t="s">
        <v>6431</v>
      </c>
      <c r="C457" s="371" t="s">
        <v>6432</v>
      </c>
      <c r="D457" s="375">
        <v>2.452</v>
      </c>
      <c r="E457" s="274"/>
      <c r="F457" s="271">
        <v>1</v>
      </c>
      <c r="G457" s="23" t="s">
        <v>6366</v>
      </c>
    </row>
    <row r="458" spans="1:8" ht="45" x14ac:dyDescent="0.25">
      <c r="A458" s="265">
        <v>446</v>
      </c>
      <c r="B458" s="367" t="s">
        <v>6433</v>
      </c>
      <c r="C458" s="371" t="s">
        <v>6434</v>
      </c>
      <c r="D458" s="375">
        <v>3.02</v>
      </c>
      <c r="E458" s="274"/>
      <c r="F458" s="271">
        <v>1</v>
      </c>
      <c r="G458" s="23" t="s">
        <v>6366</v>
      </c>
    </row>
    <row r="459" spans="1:8" ht="30" x14ac:dyDescent="0.25">
      <c r="A459" s="265">
        <v>447</v>
      </c>
      <c r="B459" s="367" t="s">
        <v>6435</v>
      </c>
      <c r="C459" s="25" t="s">
        <v>6436</v>
      </c>
      <c r="D459" s="265">
        <v>2.35</v>
      </c>
      <c r="E459" s="274"/>
      <c r="F459" s="271">
        <v>1</v>
      </c>
      <c r="G459" s="23"/>
      <c r="H459" s="252" t="s">
        <v>5701</v>
      </c>
    </row>
    <row r="460" spans="1:8" ht="30" x14ac:dyDescent="0.25">
      <c r="A460" s="265">
        <v>448</v>
      </c>
      <c r="B460" s="367" t="s">
        <v>6437</v>
      </c>
      <c r="C460" s="25" t="s">
        <v>6438</v>
      </c>
      <c r="D460" s="272">
        <v>1.8169999999999999</v>
      </c>
      <c r="E460" s="274"/>
      <c r="F460" s="271">
        <v>1</v>
      </c>
      <c r="G460" s="23" t="s">
        <v>6366</v>
      </c>
    </row>
    <row r="461" spans="1:8" ht="30" x14ac:dyDescent="0.25">
      <c r="A461" s="265">
        <v>449</v>
      </c>
      <c r="B461" s="367" t="s">
        <v>6439</v>
      </c>
      <c r="C461" s="371" t="s">
        <v>6440</v>
      </c>
      <c r="D461" s="375">
        <v>2.66</v>
      </c>
      <c r="E461" s="274"/>
      <c r="F461" s="271">
        <v>1</v>
      </c>
      <c r="G461" s="23" t="s">
        <v>4416</v>
      </c>
    </row>
    <row r="462" spans="1:8" x14ac:dyDescent="0.25">
      <c r="A462" s="265">
        <v>450</v>
      </c>
      <c r="B462" s="367" t="s">
        <v>6441</v>
      </c>
      <c r="C462" s="25" t="s">
        <v>4481</v>
      </c>
      <c r="D462" s="265">
        <v>1.76</v>
      </c>
      <c r="E462" s="274"/>
      <c r="F462" s="271">
        <v>1</v>
      </c>
      <c r="G462" s="121"/>
    </row>
    <row r="463" spans="1:8" x14ac:dyDescent="0.25">
      <c r="A463" s="265">
        <v>451</v>
      </c>
      <c r="B463" s="367" t="s">
        <v>6442</v>
      </c>
      <c r="C463" s="25" t="s">
        <v>4483</v>
      </c>
      <c r="D463" s="265">
        <v>1.51</v>
      </c>
      <c r="E463" s="274"/>
      <c r="F463" s="271">
        <v>1</v>
      </c>
      <c r="G463" s="121"/>
    </row>
    <row r="464" spans="1:8" ht="30" x14ac:dyDescent="0.25">
      <c r="A464" s="265">
        <v>452</v>
      </c>
      <c r="B464" s="367" t="s">
        <v>6443</v>
      </c>
      <c r="C464" s="25" t="s">
        <v>6444</v>
      </c>
      <c r="D464" s="265">
        <v>1</v>
      </c>
      <c r="E464" s="274"/>
      <c r="F464" s="271">
        <v>1</v>
      </c>
      <c r="G464" s="23"/>
      <c r="H464" s="252" t="s">
        <v>5701</v>
      </c>
    </row>
    <row r="465" spans="1:8" ht="30" x14ac:dyDescent="0.25">
      <c r="A465" s="265">
        <v>453</v>
      </c>
      <c r="B465" s="367" t="s">
        <v>6445</v>
      </c>
      <c r="C465" s="25" t="s">
        <v>6446</v>
      </c>
      <c r="D465" s="272">
        <v>0.82499999999999996</v>
      </c>
      <c r="E465" s="274"/>
      <c r="F465" s="271">
        <v>1</v>
      </c>
      <c r="G465" s="23" t="s">
        <v>6366</v>
      </c>
    </row>
    <row r="466" spans="1:8" ht="30" x14ac:dyDescent="0.25">
      <c r="A466" s="265">
        <v>454</v>
      </c>
      <c r="B466" s="367" t="s">
        <v>6447</v>
      </c>
      <c r="C466" s="25" t="s">
        <v>6448</v>
      </c>
      <c r="D466" s="272">
        <v>1.355</v>
      </c>
      <c r="E466" s="274"/>
      <c r="F466" s="271">
        <v>1</v>
      </c>
      <c r="G466" s="23" t="s">
        <v>4416</v>
      </c>
    </row>
    <row r="467" spans="1:8" ht="30" x14ac:dyDescent="0.25">
      <c r="A467" s="265">
        <v>455</v>
      </c>
      <c r="B467" s="367" t="s">
        <v>6449</v>
      </c>
      <c r="C467" s="25" t="s">
        <v>6450</v>
      </c>
      <c r="D467" s="265">
        <v>1.4</v>
      </c>
      <c r="E467" s="274"/>
      <c r="F467" s="271">
        <v>1</v>
      </c>
      <c r="G467" s="23"/>
      <c r="H467" s="252" t="s">
        <v>5701</v>
      </c>
    </row>
    <row r="468" spans="1:8" ht="30" x14ac:dyDescent="0.25">
      <c r="A468" s="265">
        <v>456</v>
      </c>
      <c r="B468" s="367" t="s">
        <v>6451</v>
      </c>
      <c r="C468" s="25" t="s">
        <v>6452</v>
      </c>
      <c r="D468" s="272">
        <v>1.155</v>
      </c>
      <c r="E468" s="274"/>
      <c r="F468" s="271">
        <v>1</v>
      </c>
      <c r="G468" s="23" t="s">
        <v>6366</v>
      </c>
    </row>
    <row r="469" spans="1:8" ht="30" x14ac:dyDescent="0.25">
      <c r="A469" s="265">
        <v>457</v>
      </c>
      <c r="B469" s="367" t="s">
        <v>6453</v>
      </c>
      <c r="C469" s="25" t="s">
        <v>6454</v>
      </c>
      <c r="D469" s="272">
        <v>1.5880000000000001</v>
      </c>
      <c r="E469" s="274"/>
      <c r="F469" s="271">
        <v>1</v>
      </c>
      <c r="G469" s="23" t="s">
        <v>4416</v>
      </c>
    </row>
    <row r="470" spans="1:8" x14ac:dyDescent="0.25">
      <c r="A470" s="265">
        <v>458</v>
      </c>
      <c r="B470" s="367" t="s">
        <v>6455</v>
      </c>
      <c r="C470" s="282" t="s">
        <v>4516</v>
      </c>
      <c r="D470" s="265">
        <v>3.71</v>
      </c>
      <c r="E470" s="274"/>
      <c r="F470" s="271">
        <v>1</v>
      </c>
      <c r="G470" s="23" t="s">
        <v>4436</v>
      </c>
      <c r="H470" s="252" t="s">
        <v>5701</v>
      </c>
    </row>
    <row r="471" spans="1:8" ht="30" x14ac:dyDescent="0.25">
      <c r="A471" s="265">
        <v>459</v>
      </c>
      <c r="B471" s="367" t="s">
        <v>6456</v>
      </c>
      <c r="C471" s="282" t="s">
        <v>4518</v>
      </c>
      <c r="D471" s="265">
        <v>2.91</v>
      </c>
      <c r="E471" s="274"/>
      <c r="F471" s="271">
        <v>1</v>
      </c>
      <c r="G471" s="23" t="s">
        <v>4436</v>
      </c>
    </row>
    <row r="472" spans="1:8" ht="30" x14ac:dyDescent="0.25">
      <c r="A472" s="265">
        <v>460</v>
      </c>
      <c r="B472" s="367" t="s">
        <v>6457</v>
      </c>
      <c r="C472" s="282" t="s">
        <v>4520</v>
      </c>
      <c r="D472" s="265">
        <v>3.4</v>
      </c>
      <c r="E472" s="274"/>
      <c r="F472" s="271">
        <v>1</v>
      </c>
      <c r="G472" s="23" t="s">
        <v>4436</v>
      </c>
    </row>
    <row r="473" spans="1:8" ht="15.75" x14ac:dyDescent="0.25">
      <c r="A473" s="377"/>
      <c r="B473" s="377"/>
      <c r="C473" s="378"/>
      <c r="D473" s="379"/>
      <c r="E473" s="379"/>
    </row>
    <row r="474" spans="1:8" s="382" customFormat="1" x14ac:dyDescent="0.25">
      <c r="A474" s="380"/>
      <c r="B474" s="380"/>
      <c r="C474" s="381"/>
      <c r="D474" s="307"/>
      <c r="E474" s="307"/>
    </row>
    <row r="475" spans="1:8" s="382" customFormat="1" x14ac:dyDescent="0.25">
      <c r="A475" s="380"/>
      <c r="B475" s="380"/>
      <c r="C475" s="381"/>
      <c r="D475" s="299"/>
      <c r="E475" s="299"/>
    </row>
    <row r="476" spans="1:8" s="382" customFormat="1" x14ac:dyDescent="0.25">
      <c r="A476" s="254"/>
      <c r="B476" s="277"/>
      <c r="C476" s="254"/>
      <c r="D476" s="383"/>
      <c r="E476" s="383"/>
    </row>
    <row r="477" spans="1:8" s="382" customFormat="1" x14ac:dyDescent="0.25">
      <c r="A477" s="458" t="s">
        <v>6458</v>
      </c>
      <c r="B477" s="461"/>
      <c r="C477" s="461"/>
      <c r="D477" s="461"/>
      <c r="E477" s="461"/>
    </row>
    <row r="478" spans="1:8" s="2" customFormat="1" ht="75" x14ac:dyDescent="0.25">
      <c r="A478" s="12" t="s">
        <v>6459</v>
      </c>
      <c r="B478" s="11" t="s">
        <v>4642</v>
      </c>
      <c r="C478" s="11" t="s">
        <v>4643</v>
      </c>
      <c r="D478" s="265" t="s">
        <v>4644</v>
      </c>
      <c r="E478" s="384" t="s">
        <v>4645</v>
      </c>
    </row>
    <row r="479" spans="1:8" s="2" customFormat="1" ht="30" x14ac:dyDescent="0.25">
      <c r="A479" s="12"/>
      <c r="B479" s="11" t="s">
        <v>6000</v>
      </c>
      <c r="C479" s="288" t="s">
        <v>6001</v>
      </c>
      <c r="D479" s="11" t="s">
        <v>47</v>
      </c>
      <c r="E479" s="261" t="s">
        <v>4647</v>
      </c>
    </row>
    <row r="480" spans="1:8" s="2" customFormat="1" ht="75" x14ac:dyDescent="0.25">
      <c r="A480" s="12"/>
      <c r="B480" s="385" t="s">
        <v>6002</v>
      </c>
      <c r="C480" s="386" t="s">
        <v>6003</v>
      </c>
      <c r="D480" s="387" t="s">
        <v>4649</v>
      </c>
      <c r="E480" s="325" t="s">
        <v>4650</v>
      </c>
    </row>
    <row r="481" spans="1:5" s="2" customFormat="1" ht="30" x14ac:dyDescent="0.25">
      <c r="A481" s="12"/>
      <c r="B481" s="11" t="s">
        <v>6004</v>
      </c>
      <c r="C481" s="288" t="s">
        <v>6005</v>
      </c>
      <c r="D481" s="265" t="s">
        <v>4652</v>
      </c>
      <c r="E481" s="325" t="s">
        <v>4653</v>
      </c>
    </row>
    <row r="482" spans="1:5" s="2" customFormat="1" ht="30" x14ac:dyDescent="0.25">
      <c r="A482" s="12"/>
      <c r="B482" s="11" t="s">
        <v>6006</v>
      </c>
      <c r="C482" s="288" t="s">
        <v>6007</v>
      </c>
      <c r="D482" s="265" t="s">
        <v>4655</v>
      </c>
      <c r="E482" s="325" t="s">
        <v>4656</v>
      </c>
    </row>
    <row r="483" spans="1:5" s="2" customFormat="1" ht="30" x14ac:dyDescent="0.25">
      <c r="A483" s="12"/>
      <c r="B483" s="11" t="s">
        <v>6008</v>
      </c>
      <c r="C483" s="288" t="s">
        <v>6009</v>
      </c>
      <c r="D483" s="265" t="s">
        <v>4658</v>
      </c>
      <c r="E483" s="325" t="s">
        <v>4659</v>
      </c>
    </row>
    <row r="484" spans="1:5" s="2" customFormat="1" ht="30" x14ac:dyDescent="0.25">
      <c r="A484" s="12"/>
      <c r="B484" s="11" t="s">
        <v>6010</v>
      </c>
      <c r="C484" s="288" t="s">
        <v>6011</v>
      </c>
      <c r="D484" s="265" t="s">
        <v>4661</v>
      </c>
      <c r="E484" s="325" t="s">
        <v>4662</v>
      </c>
    </row>
    <row r="485" spans="1:5" s="2" customFormat="1" ht="30" x14ac:dyDescent="0.25">
      <c r="A485" s="12"/>
      <c r="B485" s="11" t="s">
        <v>6012</v>
      </c>
      <c r="C485" s="288" t="s">
        <v>6013</v>
      </c>
      <c r="D485" s="265" t="s">
        <v>4664</v>
      </c>
      <c r="E485" s="325" t="s">
        <v>4665</v>
      </c>
    </row>
    <row r="486" spans="1:5" s="2" customFormat="1" ht="30" x14ac:dyDescent="0.25">
      <c r="A486" s="12"/>
      <c r="B486" s="11" t="s">
        <v>6014</v>
      </c>
      <c r="C486" s="288" t="s">
        <v>6015</v>
      </c>
      <c r="D486" s="265" t="s">
        <v>4670</v>
      </c>
      <c r="E486" s="325" t="s">
        <v>4671</v>
      </c>
    </row>
    <row r="487" spans="1:5" s="2" customFormat="1" ht="60" x14ac:dyDescent="0.25">
      <c r="A487" s="12"/>
      <c r="B487" s="11" t="s">
        <v>6016</v>
      </c>
      <c r="C487" s="288" t="s">
        <v>6017</v>
      </c>
      <c r="D487" s="265" t="s">
        <v>4667</v>
      </c>
      <c r="E487" s="325" t="s">
        <v>4668</v>
      </c>
    </row>
    <row r="488" spans="1:5" s="2" customFormat="1" ht="30" x14ac:dyDescent="0.25">
      <c r="A488" s="12"/>
      <c r="B488" s="11" t="s">
        <v>6018</v>
      </c>
      <c r="C488" s="288" t="s">
        <v>6019</v>
      </c>
      <c r="D488" s="265" t="s">
        <v>4673</v>
      </c>
      <c r="E488" s="325" t="s">
        <v>4674</v>
      </c>
    </row>
    <row r="489" spans="1:5" s="2" customFormat="1" ht="30" x14ac:dyDescent="0.25">
      <c r="A489" s="12"/>
      <c r="B489" s="11" t="s">
        <v>6020</v>
      </c>
      <c r="C489" s="288" t="s">
        <v>6021</v>
      </c>
      <c r="D489" s="265" t="s">
        <v>4679</v>
      </c>
      <c r="E489" s="325" t="s">
        <v>4680</v>
      </c>
    </row>
    <row r="490" spans="1:5" s="2" customFormat="1" ht="30" x14ac:dyDescent="0.25">
      <c r="A490" s="12"/>
      <c r="B490" s="11" t="s">
        <v>6022</v>
      </c>
      <c r="C490" s="288" t="s">
        <v>6023</v>
      </c>
      <c r="D490" s="265" t="s">
        <v>4676</v>
      </c>
      <c r="E490" s="325" t="s">
        <v>4677</v>
      </c>
    </row>
    <row r="491" spans="1:5" s="2" customFormat="1" ht="30" x14ac:dyDescent="0.25">
      <c r="A491" s="12"/>
      <c r="B491" s="11" t="s">
        <v>6024</v>
      </c>
      <c r="C491" s="288" t="s">
        <v>6025</v>
      </c>
      <c r="D491" s="265" t="s">
        <v>4682</v>
      </c>
      <c r="E491" s="326" t="s">
        <v>4683</v>
      </c>
    </row>
    <row r="492" spans="1:5" s="2" customFormat="1" ht="30" x14ac:dyDescent="0.25">
      <c r="A492" s="12"/>
      <c r="B492" s="11" t="s">
        <v>6026</v>
      </c>
      <c r="C492" s="288" t="s">
        <v>6027</v>
      </c>
      <c r="D492" s="265" t="s">
        <v>4685</v>
      </c>
      <c r="E492" s="325" t="s">
        <v>4686</v>
      </c>
    </row>
    <row r="493" spans="1:5" s="2" customFormat="1" ht="30" x14ac:dyDescent="0.25">
      <c r="A493" s="12"/>
      <c r="B493" s="11" t="s">
        <v>6028</v>
      </c>
      <c r="C493" s="288" t="s">
        <v>6029</v>
      </c>
      <c r="D493" s="265" t="s">
        <v>4688</v>
      </c>
      <c r="E493" s="325" t="s">
        <v>4689</v>
      </c>
    </row>
    <row r="494" spans="1:5" s="2" customFormat="1" ht="30" x14ac:dyDescent="0.25">
      <c r="A494" s="12"/>
      <c r="B494" s="11" t="s">
        <v>6030</v>
      </c>
      <c r="C494" s="288" t="s">
        <v>6031</v>
      </c>
      <c r="D494" s="265" t="s">
        <v>4691</v>
      </c>
      <c r="E494" s="325" t="s">
        <v>4692</v>
      </c>
    </row>
    <row r="495" spans="1:5" s="2" customFormat="1" ht="30" x14ac:dyDescent="0.25">
      <c r="A495" s="12"/>
      <c r="B495" s="11" t="s">
        <v>6032</v>
      </c>
      <c r="C495" s="463" t="s">
        <v>4693</v>
      </c>
      <c r="D495" s="265" t="s">
        <v>6460</v>
      </c>
      <c r="E495" s="325" t="s">
        <v>4695</v>
      </c>
    </row>
    <row r="496" spans="1:5" s="2" customFormat="1" ht="30" x14ac:dyDescent="0.25">
      <c r="A496" s="12"/>
      <c r="B496" s="11" t="str">
        <f>B495</f>
        <v>ds36.014.17</v>
      </c>
      <c r="C496" s="464"/>
      <c r="D496" s="265" t="s">
        <v>4696</v>
      </c>
      <c r="E496" s="325" t="s">
        <v>4697</v>
      </c>
    </row>
    <row r="497" spans="1:5" s="2" customFormat="1" ht="30" x14ac:dyDescent="0.25">
      <c r="A497" s="12"/>
      <c r="B497" s="11" t="s">
        <v>6034</v>
      </c>
      <c r="C497" s="288" t="s">
        <v>6035</v>
      </c>
      <c r="D497" s="265" t="s">
        <v>4702</v>
      </c>
      <c r="E497" s="325" t="s">
        <v>4703</v>
      </c>
    </row>
    <row r="498" spans="1:5" s="2" customFormat="1" ht="60" x14ac:dyDescent="0.25">
      <c r="A498" s="12"/>
      <c r="B498" s="11" t="s">
        <v>6036</v>
      </c>
      <c r="C498" s="288" t="s">
        <v>6037</v>
      </c>
      <c r="D498" s="265" t="s">
        <v>4699</v>
      </c>
      <c r="E498" s="327" t="s">
        <v>4700</v>
      </c>
    </row>
    <row r="499" spans="1:5" s="2" customFormat="1" ht="30" x14ac:dyDescent="0.25">
      <c r="A499" s="12"/>
      <c r="B499" s="11" t="s">
        <v>6038</v>
      </c>
      <c r="C499" s="288" t="s">
        <v>6039</v>
      </c>
      <c r="D499" s="265" t="s">
        <v>4705</v>
      </c>
      <c r="E499" s="325" t="s">
        <v>4706</v>
      </c>
    </row>
    <row r="500" spans="1:5" s="2" customFormat="1" ht="30" x14ac:dyDescent="0.25">
      <c r="A500" s="12"/>
      <c r="B500" s="11" t="s">
        <v>6040</v>
      </c>
      <c r="C500" s="288" t="s">
        <v>6041</v>
      </c>
      <c r="D500" s="265" t="s">
        <v>4708</v>
      </c>
      <c r="E500" s="325" t="s">
        <v>4709</v>
      </c>
    </row>
    <row r="501" spans="1:5" s="2" customFormat="1" ht="30" x14ac:dyDescent="0.25">
      <c r="A501" s="12"/>
      <c r="B501" s="11" t="s">
        <v>6042</v>
      </c>
      <c r="C501" s="288" t="s">
        <v>6043</v>
      </c>
      <c r="D501" s="265" t="s">
        <v>4711</v>
      </c>
      <c r="E501" s="325" t="s">
        <v>4712</v>
      </c>
    </row>
    <row r="502" spans="1:5" s="2" customFormat="1" ht="30" x14ac:dyDescent="0.25">
      <c r="A502" s="12"/>
      <c r="B502" s="11" t="s">
        <v>6044</v>
      </c>
      <c r="C502" s="288" t="s">
        <v>6045</v>
      </c>
      <c r="D502" s="265" t="s">
        <v>4714</v>
      </c>
      <c r="E502" s="325" t="s">
        <v>4715</v>
      </c>
    </row>
    <row r="503" spans="1:5" s="2" customFormat="1" x14ac:dyDescent="0.25">
      <c r="A503" s="12"/>
      <c r="B503" s="11" t="s">
        <v>6046</v>
      </c>
      <c r="C503" s="463" t="s">
        <v>4716</v>
      </c>
      <c r="D503" s="265" t="s">
        <v>4717</v>
      </c>
      <c r="E503" s="325" t="s">
        <v>4718</v>
      </c>
    </row>
    <row r="504" spans="1:5" s="2" customFormat="1" x14ac:dyDescent="0.25">
      <c r="A504" s="12"/>
      <c r="B504" s="11" t="str">
        <f>B503</f>
        <v>ds36.014.24</v>
      </c>
      <c r="C504" s="464"/>
      <c r="D504" s="265" t="s">
        <v>4719</v>
      </c>
      <c r="E504" s="325" t="s">
        <v>4720</v>
      </c>
    </row>
    <row r="505" spans="1:5" s="2" customFormat="1" ht="30" x14ac:dyDescent="0.25">
      <c r="A505" s="12"/>
      <c r="B505" s="11" t="s">
        <v>6048</v>
      </c>
      <c r="C505" s="288" t="s">
        <v>6049</v>
      </c>
      <c r="D505" s="265" t="s">
        <v>4722</v>
      </c>
      <c r="E505" s="325" t="s">
        <v>4723</v>
      </c>
    </row>
    <row r="506" spans="1:5" s="2" customFormat="1" ht="30" x14ac:dyDescent="0.25">
      <c r="A506" s="12"/>
      <c r="B506" s="11" t="s">
        <v>6050</v>
      </c>
      <c r="C506" s="288" t="s">
        <v>6051</v>
      </c>
      <c r="D506" s="265" t="s">
        <v>4725</v>
      </c>
      <c r="E506" s="325" t="s">
        <v>4726</v>
      </c>
    </row>
    <row r="507" spans="1:5" s="2" customFormat="1" ht="30" x14ac:dyDescent="0.25">
      <c r="A507" s="12"/>
      <c r="B507" s="272" t="s">
        <v>6052</v>
      </c>
      <c r="C507" s="355" t="s">
        <v>6053</v>
      </c>
      <c r="D507" s="265" t="s">
        <v>4728</v>
      </c>
      <c r="E507" s="328" t="s">
        <v>4729</v>
      </c>
    </row>
    <row r="508" spans="1:5" s="2" customFormat="1" ht="30" x14ac:dyDescent="0.25">
      <c r="A508" s="12"/>
      <c r="B508" s="272" t="s">
        <v>6054</v>
      </c>
      <c r="C508" s="355" t="s">
        <v>6055</v>
      </c>
      <c r="D508" s="265" t="s">
        <v>4731</v>
      </c>
      <c r="E508" s="325" t="s">
        <v>4732</v>
      </c>
    </row>
    <row r="509" spans="1:5" ht="30" x14ac:dyDescent="0.25">
      <c r="B509" s="272" t="s">
        <v>6056</v>
      </c>
      <c r="C509" s="355" t="s">
        <v>6057</v>
      </c>
      <c r="D509" s="265" t="s">
        <v>4734</v>
      </c>
      <c r="E509" s="325" t="s">
        <v>4735</v>
      </c>
    </row>
    <row r="510" spans="1:5" x14ac:dyDescent="0.25">
      <c r="B510" s="388"/>
      <c r="C510" s="252"/>
    </row>
    <row r="511" spans="1:5" x14ac:dyDescent="0.25">
      <c r="B511" s="388"/>
      <c r="C511" s="252"/>
    </row>
    <row r="512" spans="1:5" x14ac:dyDescent="0.25">
      <c r="B512" s="388"/>
      <c r="C512" s="252"/>
    </row>
    <row r="513" spans="1:5" x14ac:dyDescent="0.25">
      <c r="B513" s="388"/>
      <c r="C513" s="252"/>
    </row>
    <row r="514" spans="1:5" x14ac:dyDescent="0.25">
      <c r="B514" s="388"/>
      <c r="C514" s="252"/>
    </row>
    <row r="515" spans="1:5" x14ac:dyDescent="0.25">
      <c r="B515" s="388"/>
      <c r="C515" s="252"/>
    </row>
    <row r="516" spans="1:5" x14ac:dyDescent="0.25">
      <c r="B516" s="388"/>
      <c r="C516" s="252"/>
    </row>
    <row r="517" spans="1:5" x14ac:dyDescent="0.25">
      <c r="B517" s="388"/>
      <c r="C517" s="252"/>
    </row>
    <row r="518" spans="1:5" x14ac:dyDescent="0.25">
      <c r="B518" s="388"/>
      <c r="C518" s="252"/>
    </row>
    <row r="519" spans="1:5" x14ac:dyDescent="0.25">
      <c r="B519" s="388"/>
      <c r="C519" s="252"/>
    </row>
    <row r="520" spans="1:5" x14ac:dyDescent="0.25">
      <c r="B520" s="388"/>
      <c r="C520" s="252"/>
    </row>
    <row r="521" spans="1:5" x14ac:dyDescent="0.25">
      <c r="A521" s="252"/>
      <c r="B521" s="388"/>
      <c r="C521" s="252"/>
      <c r="D521" s="252"/>
      <c r="E521" s="252"/>
    </row>
    <row r="522" spans="1:5" x14ac:dyDescent="0.25">
      <c r="A522" s="252"/>
      <c r="B522" s="388"/>
      <c r="C522" s="252"/>
      <c r="D522" s="252"/>
      <c r="E522" s="252"/>
    </row>
    <row r="523" spans="1:5" x14ac:dyDescent="0.25">
      <c r="A523" s="252"/>
      <c r="B523" s="388"/>
      <c r="C523" s="252"/>
      <c r="D523" s="252"/>
      <c r="E523" s="252"/>
    </row>
    <row r="524" spans="1:5" x14ac:dyDescent="0.25">
      <c r="A524" s="252"/>
      <c r="B524" s="388"/>
      <c r="C524" s="252"/>
      <c r="D524" s="252"/>
      <c r="E524" s="252"/>
    </row>
    <row r="525" spans="1:5" x14ac:dyDescent="0.25">
      <c r="A525" s="252"/>
      <c r="B525" s="388"/>
      <c r="C525" s="252"/>
      <c r="D525" s="252"/>
      <c r="E525" s="252"/>
    </row>
    <row r="526" spans="1:5" x14ac:dyDescent="0.25">
      <c r="A526" s="252"/>
      <c r="B526" s="388"/>
      <c r="C526" s="252"/>
      <c r="D526" s="252"/>
      <c r="E526" s="252"/>
    </row>
    <row r="527" spans="1:5" x14ac:dyDescent="0.25">
      <c r="A527" s="252"/>
      <c r="B527" s="388"/>
      <c r="C527" s="252"/>
      <c r="D527" s="252"/>
      <c r="E527" s="252"/>
    </row>
    <row r="528" spans="1:5" x14ac:dyDescent="0.25">
      <c r="A528" s="252"/>
      <c r="B528" s="388"/>
      <c r="C528" s="252"/>
      <c r="D528" s="252"/>
      <c r="E528" s="252"/>
    </row>
    <row r="529" spans="1:5" x14ac:dyDescent="0.25">
      <c r="A529" s="252"/>
      <c r="B529" s="388"/>
      <c r="C529" s="252"/>
      <c r="D529" s="252"/>
      <c r="E529" s="252"/>
    </row>
    <row r="530" spans="1:5" x14ac:dyDescent="0.25">
      <c r="A530" s="252"/>
      <c r="B530" s="388"/>
      <c r="C530" s="252"/>
      <c r="D530" s="252"/>
      <c r="E530" s="252"/>
    </row>
    <row r="531" spans="1:5" x14ac:dyDescent="0.25">
      <c r="A531" s="252"/>
      <c r="B531" s="388"/>
      <c r="C531" s="252"/>
      <c r="D531" s="252"/>
      <c r="E531" s="252"/>
    </row>
    <row r="532" spans="1:5" x14ac:dyDescent="0.25">
      <c r="A532" s="252"/>
      <c r="B532" s="388"/>
      <c r="C532" s="252"/>
      <c r="D532" s="252"/>
      <c r="E532" s="252"/>
    </row>
    <row r="533" spans="1:5" x14ac:dyDescent="0.25">
      <c r="A533" s="252"/>
      <c r="B533" s="388"/>
      <c r="C533" s="252"/>
      <c r="D533" s="252"/>
      <c r="E533" s="252"/>
    </row>
    <row r="534" spans="1:5" x14ac:dyDescent="0.25">
      <c r="A534" s="252"/>
      <c r="B534" s="388"/>
      <c r="C534" s="252"/>
      <c r="D534" s="252"/>
      <c r="E534" s="252"/>
    </row>
    <row r="535" spans="1:5" x14ac:dyDescent="0.25">
      <c r="A535" s="252"/>
      <c r="B535" s="388"/>
      <c r="C535" s="252"/>
      <c r="D535" s="252"/>
      <c r="E535" s="252"/>
    </row>
    <row r="536" spans="1:5" x14ac:dyDescent="0.25">
      <c r="A536" s="252"/>
      <c r="B536" s="388"/>
      <c r="C536" s="252"/>
      <c r="D536" s="252"/>
      <c r="E536" s="252"/>
    </row>
    <row r="537" spans="1:5" x14ac:dyDescent="0.25">
      <c r="A537" s="252"/>
      <c r="B537" s="388"/>
      <c r="C537" s="252"/>
      <c r="D537" s="252"/>
      <c r="E537" s="252"/>
    </row>
    <row r="538" spans="1:5" x14ac:dyDescent="0.25">
      <c r="A538" s="252"/>
      <c r="B538" s="388"/>
      <c r="C538" s="252"/>
      <c r="D538" s="252"/>
      <c r="E538" s="252"/>
    </row>
    <row r="539" spans="1:5" x14ac:dyDescent="0.25">
      <c r="A539" s="252"/>
      <c r="B539" s="388"/>
      <c r="C539" s="252"/>
      <c r="D539" s="252"/>
      <c r="E539" s="252"/>
    </row>
    <row r="540" spans="1:5" x14ac:dyDescent="0.25">
      <c r="A540" s="252"/>
      <c r="B540" s="388"/>
      <c r="C540" s="252"/>
      <c r="D540" s="252"/>
      <c r="E540" s="252"/>
    </row>
    <row r="541" spans="1:5" x14ac:dyDescent="0.25">
      <c r="A541" s="252"/>
      <c r="B541" s="388"/>
      <c r="C541" s="252"/>
      <c r="D541" s="252"/>
      <c r="E541" s="252"/>
    </row>
    <row r="542" spans="1:5" x14ac:dyDescent="0.25">
      <c r="A542" s="252"/>
      <c r="B542" s="388"/>
      <c r="C542" s="252"/>
      <c r="D542" s="252"/>
      <c r="E542" s="252"/>
    </row>
    <row r="543" spans="1:5" x14ac:dyDescent="0.25">
      <c r="A543" s="252"/>
      <c r="B543" s="388"/>
      <c r="C543" s="252"/>
      <c r="D543" s="252"/>
      <c r="E543" s="252"/>
    </row>
    <row r="544" spans="1:5" x14ac:dyDescent="0.25">
      <c r="A544" s="252"/>
      <c r="B544" s="388"/>
      <c r="C544" s="252"/>
      <c r="D544" s="252"/>
      <c r="E544" s="252"/>
    </row>
    <row r="545" spans="1:5" x14ac:dyDescent="0.25">
      <c r="A545" s="252"/>
      <c r="B545" s="388"/>
      <c r="C545" s="252"/>
      <c r="D545" s="252"/>
      <c r="E545" s="252"/>
    </row>
  </sheetData>
  <autoFilter ref="A12:H472" xr:uid="{3C687A90-D7CD-4CCA-B899-038122A3B101}"/>
  <mergeCells count="4">
    <mergeCell ref="C503:C504"/>
    <mergeCell ref="A10:E10"/>
    <mergeCell ref="A477:E477"/>
    <mergeCell ref="C495:C496"/>
  </mergeCells>
  <conditionalFormatting sqref="B2:B3">
    <cfRule type="duplicateValues" dxfId="6" priority="3" stopIfTrue="1"/>
  </conditionalFormatting>
  <conditionalFormatting sqref="A2:A3">
    <cfRule type="duplicateValues" dxfId="5" priority="2" stopIfTrue="1"/>
  </conditionalFormatting>
  <conditionalFormatting sqref="G1">
    <cfRule type="duplicateValues" dxfId="4" priority="1"/>
  </conditionalFormatting>
  <pageMargins left="0.7" right="0.7" top="0.75" bottom="0.75" header="0.3" footer="0.3"/>
  <pageSetup paperSize="9" scale="34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0026C-7CD2-43D0-9D17-3149AF15876A}">
  <dimension ref="A1:F215"/>
  <sheetViews>
    <sheetView zoomScale="70" zoomScaleNormal="70" workbookViewId="0">
      <selection activeCell="E19" sqref="E19"/>
    </sheetView>
  </sheetViews>
  <sheetFormatPr defaultRowHeight="15" x14ac:dyDescent="0.25"/>
  <cols>
    <col min="1" max="1" width="13.42578125" style="7" customWidth="1"/>
    <col min="2" max="2" width="150" style="7" customWidth="1"/>
    <col min="3" max="256" width="9.140625" style="1"/>
    <col min="257" max="257" width="13.42578125" style="1" customWidth="1"/>
    <col min="258" max="258" width="150" style="1" customWidth="1"/>
    <col min="259" max="512" width="9.140625" style="1"/>
    <col min="513" max="513" width="13.42578125" style="1" customWidth="1"/>
    <col min="514" max="514" width="150" style="1" customWidth="1"/>
    <col min="515" max="768" width="9.140625" style="1"/>
    <col min="769" max="769" width="13.42578125" style="1" customWidth="1"/>
    <col min="770" max="770" width="150" style="1" customWidth="1"/>
    <col min="771" max="1024" width="9.140625" style="1"/>
    <col min="1025" max="1025" width="13.42578125" style="1" customWidth="1"/>
    <col min="1026" max="1026" width="150" style="1" customWidth="1"/>
    <col min="1027" max="1280" width="9.140625" style="1"/>
    <col min="1281" max="1281" width="13.42578125" style="1" customWidth="1"/>
    <col min="1282" max="1282" width="150" style="1" customWidth="1"/>
    <col min="1283" max="1536" width="9.140625" style="1"/>
    <col min="1537" max="1537" width="13.42578125" style="1" customWidth="1"/>
    <col min="1538" max="1538" width="150" style="1" customWidth="1"/>
    <col min="1539" max="1792" width="9.140625" style="1"/>
    <col min="1793" max="1793" width="13.42578125" style="1" customWidth="1"/>
    <col min="1794" max="1794" width="150" style="1" customWidth="1"/>
    <col min="1795" max="2048" width="9.140625" style="1"/>
    <col min="2049" max="2049" width="13.42578125" style="1" customWidth="1"/>
    <col min="2050" max="2050" width="150" style="1" customWidth="1"/>
    <col min="2051" max="2304" width="9.140625" style="1"/>
    <col min="2305" max="2305" width="13.42578125" style="1" customWidth="1"/>
    <col min="2306" max="2306" width="150" style="1" customWidth="1"/>
    <col min="2307" max="2560" width="9.140625" style="1"/>
    <col min="2561" max="2561" width="13.42578125" style="1" customWidth="1"/>
    <col min="2562" max="2562" width="150" style="1" customWidth="1"/>
    <col min="2563" max="2816" width="9.140625" style="1"/>
    <col min="2817" max="2817" width="13.42578125" style="1" customWidth="1"/>
    <col min="2818" max="2818" width="150" style="1" customWidth="1"/>
    <col min="2819" max="3072" width="9.140625" style="1"/>
    <col min="3073" max="3073" width="13.42578125" style="1" customWidth="1"/>
    <col min="3074" max="3074" width="150" style="1" customWidth="1"/>
    <col min="3075" max="3328" width="9.140625" style="1"/>
    <col min="3329" max="3329" width="13.42578125" style="1" customWidth="1"/>
    <col min="3330" max="3330" width="150" style="1" customWidth="1"/>
    <col min="3331" max="3584" width="9.140625" style="1"/>
    <col min="3585" max="3585" width="13.42578125" style="1" customWidth="1"/>
    <col min="3586" max="3586" width="150" style="1" customWidth="1"/>
    <col min="3587" max="3840" width="9.140625" style="1"/>
    <col min="3841" max="3841" width="13.42578125" style="1" customWidth="1"/>
    <col min="3842" max="3842" width="150" style="1" customWidth="1"/>
    <col min="3843" max="4096" width="9.140625" style="1"/>
    <col min="4097" max="4097" width="13.42578125" style="1" customWidth="1"/>
    <col min="4098" max="4098" width="150" style="1" customWidth="1"/>
    <col min="4099" max="4352" width="9.140625" style="1"/>
    <col min="4353" max="4353" width="13.42578125" style="1" customWidth="1"/>
    <col min="4354" max="4354" width="150" style="1" customWidth="1"/>
    <col min="4355" max="4608" width="9.140625" style="1"/>
    <col min="4609" max="4609" width="13.42578125" style="1" customWidth="1"/>
    <col min="4610" max="4610" width="150" style="1" customWidth="1"/>
    <col min="4611" max="4864" width="9.140625" style="1"/>
    <col min="4865" max="4865" width="13.42578125" style="1" customWidth="1"/>
    <col min="4866" max="4866" width="150" style="1" customWidth="1"/>
    <col min="4867" max="5120" width="9.140625" style="1"/>
    <col min="5121" max="5121" width="13.42578125" style="1" customWidth="1"/>
    <col min="5122" max="5122" width="150" style="1" customWidth="1"/>
    <col min="5123" max="5376" width="9.140625" style="1"/>
    <col min="5377" max="5377" width="13.42578125" style="1" customWidth="1"/>
    <col min="5378" max="5378" width="150" style="1" customWidth="1"/>
    <col min="5379" max="5632" width="9.140625" style="1"/>
    <col min="5633" max="5633" width="13.42578125" style="1" customWidth="1"/>
    <col min="5634" max="5634" width="150" style="1" customWidth="1"/>
    <col min="5635" max="5888" width="9.140625" style="1"/>
    <col min="5889" max="5889" width="13.42578125" style="1" customWidth="1"/>
    <col min="5890" max="5890" width="150" style="1" customWidth="1"/>
    <col min="5891" max="6144" width="9.140625" style="1"/>
    <col min="6145" max="6145" width="13.42578125" style="1" customWidth="1"/>
    <col min="6146" max="6146" width="150" style="1" customWidth="1"/>
    <col min="6147" max="6400" width="9.140625" style="1"/>
    <col min="6401" max="6401" width="13.42578125" style="1" customWidth="1"/>
    <col min="6402" max="6402" width="150" style="1" customWidth="1"/>
    <col min="6403" max="6656" width="9.140625" style="1"/>
    <col min="6657" max="6657" width="13.42578125" style="1" customWidth="1"/>
    <col min="6658" max="6658" width="150" style="1" customWidth="1"/>
    <col min="6659" max="6912" width="9.140625" style="1"/>
    <col min="6913" max="6913" width="13.42578125" style="1" customWidth="1"/>
    <col min="6914" max="6914" width="150" style="1" customWidth="1"/>
    <col min="6915" max="7168" width="9.140625" style="1"/>
    <col min="7169" max="7169" width="13.42578125" style="1" customWidth="1"/>
    <col min="7170" max="7170" width="150" style="1" customWidth="1"/>
    <col min="7171" max="7424" width="9.140625" style="1"/>
    <col min="7425" max="7425" width="13.42578125" style="1" customWidth="1"/>
    <col min="7426" max="7426" width="150" style="1" customWidth="1"/>
    <col min="7427" max="7680" width="9.140625" style="1"/>
    <col min="7681" max="7681" width="13.42578125" style="1" customWidth="1"/>
    <col min="7682" max="7682" width="150" style="1" customWidth="1"/>
    <col min="7683" max="7936" width="9.140625" style="1"/>
    <col min="7937" max="7937" width="13.42578125" style="1" customWidth="1"/>
    <col min="7938" max="7938" width="150" style="1" customWidth="1"/>
    <col min="7939" max="8192" width="9.140625" style="1"/>
    <col min="8193" max="8193" width="13.42578125" style="1" customWidth="1"/>
    <col min="8194" max="8194" width="150" style="1" customWidth="1"/>
    <col min="8195" max="8448" width="9.140625" style="1"/>
    <col min="8449" max="8449" width="13.42578125" style="1" customWidth="1"/>
    <col min="8450" max="8450" width="150" style="1" customWidth="1"/>
    <col min="8451" max="8704" width="9.140625" style="1"/>
    <col min="8705" max="8705" width="13.42578125" style="1" customWidth="1"/>
    <col min="8706" max="8706" width="150" style="1" customWidth="1"/>
    <col min="8707" max="8960" width="9.140625" style="1"/>
    <col min="8961" max="8961" width="13.42578125" style="1" customWidth="1"/>
    <col min="8962" max="8962" width="150" style="1" customWidth="1"/>
    <col min="8963" max="9216" width="9.140625" style="1"/>
    <col min="9217" max="9217" width="13.42578125" style="1" customWidth="1"/>
    <col min="9218" max="9218" width="150" style="1" customWidth="1"/>
    <col min="9219" max="9472" width="9.140625" style="1"/>
    <col min="9473" max="9473" width="13.42578125" style="1" customWidth="1"/>
    <col min="9474" max="9474" width="150" style="1" customWidth="1"/>
    <col min="9475" max="9728" width="9.140625" style="1"/>
    <col min="9729" max="9729" width="13.42578125" style="1" customWidth="1"/>
    <col min="9730" max="9730" width="150" style="1" customWidth="1"/>
    <col min="9731" max="9984" width="9.140625" style="1"/>
    <col min="9985" max="9985" width="13.42578125" style="1" customWidth="1"/>
    <col min="9986" max="9986" width="150" style="1" customWidth="1"/>
    <col min="9987" max="10240" width="9.140625" style="1"/>
    <col min="10241" max="10241" width="13.42578125" style="1" customWidth="1"/>
    <col min="10242" max="10242" width="150" style="1" customWidth="1"/>
    <col min="10243" max="10496" width="9.140625" style="1"/>
    <col min="10497" max="10497" width="13.42578125" style="1" customWidth="1"/>
    <col min="10498" max="10498" width="150" style="1" customWidth="1"/>
    <col min="10499" max="10752" width="9.140625" style="1"/>
    <col min="10753" max="10753" width="13.42578125" style="1" customWidth="1"/>
    <col min="10754" max="10754" width="150" style="1" customWidth="1"/>
    <col min="10755" max="11008" width="9.140625" style="1"/>
    <col min="11009" max="11009" width="13.42578125" style="1" customWidth="1"/>
    <col min="11010" max="11010" width="150" style="1" customWidth="1"/>
    <col min="11011" max="11264" width="9.140625" style="1"/>
    <col min="11265" max="11265" width="13.42578125" style="1" customWidth="1"/>
    <col min="11266" max="11266" width="150" style="1" customWidth="1"/>
    <col min="11267" max="11520" width="9.140625" style="1"/>
    <col min="11521" max="11521" width="13.42578125" style="1" customWidth="1"/>
    <col min="11522" max="11522" width="150" style="1" customWidth="1"/>
    <col min="11523" max="11776" width="9.140625" style="1"/>
    <col min="11777" max="11777" width="13.42578125" style="1" customWidth="1"/>
    <col min="11778" max="11778" width="150" style="1" customWidth="1"/>
    <col min="11779" max="12032" width="9.140625" style="1"/>
    <col min="12033" max="12033" width="13.42578125" style="1" customWidth="1"/>
    <col min="12034" max="12034" width="150" style="1" customWidth="1"/>
    <col min="12035" max="12288" width="9.140625" style="1"/>
    <col min="12289" max="12289" width="13.42578125" style="1" customWidth="1"/>
    <col min="12290" max="12290" width="150" style="1" customWidth="1"/>
    <col min="12291" max="12544" width="9.140625" style="1"/>
    <col min="12545" max="12545" width="13.42578125" style="1" customWidth="1"/>
    <col min="12546" max="12546" width="150" style="1" customWidth="1"/>
    <col min="12547" max="12800" width="9.140625" style="1"/>
    <col min="12801" max="12801" width="13.42578125" style="1" customWidth="1"/>
    <col min="12802" max="12802" width="150" style="1" customWidth="1"/>
    <col min="12803" max="13056" width="9.140625" style="1"/>
    <col min="13057" max="13057" width="13.42578125" style="1" customWidth="1"/>
    <col min="13058" max="13058" width="150" style="1" customWidth="1"/>
    <col min="13059" max="13312" width="9.140625" style="1"/>
    <col min="13313" max="13313" width="13.42578125" style="1" customWidth="1"/>
    <col min="13314" max="13314" width="150" style="1" customWidth="1"/>
    <col min="13315" max="13568" width="9.140625" style="1"/>
    <col min="13569" max="13569" width="13.42578125" style="1" customWidth="1"/>
    <col min="13570" max="13570" width="150" style="1" customWidth="1"/>
    <col min="13571" max="13824" width="9.140625" style="1"/>
    <col min="13825" max="13825" width="13.42578125" style="1" customWidth="1"/>
    <col min="13826" max="13826" width="150" style="1" customWidth="1"/>
    <col min="13827" max="14080" width="9.140625" style="1"/>
    <col min="14081" max="14081" width="13.42578125" style="1" customWidth="1"/>
    <col min="14082" max="14082" width="150" style="1" customWidth="1"/>
    <col min="14083" max="14336" width="9.140625" style="1"/>
    <col min="14337" max="14337" width="13.42578125" style="1" customWidth="1"/>
    <col min="14338" max="14338" width="150" style="1" customWidth="1"/>
    <col min="14339" max="14592" width="9.140625" style="1"/>
    <col min="14593" max="14593" width="13.42578125" style="1" customWidth="1"/>
    <col min="14594" max="14594" width="150" style="1" customWidth="1"/>
    <col min="14595" max="14848" width="9.140625" style="1"/>
    <col min="14849" max="14849" width="13.42578125" style="1" customWidth="1"/>
    <col min="14850" max="14850" width="150" style="1" customWidth="1"/>
    <col min="14851" max="15104" width="9.140625" style="1"/>
    <col min="15105" max="15105" width="13.42578125" style="1" customWidth="1"/>
    <col min="15106" max="15106" width="150" style="1" customWidth="1"/>
    <col min="15107" max="15360" width="9.140625" style="1"/>
    <col min="15361" max="15361" width="13.42578125" style="1" customWidth="1"/>
    <col min="15362" max="15362" width="150" style="1" customWidth="1"/>
    <col min="15363" max="15616" width="9.140625" style="1"/>
    <col min="15617" max="15617" width="13.42578125" style="1" customWidth="1"/>
    <col min="15618" max="15618" width="150" style="1" customWidth="1"/>
    <col min="15619" max="15872" width="9.140625" style="1"/>
    <col min="15873" max="15873" width="13.42578125" style="1" customWidth="1"/>
    <col min="15874" max="15874" width="150" style="1" customWidth="1"/>
    <col min="15875" max="16128" width="9.140625" style="1"/>
    <col min="16129" max="16129" width="13.42578125" style="1" customWidth="1"/>
    <col min="16130" max="16130" width="150" style="1" customWidth="1"/>
    <col min="16131" max="16384" width="9.140625" style="1"/>
  </cols>
  <sheetData>
    <row r="1" spans="1:6" x14ac:dyDescent="0.25">
      <c r="A1" s="397"/>
      <c r="B1" s="395" t="s">
        <v>6626</v>
      </c>
      <c r="C1" s="133"/>
      <c r="D1" s="133"/>
    </row>
    <row r="2" spans="1:6" x14ac:dyDescent="0.25">
      <c r="A2" s="397"/>
      <c r="B2" s="396" t="s">
        <v>6628</v>
      </c>
      <c r="C2" s="133"/>
      <c r="D2" s="133"/>
    </row>
    <row r="3" spans="1:6" s="20" customFormat="1" x14ac:dyDescent="0.25">
      <c r="B3" s="396" t="s">
        <v>6629</v>
      </c>
      <c r="C3" s="60"/>
      <c r="D3" s="60"/>
      <c r="E3" s="60"/>
      <c r="F3" s="396"/>
    </row>
    <row r="4" spans="1:6" s="20" customFormat="1" x14ac:dyDescent="0.25">
      <c r="A4" s="51"/>
      <c r="B4" s="51"/>
      <c r="C4" s="51"/>
      <c r="D4" s="51"/>
    </row>
    <row r="5" spans="1:6" x14ac:dyDescent="0.25">
      <c r="A5" s="253"/>
      <c r="B5" s="253"/>
    </row>
    <row r="6" spans="1:6" x14ac:dyDescent="0.25">
      <c r="A6" s="389"/>
      <c r="B6" s="5" t="s">
        <v>6461</v>
      </c>
    </row>
    <row r="7" spans="1:6" x14ac:dyDescent="0.25">
      <c r="A7" s="389"/>
      <c r="B7" s="5" t="s">
        <v>11</v>
      </c>
    </row>
    <row r="8" spans="1:6" x14ac:dyDescent="0.25">
      <c r="A8" s="389"/>
      <c r="B8" s="5" t="s">
        <v>301</v>
      </c>
    </row>
    <row r="9" spans="1:6" x14ac:dyDescent="0.25">
      <c r="A9" s="389"/>
      <c r="B9" s="10" t="s">
        <v>987</v>
      </c>
    </row>
    <row r="10" spans="1:6" x14ac:dyDescent="0.25">
      <c r="A10" s="336"/>
      <c r="B10" s="336"/>
    </row>
    <row r="11" spans="1:6" ht="15.75" x14ac:dyDescent="0.25">
      <c r="A11" s="469" t="s">
        <v>6462</v>
      </c>
      <c r="B11" s="469"/>
    </row>
    <row r="13" spans="1:6" ht="15.75" x14ac:dyDescent="0.25">
      <c r="A13" s="337" t="s">
        <v>5469</v>
      </c>
      <c r="B13" s="337" t="s">
        <v>5470</v>
      </c>
    </row>
    <row r="14" spans="1:6" ht="15.75" x14ac:dyDescent="0.25">
      <c r="A14" s="390" t="s">
        <v>5669</v>
      </c>
      <c r="B14" s="332" t="s">
        <v>5670</v>
      </c>
    </row>
    <row r="15" spans="1:6" ht="15.75" x14ac:dyDescent="0.25">
      <c r="A15" s="391" t="s">
        <v>5695</v>
      </c>
      <c r="B15" s="392" t="s">
        <v>5393</v>
      </c>
    </row>
    <row r="16" spans="1:6" ht="15.75" x14ac:dyDescent="0.25">
      <c r="A16" s="390" t="s">
        <v>5696</v>
      </c>
      <c r="B16" s="332" t="s">
        <v>6463</v>
      </c>
    </row>
    <row r="17" spans="1:2" ht="15.75" x14ac:dyDescent="0.25">
      <c r="A17" s="337" t="s">
        <v>5675</v>
      </c>
      <c r="B17" s="393" t="s">
        <v>5676</v>
      </c>
    </row>
    <row r="18" spans="1:2" ht="15.75" x14ac:dyDescent="0.25">
      <c r="A18" s="390" t="s">
        <v>5709</v>
      </c>
      <c r="B18" s="332" t="s">
        <v>5471</v>
      </c>
    </row>
    <row r="19" spans="1:2" ht="15.75" x14ac:dyDescent="0.25">
      <c r="A19" s="390" t="s">
        <v>5716</v>
      </c>
      <c r="B19" s="332" t="s">
        <v>6464</v>
      </c>
    </row>
    <row r="20" spans="1:2" x14ac:dyDescent="0.25">
      <c r="A20" s="265" t="s">
        <v>5717</v>
      </c>
      <c r="B20" s="286" t="s">
        <v>5472</v>
      </c>
    </row>
    <row r="21" spans="1:2" x14ac:dyDescent="0.25">
      <c r="A21" s="265" t="s">
        <v>5718</v>
      </c>
      <c r="B21" s="286" t="s">
        <v>6465</v>
      </c>
    </row>
    <row r="22" spans="1:2" x14ac:dyDescent="0.25">
      <c r="A22" s="265" t="s">
        <v>5770</v>
      </c>
      <c r="B22" s="286" t="s">
        <v>5771</v>
      </c>
    </row>
    <row r="23" spans="1:2" ht="15.75" x14ac:dyDescent="0.25">
      <c r="A23" s="390" t="s">
        <v>5794</v>
      </c>
      <c r="B23" s="332" t="s">
        <v>6466</v>
      </c>
    </row>
    <row r="24" spans="1:2" ht="15.75" x14ac:dyDescent="0.25">
      <c r="A24" s="390" t="s">
        <v>5799</v>
      </c>
      <c r="B24" s="332" t="s">
        <v>5475</v>
      </c>
    </row>
    <row r="25" spans="1:2" ht="15.75" x14ac:dyDescent="0.25">
      <c r="A25" s="390" t="s">
        <v>5840</v>
      </c>
      <c r="B25" s="332" t="s">
        <v>3419</v>
      </c>
    </row>
    <row r="26" spans="1:2" ht="30" x14ac:dyDescent="0.25">
      <c r="A26" s="390" t="s">
        <v>5842</v>
      </c>
      <c r="B26" s="25" t="s">
        <v>5843</v>
      </c>
    </row>
    <row r="27" spans="1:2" x14ac:dyDescent="0.25">
      <c r="A27" s="23" t="s">
        <v>5832</v>
      </c>
      <c r="B27" s="25" t="s">
        <v>3435</v>
      </c>
    </row>
    <row r="28" spans="1:2" ht="15.75" x14ac:dyDescent="0.25">
      <c r="A28" s="390" t="s">
        <v>5844</v>
      </c>
      <c r="B28" s="332" t="s">
        <v>6467</v>
      </c>
    </row>
    <row r="29" spans="1:2" ht="15.75" x14ac:dyDescent="0.25">
      <c r="A29" s="390" t="s">
        <v>5852</v>
      </c>
      <c r="B29" s="332" t="s">
        <v>3457</v>
      </c>
    </row>
    <row r="30" spans="1:2" ht="15.75" x14ac:dyDescent="0.25">
      <c r="A30" s="23" t="s">
        <v>5857</v>
      </c>
      <c r="B30" s="332" t="s">
        <v>3463</v>
      </c>
    </row>
    <row r="31" spans="1:2" ht="15.75" x14ac:dyDescent="0.25">
      <c r="A31" s="23" t="s">
        <v>5861</v>
      </c>
      <c r="B31" s="332" t="s">
        <v>3471</v>
      </c>
    </row>
    <row r="32" spans="1:2" x14ac:dyDescent="0.25">
      <c r="A32" s="23" t="s">
        <v>5868</v>
      </c>
      <c r="B32" s="25" t="s">
        <v>6468</v>
      </c>
    </row>
    <row r="33" spans="1:2" x14ac:dyDescent="0.25">
      <c r="A33" s="23" t="s">
        <v>5869</v>
      </c>
      <c r="B33" s="25" t="s">
        <v>6469</v>
      </c>
    </row>
    <row r="34" spans="1:2" x14ac:dyDescent="0.25">
      <c r="A34" s="23" t="s">
        <v>5870</v>
      </c>
      <c r="B34" s="25" t="s">
        <v>6470</v>
      </c>
    </row>
    <row r="35" spans="1:2" x14ac:dyDescent="0.25">
      <c r="A35" s="23" t="s">
        <v>5871</v>
      </c>
      <c r="B35" s="25" t="s">
        <v>6471</v>
      </c>
    </row>
    <row r="36" spans="1:2" x14ac:dyDescent="0.25">
      <c r="A36" s="23" t="s">
        <v>5872</v>
      </c>
      <c r="B36" s="25" t="s">
        <v>6472</v>
      </c>
    </row>
    <row r="37" spans="1:2" x14ac:dyDescent="0.25">
      <c r="A37" s="23" t="s">
        <v>5873</v>
      </c>
      <c r="B37" s="25" t="s">
        <v>6473</v>
      </c>
    </row>
    <row r="38" spans="1:2" x14ac:dyDescent="0.25">
      <c r="A38" s="23" t="s">
        <v>5874</v>
      </c>
      <c r="B38" s="25" t="s">
        <v>6474</v>
      </c>
    </row>
    <row r="39" spans="1:2" x14ac:dyDescent="0.25">
      <c r="A39" s="23" t="s">
        <v>5875</v>
      </c>
      <c r="B39" s="25" t="s">
        <v>6475</v>
      </c>
    </row>
    <row r="40" spans="1:2" x14ac:dyDescent="0.25">
      <c r="A40" s="23" t="s">
        <v>5876</v>
      </c>
      <c r="B40" s="25" t="s">
        <v>6476</v>
      </c>
    </row>
    <row r="41" spans="1:2" x14ac:dyDescent="0.25">
      <c r="A41" s="23" t="s">
        <v>5877</v>
      </c>
      <c r="B41" s="25" t="s">
        <v>6477</v>
      </c>
    </row>
    <row r="42" spans="1:2" x14ac:dyDescent="0.25">
      <c r="A42" s="23" t="s">
        <v>5878</v>
      </c>
      <c r="B42" s="25" t="s">
        <v>6478</v>
      </c>
    </row>
    <row r="43" spans="1:2" x14ac:dyDescent="0.25">
      <c r="A43" s="23" t="s">
        <v>5879</v>
      </c>
      <c r="B43" s="25" t="s">
        <v>6479</v>
      </c>
    </row>
    <row r="44" spans="1:2" x14ac:dyDescent="0.25">
      <c r="A44" s="23" t="s">
        <v>5880</v>
      </c>
      <c r="B44" s="25" t="s">
        <v>6480</v>
      </c>
    </row>
    <row r="45" spans="1:2" x14ac:dyDescent="0.25">
      <c r="A45" s="23" t="s">
        <v>5881</v>
      </c>
      <c r="B45" s="25" t="s">
        <v>6481</v>
      </c>
    </row>
    <row r="46" spans="1:2" x14ac:dyDescent="0.25">
      <c r="A46" s="23" t="s">
        <v>5882</v>
      </c>
      <c r="B46" s="25" t="s">
        <v>6482</v>
      </c>
    </row>
    <row r="47" spans="1:2" x14ac:dyDescent="0.25">
      <c r="A47" s="23" t="s">
        <v>5883</v>
      </c>
      <c r="B47" s="25" t="s">
        <v>6483</v>
      </c>
    </row>
    <row r="48" spans="1:2" x14ac:dyDescent="0.25">
      <c r="A48" s="23" t="s">
        <v>5884</v>
      </c>
      <c r="B48" s="25" t="s">
        <v>6484</v>
      </c>
    </row>
    <row r="49" spans="1:2" x14ac:dyDescent="0.25">
      <c r="A49" s="23" t="s">
        <v>5885</v>
      </c>
      <c r="B49" s="25" t="s">
        <v>6485</v>
      </c>
    </row>
    <row r="50" spans="1:2" x14ac:dyDescent="0.25">
      <c r="A50" s="23" t="s">
        <v>5886</v>
      </c>
      <c r="B50" s="25" t="s">
        <v>6486</v>
      </c>
    </row>
    <row r="51" spans="1:2" x14ac:dyDescent="0.25">
      <c r="A51" s="23" t="s">
        <v>5887</v>
      </c>
      <c r="B51" s="25" t="s">
        <v>6487</v>
      </c>
    </row>
    <row r="52" spans="1:2" x14ac:dyDescent="0.25">
      <c r="A52" s="23" t="s">
        <v>5888</v>
      </c>
      <c r="B52" s="25" t="s">
        <v>6488</v>
      </c>
    </row>
    <row r="53" spans="1:2" x14ac:dyDescent="0.25">
      <c r="A53" s="23" t="s">
        <v>5889</v>
      </c>
      <c r="B53" s="25" t="s">
        <v>6489</v>
      </c>
    </row>
    <row r="54" spans="1:2" x14ac:dyDescent="0.25">
      <c r="A54" s="23" t="s">
        <v>5891</v>
      </c>
      <c r="B54" s="25" t="s">
        <v>6490</v>
      </c>
    </row>
    <row r="55" spans="1:2" x14ac:dyDescent="0.25">
      <c r="A55" s="23" t="s">
        <v>5893</v>
      </c>
      <c r="B55" s="25" t="s">
        <v>6491</v>
      </c>
    </row>
    <row r="56" spans="1:2" ht="15.75" x14ac:dyDescent="0.25">
      <c r="A56" s="23" t="s">
        <v>5897</v>
      </c>
      <c r="B56" s="393" t="s">
        <v>3531</v>
      </c>
    </row>
    <row r="57" spans="1:2" ht="15.75" x14ac:dyDescent="0.25">
      <c r="A57" s="23" t="s">
        <v>5898</v>
      </c>
      <c r="B57" s="332" t="s">
        <v>3533</v>
      </c>
    </row>
    <row r="58" spans="1:2" ht="15.75" x14ac:dyDescent="0.25">
      <c r="A58" s="23" t="s">
        <v>5901</v>
      </c>
      <c r="B58" s="332" t="s">
        <v>3541</v>
      </c>
    </row>
    <row r="59" spans="1:2" ht="15.75" x14ac:dyDescent="0.25">
      <c r="A59" s="23" t="s">
        <v>5904</v>
      </c>
      <c r="B59" s="332" t="s">
        <v>3543</v>
      </c>
    </row>
    <row r="60" spans="1:2" ht="15.75" x14ac:dyDescent="0.25">
      <c r="A60" s="23" t="s">
        <v>5905</v>
      </c>
      <c r="B60" s="332" t="s">
        <v>3545</v>
      </c>
    </row>
    <row r="61" spans="1:2" ht="15.75" x14ac:dyDescent="0.25">
      <c r="A61" s="23" t="s">
        <v>5906</v>
      </c>
      <c r="B61" s="332" t="s">
        <v>3551</v>
      </c>
    </row>
    <row r="62" spans="1:2" ht="15.75" x14ac:dyDescent="0.25">
      <c r="A62" s="23" t="s">
        <v>5907</v>
      </c>
      <c r="B62" s="332" t="s">
        <v>3553</v>
      </c>
    </row>
    <row r="63" spans="1:2" ht="15.75" x14ac:dyDescent="0.25">
      <c r="A63" s="23" t="s">
        <v>5908</v>
      </c>
      <c r="B63" s="332" t="s">
        <v>3555</v>
      </c>
    </row>
    <row r="64" spans="1:2" ht="15.75" x14ac:dyDescent="0.25">
      <c r="A64" s="23" t="s">
        <v>5909</v>
      </c>
      <c r="B64" s="332" t="s">
        <v>3563</v>
      </c>
    </row>
    <row r="65" spans="1:2" ht="15.75" x14ac:dyDescent="0.25">
      <c r="A65" s="337" t="s">
        <v>5910</v>
      </c>
      <c r="B65" s="393" t="s">
        <v>3565</v>
      </c>
    </row>
    <row r="66" spans="1:2" ht="15.75" x14ac:dyDescent="0.25">
      <c r="A66" s="23" t="s">
        <v>5919</v>
      </c>
      <c r="B66" s="394" t="s">
        <v>3609</v>
      </c>
    </row>
    <row r="67" spans="1:2" ht="15.75" x14ac:dyDescent="0.25">
      <c r="A67" s="23" t="s">
        <v>5923</v>
      </c>
      <c r="B67" s="332" t="s">
        <v>3683</v>
      </c>
    </row>
    <row r="68" spans="1:2" ht="15.75" x14ac:dyDescent="0.25">
      <c r="A68" s="23" t="s">
        <v>5966</v>
      </c>
      <c r="B68" s="332" t="s">
        <v>3928</v>
      </c>
    </row>
    <row r="69" spans="1:2" ht="31.5" x14ac:dyDescent="0.25">
      <c r="A69" s="23" t="s">
        <v>5974</v>
      </c>
      <c r="B69" s="332" t="s">
        <v>5975</v>
      </c>
    </row>
    <row r="70" spans="1:2" ht="15.75" x14ac:dyDescent="0.25">
      <c r="A70" s="23" t="s">
        <v>5979</v>
      </c>
      <c r="B70" s="332" t="s">
        <v>5498</v>
      </c>
    </row>
    <row r="71" spans="1:2" ht="15.75" x14ac:dyDescent="0.25">
      <c r="A71" s="23" t="s">
        <v>5982</v>
      </c>
      <c r="B71" s="332" t="s">
        <v>3973</v>
      </c>
    </row>
    <row r="72" spans="1:2" ht="15.75" x14ac:dyDescent="0.25">
      <c r="A72" s="23" t="s">
        <v>5988</v>
      </c>
      <c r="B72" s="332" t="s">
        <v>6492</v>
      </c>
    </row>
    <row r="73" spans="1:2" x14ac:dyDescent="0.25">
      <c r="A73" s="272" t="s">
        <v>5990</v>
      </c>
      <c r="B73" s="288" t="s">
        <v>4009</v>
      </c>
    </row>
    <row r="74" spans="1:2" x14ac:dyDescent="0.25">
      <c r="A74" s="272" t="s">
        <v>5991</v>
      </c>
      <c r="B74" s="288" t="s">
        <v>4011</v>
      </c>
    </row>
    <row r="75" spans="1:2" x14ac:dyDescent="0.25">
      <c r="A75" s="272" t="s">
        <v>5992</v>
      </c>
      <c r="B75" s="288" t="s">
        <v>4013</v>
      </c>
    </row>
    <row r="76" spans="1:2" x14ac:dyDescent="0.25">
      <c r="A76" s="272" t="s">
        <v>5993</v>
      </c>
      <c r="B76" s="288" t="s">
        <v>4015</v>
      </c>
    </row>
    <row r="77" spans="1:2" x14ac:dyDescent="0.25">
      <c r="A77" s="272" t="s">
        <v>5995</v>
      </c>
      <c r="B77" s="288" t="s">
        <v>4019</v>
      </c>
    </row>
    <row r="78" spans="1:2" x14ac:dyDescent="0.25">
      <c r="A78" s="272" t="s">
        <v>5996</v>
      </c>
      <c r="B78" s="288" t="s">
        <v>4021</v>
      </c>
    </row>
    <row r="79" spans="1:2" x14ac:dyDescent="0.25">
      <c r="A79" s="272" t="s">
        <v>5997</v>
      </c>
      <c r="B79" s="288" t="s">
        <v>4023</v>
      </c>
    </row>
    <row r="80" spans="1:2" x14ac:dyDescent="0.25">
      <c r="A80" s="272" t="s">
        <v>5998</v>
      </c>
      <c r="B80" s="288" t="s">
        <v>4025</v>
      </c>
    </row>
    <row r="81" spans="1:2" ht="31.5" x14ac:dyDescent="0.25">
      <c r="A81" s="23" t="s">
        <v>6060</v>
      </c>
      <c r="B81" s="332" t="s">
        <v>6493</v>
      </c>
    </row>
    <row r="82" spans="1:2" ht="31.5" x14ac:dyDescent="0.25">
      <c r="A82" s="23" t="s">
        <v>6062</v>
      </c>
      <c r="B82" s="332" t="s">
        <v>6494</v>
      </c>
    </row>
    <row r="83" spans="1:2" ht="31.5" x14ac:dyDescent="0.25">
      <c r="A83" s="23" t="s">
        <v>6064</v>
      </c>
      <c r="B83" s="332" t="s">
        <v>6495</v>
      </c>
    </row>
    <row r="84" spans="1:2" ht="31.5" x14ac:dyDescent="0.25">
      <c r="A84" s="23" t="s">
        <v>6066</v>
      </c>
      <c r="B84" s="332" t="s">
        <v>6496</v>
      </c>
    </row>
    <row r="85" spans="1:2" ht="31.5" x14ac:dyDescent="0.25">
      <c r="A85" s="23" t="s">
        <v>6070</v>
      </c>
      <c r="B85" s="332" t="s">
        <v>6497</v>
      </c>
    </row>
    <row r="86" spans="1:2" ht="31.5" x14ac:dyDescent="0.25">
      <c r="A86" s="23" t="s">
        <v>6072</v>
      </c>
      <c r="B86" s="332" t="s">
        <v>6498</v>
      </c>
    </row>
    <row r="87" spans="1:2" ht="31.5" x14ac:dyDescent="0.25">
      <c r="A87" s="23" t="s">
        <v>6074</v>
      </c>
      <c r="B87" s="332" t="s">
        <v>6499</v>
      </c>
    </row>
    <row r="88" spans="1:2" ht="31.5" x14ac:dyDescent="0.25">
      <c r="A88" s="23" t="s">
        <v>6076</v>
      </c>
      <c r="B88" s="332" t="s">
        <v>6500</v>
      </c>
    </row>
    <row r="89" spans="1:2" ht="31.5" x14ac:dyDescent="0.25">
      <c r="A89" s="23" t="s">
        <v>6078</v>
      </c>
      <c r="B89" s="332" t="s">
        <v>6501</v>
      </c>
    </row>
    <row r="90" spans="1:2" ht="31.5" x14ac:dyDescent="0.25">
      <c r="A90" s="23" t="s">
        <v>6080</v>
      </c>
      <c r="B90" s="332" t="s">
        <v>6502</v>
      </c>
    </row>
    <row r="91" spans="1:2" ht="31.5" x14ac:dyDescent="0.25">
      <c r="A91" s="23" t="s">
        <v>6082</v>
      </c>
      <c r="B91" s="332" t="s">
        <v>6503</v>
      </c>
    </row>
    <row r="92" spans="1:2" ht="31.5" x14ac:dyDescent="0.25">
      <c r="A92" s="23" t="s">
        <v>6084</v>
      </c>
      <c r="B92" s="332" t="s">
        <v>6504</v>
      </c>
    </row>
    <row r="93" spans="1:2" ht="31.5" x14ac:dyDescent="0.25">
      <c r="A93" s="23" t="s">
        <v>6088</v>
      </c>
      <c r="B93" s="332" t="s">
        <v>6505</v>
      </c>
    </row>
    <row r="94" spans="1:2" ht="31.5" x14ac:dyDescent="0.25">
      <c r="A94" s="23" t="s">
        <v>6090</v>
      </c>
      <c r="B94" s="332" t="s">
        <v>6506</v>
      </c>
    </row>
    <row r="95" spans="1:2" ht="31.5" x14ac:dyDescent="0.25">
      <c r="A95" s="23" t="s">
        <v>6092</v>
      </c>
      <c r="B95" s="332" t="s">
        <v>6507</v>
      </c>
    </row>
    <row r="96" spans="1:2" ht="31.5" x14ac:dyDescent="0.25">
      <c r="A96" s="23" t="s">
        <v>6094</v>
      </c>
      <c r="B96" s="332" t="s">
        <v>6508</v>
      </c>
    </row>
    <row r="97" spans="1:2" ht="31.5" x14ac:dyDescent="0.25">
      <c r="A97" s="23" t="s">
        <v>6096</v>
      </c>
      <c r="B97" s="332" t="s">
        <v>6509</v>
      </c>
    </row>
    <row r="98" spans="1:2" ht="31.5" x14ac:dyDescent="0.25">
      <c r="A98" s="23" t="s">
        <v>6098</v>
      </c>
      <c r="B98" s="332" t="s">
        <v>6510</v>
      </c>
    </row>
    <row r="99" spans="1:2" ht="31.5" x14ac:dyDescent="0.25">
      <c r="A99" s="23" t="s">
        <v>6100</v>
      </c>
      <c r="B99" s="332" t="s">
        <v>6511</v>
      </c>
    </row>
    <row r="100" spans="1:2" ht="31.5" x14ac:dyDescent="0.25">
      <c r="A100" s="23" t="s">
        <v>6102</v>
      </c>
      <c r="B100" s="332" t="s">
        <v>6512</v>
      </c>
    </row>
    <row r="101" spans="1:2" ht="31.5" x14ac:dyDescent="0.25">
      <c r="A101" s="23" t="s">
        <v>6106</v>
      </c>
      <c r="B101" s="332" t="s">
        <v>6513</v>
      </c>
    </row>
    <row r="102" spans="1:2" ht="31.5" x14ac:dyDescent="0.25">
      <c r="A102" s="23" t="s">
        <v>6108</v>
      </c>
      <c r="B102" s="332" t="s">
        <v>6514</v>
      </c>
    </row>
    <row r="103" spans="1:2" ht="31.5" x14ac:dyDescent="0.25">
      <c r="A103" s="23" t="s">
        <v>6110</v>
      </c>
      <c r="B103" s="332" t="s">
        <v>6515</v>
      </c>
    </row>
    <row r="104" spans="1:2" ht="31.5" x14ac:dyDescent="0.25">
      <c r="A104" s="23" t="s">
        <v>6112</v>
      </c>
      <c r="B104" s="332" t="s">
        <v>6516</v>
      </c>
    </row>
    <row r="105" spans="1:2" ht="31.5" x14ac:dyDescent="0.25">
      <c r="A105" s="23" t="s">
        <v>6114</v>
      </c>
      <c r="B105" s="332" t="s">
        <v>6517</v>
      </c>
    </row>
    <row r="106" spans="1:2" ht="31.5" x14ac:dyDescent="0.25">
      <c r="A106" s="23" t="s">
        <v>6118</v>
      </c>
      <c r="B106" s="332" t="s">
        <v>6518</v>
      </c>
    </row>
    <row r="107" spans="1:2" ht="31.5" x14ac:dyDescent="0.25">
      <c r="A107" s="23" t="s">
        <v>6120</v>
      </c>
      <c r="B107" s="332" t="s">
        <v>6519</v>
      </c>
    </row>
    <row r="108" spans="1:2" ht="31.5" x14ac:dyDescent="0.25">
      <c r="A108" s="23" t="s">
        <v>6122</v>
      </c>
      <c r="B108" s="332" t="s">
        <v>6520</v>
      </c>
    </row>
    <row r="109" spans="1:2" ht="31.5" x14ac:dyDescent="0.25">
      <c r="A109" s="23" t="s">
        <v>6124</v>
      </c>
      <c r="B109" s="332" t="s">
        <v>6521</v>
      </c>
    </row>
    <row r="110" spans="1:2" ht="31.5" x14ac:dyDescent="0.25">
      <c r="A110" s="23" t="s">
        <v>6126</v>
      </c>
      <c r="B110" s="332" t="s">
        <v>6522</v>
      </c>
    </row>
    <row r="111" spans="1:2" ht="31.5" x14ac:dyDescent="0.25">
      <c r="A111" s="23" t="s">
        <v>6128</v>
      </c>
      <c r="B111" s="332" t="s">
        <v>6523</v>
      </c>
    </row>
    <row r="112" spans="1:2" ht="31.5" x14ac:dyDescent="0.25">
      <c r="A112" s="23" t="s">
        <v>6130</v>
      </c>
      <c r="B112" s="332" t="s">
        <v>6524</v>
      </c>
    </row>
    <row r="113" spans="1:2" ht="31.5" x14ac:dyDescent="0.25">
      <c r="A113" s="23" t="s">
        <v>6132</v>
      </c>
      <c r="B113" s="332" t="s">
        <v>6525</v>
      </c>
    </row>
    <row r="114" spans="1:2" ht="31.5" x14ac:dyDescent="0.25">
      <c r="A114" s="23" t="s">
        <v>6134</v>
      </c>
      <c r="B114" s="332" t="s">
        <v>6526</v>
      </c>
    </row>
    <row r="115" spans="1:2" ht="31.5" x14ac:dyDescent="0.25">
      <c r="A115" s="23" t="s">
        <v>6138</v>
      </c>
      <c r="B115" s="332" t="s">
        <v>6527</v>
      </c>
    </row>
    <row r="116" spans="1:2" ht="31.5" x14ac:dyDescent="0.25">
      <c r="A116" s="23" t="s">
        <v>6140</v>
      </c>
      <c r="B116" s="332" t="s">
        <v>6528</v>
      </c>
    </row>
    <row r="117" spans="1:2" ht="31.5" x14ac:dyDescent="0.25">
      <c r="A117" s="23" t="s">
        <v>6142</v>
      </c>
      <c r="B117" s="332" t="s">
        <v>6529</v>
      </c>
    </row>
    <row r="118" spans="1:2" ht="31.5" x14ac:dyDescent="0.25">
      <c r="A118" s="23" t="s">
        <v>6144</v>
      </c>
      <c r="B118" s="332" t="s">
        <v>6530</v>
      </c>
    </row>
    <row r="119" spans="1:2" ht="31.5" x14ac:dyDescent="0.25">
      <c r="A119" s="23" t="s">
        <v>6146</v>
      </c>
      <c r="B119" s="332" t="s">
        <v>6531</v>
      </c>
    </row>
    <row r="120" spans="1:2" ht="31.5" x14ac:dyDescent="0.25">
      <c r="A120" s="23" t="s">
        <v>6148</v>
      </c>
      <c r="B120" s="332" t="s">
        <v>6532</v>
      </c>
    </row>
    <row r="121" spans="1:2" ht="31.5" x14ac:dyDescent="0.25">
      <c r="A121" s="23" t="s">
        <v>6150</v>
      </c>
      <c r="B121" s="332" t="s">
        <v>6533</v>
      </c>
    </row>
    <row r="122" spans="1:2" ht="31.5" x14ac:dyDescent="0.25">
      <c r="A122" s="23" t="s">
        <v>6154</v>
      </c>
      <c r="B122" s="332" t="s">
        <v>6534</v>
      </c>
    </row>
    <row r="123" spans="1:2" ht="31.5" x14ac:dyDescent="0.25">
      <c r="A123" s="23" t="s">
        <v>6156</v>
      </c>
      <c r="B123" s="332" t="s">
        <v>6535</v>
      </c>
    </row>
    <row r="124" spans="1:2" ht="31.5" x14ac:dyDescent="0.25">
      <c r="A124" s="23" t="s">
        <v>6158</v>
      </c>
      <c r="B124" s="332" t="s">
        <v>6536</v>
      </c>
    </row>
    <row r="125" spans="1:2" ht="31.5" x14ac:dyDescent="0.25">
      <c r="A125" s="23" t="s">
        <v>6160</v>
      </c>
      <c r="B125" s="332" t="s">
        <v>6537</v>
      </c>
    </row>
    <row r="126" spans="1:2" ht="31.5" x14ac:dyDescent="0.25">
      <c r="A126" s="23" t="s">
        <v>6162</v>
      </c>
      <c r="B126" s="332" t="s">
        <v>6538</v>
      </c>
    </row>
    <row r="127" spans="1:2" ht="31.5" x14ac:dyDescent="0.25">
      <c r="A127" s="23" t="s">
        <v>6164</v>
      </c>
      <c r="B127" s="332" t="s">
        <v>6539</v>
      </c>
    </row>
    <row r="128" spans="1:2" ht="31.5" x14ac:dyDescent="0.25">
      <c r="A128" s="23" t="s">
        <v>6168</v>
      </c>
      <c r="B128" s="332" t="s">
        <v>6540</v>
      </c>
    </row>
    <row r="129" spans="1:2" ht="31.5" x14ac:dyDescent="0.25">
      <c r="A129" s="23" t="s">
        <v>6170</v>
      </c>
      <c r="B129" s="332" t="s">
        <v>6541</v>
      </c>
    </row>
    <row r="130" spans="1:2" ht="31.5" x14ac:dyDescent="0.25">
      <c r="A130" s="23" t="s">
        <v>6172</v>
      </c>
      <c r="B130" s="332" t="s">
        <v>6542</v>
      </c>
    </row>
    <row r="131" spans="1:2" ht="31.5" x14ac:dyDescent="0.25">
      <c r="A131" s="23" t="s">
        <v>6174</v>
      </c>
      <c r="B131" s="332" t="s">
        <v>6543</v>
      </c>
    </row>
    <row r="132" spans="1:2" ht="31.5" x14ac:dyDescent="0.25">
      <c r="A132" s="23" t="s">
        <v>6178</v>
      </c>
      <c r="B132" s="332" t="s">
        <v>6544</v>
      </c>
    </row>
    <row r="133" spans="1:2" ht="31.5" x14ac:dyDescent="0.25">
      <c r="A133" s="23" t="s">
        <v>6180</v>
      </c>
      <c r="B133" s="332" t="s">
        <v>6545</v>
      </c>
    </row>
    <row r="134" spans="1:2" ht="31.5" x14ac:dyDescent="0.25">
      <c r="A134" s="23" t="s">
        <v>6182</v>
      </c>
      <c r="B134" s="332" t="s">
        <v>6546</v>
      </c>
    </row>
    <row r="135" spans="1:2" ht="31.5" x14ac:dyDescent="0.25">
      <c r="A135" s="23" t="s">
        <v>6184</v>
      </c>
      <c r="B135" s="332" t="s">
        <v>6547</v>
      </c>
    </row>
    <row r="136" spans="1:2" ht="31.5" x14ac:dyDescent="0.25">
      <c r="A136" s="23" t="s">
        <v>6186</v>
      </c>
      <c r="B136" s="332" t="s">
        <v>6548</v>
      </c>
    </row>
    <row r="137" spans="1:2" ht="31.5" x14ac:dyDescent="0.25">
      <c r="A137" s="23" t="s">
        <v>6188</v>
      </c>
      <c r="B137" s="332" t="s">
        <v>6549</v>
      </c>
    </row>
    <row r="138" spans="1:2" ht="31.5" x14ac:dyDescent="0.25">
      <c r="A138" s="23" t="s">
        <v>6190</v>
      </c>
      <c r="B138" s="332" t="s">
        <v>6550</v>
      </c>
    </row>
    <row r="139" spans="1:2" ht="31.5" x14ac:dyDescent="0.25">
      <c r="A139" s="23" t="s">
        <v>6192</v>
      </c>
      <c r="B139" s="332" t="s">
        <v>6551</v>
      </c>
    </row>
    <row r="140" spans="1:2" ht="31.5" x14ac:dyDescent="0.25">
      <c r="A140" s="23" t="s">
        <v>6194</v>
      </c>
      <c r="B140" s="332" t="s">
        <v>6552</v>
      </c>
    </row>
    <row r="141" spans="1:2" ht="31.5" x14ac:dyDescent="0.25">
      <c r="A141" s="23" t="s">
        <v>6198</v>
      </c>
      <c r="B141" s="332" t="s">
        <v>6553</v>
      </c>
    </row>
    <row r="142" spans="1:2" ht="31.5" x14ac:dyDescent="0.25">
      <c r="A142" s="23" t="s">
        <v>6200</v>
      </c>
      <c r="B142" s="332" t="s">
        <v>6554</v>
      </c>
    </row>
    <row r="143" spans="1:2" ht="31.5" x14ac:dyDescent="0.25">
      <c r="A143" s="23" t="s">
        <v>6202</v>
      </c>
      <c r="B143" s="332" t="s">
        <v>6555</v>
      </c>
    </row>
    <row r="144" spans="1:2" ht="31.5" x14ac:dyDescent="0.25">
      <c r="A144" s="23" t="s">
        <v>6204</v>
      </c>
      <c r="B144" s="332" t="s">
        <v>6556</v>
      </c>
    </row>
    <row r="145" spans="1:2" ht="31.5" x14ac:dyDescent="0.25">
      <c r="A145" s="23" t="s">
        <v>6206</v>
      </c>
      <c r="B145" s="332" t="s">
        <v>6557</v>
      </c>
    </row>
    <row r="146" spans="1:2" ht="31.5" x14ac:dyDescent="0.25">
      <c r="A146" s="23" t="s">
        <v>6208</v>
      </c>
      <c r="B146" s="332" t="s">
        <v>6558</v>
      </c>
    </row>
    <row r="147" spans="1:2" ht="31.5" x14ac:dyDescent="0.25">
      <c r="A147" s="23" t="s">
        <v>6210</v>
      </c>
      <c r="B147" s="332" t="s">
        <v>6559</v>
      </c>
    </row>
    <row r="148" spans="1:2" ht="31.5" x14ac:dyDescent="0.25">
      <c r="A148" s="23" t="s">
        <v>6212</v>
      </c>
      <c r="B148" s="332" t="s">
        <v>6560</v>
      </c>
    </row>
    <row r="149" spans="1:2" ht="31.5" x14ac:dyDescent="0.25">
      <c r="A149" s="23" t="s">
        <v>6214</v>
      </c>
      <c r="B149" s="332" t="s">
        <v>6561</v>
      </c>
    </row>
    <row r="150" spans="1:2" ht="31.5" x14ac:dyDescent="0.25">
      <c r="A150" s="23" t="s">
        <v>6216</v>
      </c>
      <c r="B150" s="332" t="s">
        <v>6562</v>
      </c>
    </row>
    <row r="151" spans="1:2" ht="31.5" x14ac:dyDescent="0.25">
      <c r="A151" s="23" t="s">
        <v>6218</v>
      </c>
      <c r="B151" s="332" t="s">
        <v>6563</v>
      </c>
    </row>
    <row r="152" spans="1:2" ht="31.5" x14ac:dyDescent="0.25">
      <c r="A152" s="23" t="s">
        <v>6220</v>
      </c>
      <c r="B152" s="332" t="s">
        <v>6564</v>
      </c>
    </row>
    <row r="153" spans="1:2" ht="31.5" x14ac:dyDescent="0.25">
      <c r="A153" s="23" t="s">
        <v>6222</v>
      </c>
      <c r="B153" s="332" t="s">
        <v>6565</v>
      </c>
    </row>
    <row r="154" spans="1:2" ht="31.5" x14ac:dyDescent="0.25">
      <c r="A154" s="23" t="s">
        <v>6226</v>
      </c>
      <c r="B154" s="332" t="s">
        <v>6566</v>
      </c>
    </row>
    <row r="155" spans="1:2" ht="31.5" x14ac:dyDescent="0.25">
      <c r="A155" s="23" t="s">
        <v>6228</v>
      </c>
      <c r="B155" s="332" t="s">
        <v>6567</v>
      </c>
    </row>
    <row r="156" spans="1:2" ht="31.5" x14ac:dyDescent="0.25">
      <c r="A156" s="23" t="s">
        <v>6230</v>
      </c>
      <c r="B156" s="332" t="s">
        <v>6568</v>
      </c>
    </row>
    <row r="157" spans="1:2" ht="31.5" x14ac:dyDescent="0.25">
      <c r="A157" s="23" t="s">
        <v>6232</v>
      </c>
      <c r="B157" s="332" t="s">
        <v>6569</v>
      </c>
    </row>
    <row r="158" spans="1:2" ht="31.5" x14ac:dyDescent="0.25">
      <c r="A158" s="23" t="s">
        <v>6234</v>
      </c>
      <c r="B158" s="332" t="s">
        <v>6570</v>
      </c>
    </row>
    <row r="159" spans="1:2" ht="31.5" x14ac:dyDescent="0.25">
      <c r="A159" s="23" t="s">
        <v>6236</v>
      </c>
      <c r="B159" s="332" t="s">
        <v>6571</v>
      </c>
    </row>
    <row r="160" spans="1:2" ht="31.5" x14ac:dyDescent="0.25">
      <c r="A160" s="23" t="s">
        <v>6238</v>
      </c>
      <c r="B160" s="332" t="s">
        <v>6572</v>
      </c>
    </row>
    <row r="161" spans="1:2" ht="31.5" x14ac:dyDescent="0.25">
      <c r="A161" s="23" t="s">
        <v>6240</v>
      </c>
      <c r="B161" s="332" t="s">
        <v>6573</v>
      </c>
    </row>
    <row r="162" spans="1:2" ht="31.5" x14ac:dyDescent="0.25">
      <c r="A162" s="23" t="s">
        <v>6242</v>
      </c>
      <c r="B162" s="332" t="s">
        <v>6574</v>
      </c>
    </row>
    <row r="163" spans="1:2" ht="31.5" x14ac:dyDescent="0.25">
      <c r="A163" s="23" t="s">
        <v>6244</v>
      </c>
      <c r="B163" s="332" t="s">
        <v>6575</v>
      </c>
    </row>
    <row r="164" spans="1:2" ht="31.5" x14ac:dyDescent="0.25">
      <c r="A164" s="23" t="s">
        <v>6246</v>
      </c>
      <c r="B164" s="332" t="s">
        <v>6576</v>
      </c>
    </row>
    <row r="165" spans="1:2" ht="31.5" x14ac:dyDescent="0.25">
      <c r="A165" s="23" t="s">
        <v>6250</v>
      </c>
      <c r="B165" s="332" t="s">
        <v>6577</v>
      </c>
    </row>
    <row r="166" spans="1:2" ht="31.5" x14ac:dyDescent="0.25">
      <c r="A166" s="23" t="s">
        <v>6252</v>
      </c>
      <c r="B166" s="332" t="s">
        <v>6578</v>
      </c>
    </row>
    <row r="167" spans="1:2" ht="31.5" x14ac:dyDescent="0.25">
      <c r="A167" s="23" t="s">
        <v>6254</v>
      </c>
      <c r="B167" s="332" t="s">
        <v>6579</v>
      </c>
    </row>
    <row r="168" spans="1:2" ht="31.5" x14ac:dyDescent="0.25">
      <c r="A168" s="23" t="s">
        <v>6256</v>
      </c>
      <c r="B168" s="332" t="s">
        <v>6580</v>
      </c>
    </row>
    <row r="169" spans="1:2" ht="31.5" x14ac:dyDescent="0.25">
      <c r="A169" s="23" t="s">
        <v>6258</v>
      </c>
      <c r="B169" s="332" t="s">
        <v>6581</v>
      </c>
    </row>
    <row r="170" spans="1:2" ht="31.5" x14ac:dyDescent="0.25">
      <c r="A170" s="23" t="s">
        <v>6260</v>
      </c>
      <c r="B170" s="332" t="s">
        <v>6582</v>
      </c>
    </row>
    <row r="171" spans="1:2" ht="31.5" x14ac:dyDescent="0.25">
      <c r="A171" s="23" t="s">
        <v>6262</v>
      </c>
      <c r="B171" s="332" t="s">
        <v>6583</v>
      </c>
    </row>
    <row r="172" spans="1:2" ht="31.5" x14ac:dyDescent="0.25">
      <c r="A172" s="23" t="s">
        <v>6266</v>
      </c>
      <c r="B172" s="332" t="s">
        <v>6584</v>
      </c>
    </row>
    <row r="173" spans="1:2" ht="31.5" x14ac:dyDescent="0.25">
      <c r="A173" s="23" t="s">
        <v>6268</v>
      </c>
      <c r="B173" s="332" t="s">
        <v>6585</v>
      </c>
    </row>
    <row r="174" spans="1:2" ht="31.5" x14ac:dyDescent="0.25">
      <c r="A174" s="23" t="s">
        <v>6270</v>
      </c>
      <c r="B174" s="332" t="s">
        <v>6586</v>
      </c>
    </row>
    <row r="175" spans="1:2" ht="31.5" x14ac:dyDescent="0.25">
      <c r="A175" s="23" t="s">
        <v>6272</v>
      </c>
      <c r="B175" s="332" t="s">
        <v>6587</v>
      </c>
    </row>
    <row r="176" spans="1:2" ht="31.5" x14ac:dyDescent="0.25">
      <c r="A176" s="23" t="s">
        <v>6274</v>
      </c>
      <c r="B176" s="332" t="s">
        <v>6588</v>
      </c>
    </row>
    <row r="177" spans="1:2" ht="31.5" x14ac:dyDescent="0.25">
      <c r="A177" s="23" t="s">
        <v>6276</v>
      </c>
      <c r="B177" s="332" t="s">
        <v>6589</v>
      </c>
    </row>
    <row r="178" spans="1:2" ht="31.5" x14ac:dyDescent="0.25">
      <c r="A178" s="23" t="s">
        <v>6278</v>
      </c>
      <c r="B178" s="332" t="s">
        <v>6590</v>
      </c>
    </row>
    <row r="179" spans="1:2" ht="31.5" x14ac:dyDescent="0.25">
      <c r="A179" s="23" t="s">
        <v>6282</v>
      </c>
      <c r="B179" s="332" t="s">
        <v>6591</v>
      </c>
    </row>
    <row r="180" spans="1:2" ht="31.5" x14ac:dyDescent="0.25">
      <c r="A180" s="23" t="s">
        <v>6284</v>
      </c>
      <c r="B180" s="332" t="s">
        <v>6592</v>
      </c>
    </row>
    <row r="181" spans="1:2" ht="31.5" x14ac:dyDescent="0.25">
      <c r="A181" s="23" t="s">
        <v>6286</v>
      </c>
      <c r="B181" s="332" t="s">
        <v>6593</v>
      </c>
    </row>
    <row r="182" spans="1:2" ht="31.5" x14ac:dyDescent="0.25">
      <c r="A182" s="23" t="s">
        <v>6288</v>
      </c>
      <c r="B182" s="332" t="s">
        <v>6594</v>
      </c>
    </row>
    <row r="183" spans="1:2" ht="31.5" x14ac:dyDescent="0.25">
      <c r="A183" s="23" t="s">
        <v>6290</v>
      </c>
      <c r="B183" s="332" t="s">
        <v>6595</v>
      </c>
    </row>
    <row r="184" spans="1:2" ht="31.5" x14ac:dyDescent="0.25">
      <c r="A184" s="23" t="s">
        <v>6294</v>
      </c>
      <c r="B184" s="332" t="s">
        <v>6596</v>
      </c>
    </row>
    <row r="185" spans="1:2" ht="31.5" x14ac:dyDescent="0.25">
      <c r="A185" s="23" t="s">
        <v>6296</v>
      </c>
      <c r="B185" s="332" t="s">
        <v>6597</v>
      </c>
    </row>
    <row r="186" spans="1:2" ht="31.5" x14ac:dyDescent="0.25">
      <c r="A186" s="23" t="s">
        <v>6298</v>
      </c>
      <c r="B186" s="332" t="s">
        <v>6598</v>
      </c>
    </row>
    <row r="187" spans="1:2" ht="31.5" x14ac:dyDescent="0.25">
      <c r="A187" s="23" t="s">
        <v>6300</v>
      </c>
      <c r="B187" s="332" t="s">
        <v>6599</v>
      </c>
    </row>
    <row r="188" spans="1:2" ht="31.5" x14ac:dyDescent="0.25">
      <c r="A188" s="23" t="s">
        <v>6302</v>
      </c>
      <c r="B188" s="332" t="s">
        <v>6600</v>
      </c>
    </row>
    <row r="189" spans="1:2" ht="31.5" x14ac:dyDescent="0.25">
      <c r="A189" s="23" t="s">
        <v>6306</v>
      </c>
      <c r="B189" s="332" t="s">
        <v>6601</v>
      </c>
    </row>
    <row r="190" spans="1:2" ht="31.5" x14ac:dyDescent="0.25">
      <c r="A190" s="23" t="s">
        <v>6308</v>
      </c>
      <c r="B190" s="332" t="s">
        <v>6602</v>
      </c>
    </row>
    <row r="191" spans="1:2" ht="31.5" x14ac:dyDescent="0.25">
      <c r="A191" s="23" t="s">
        <v>6310</v>
      </c>
      <c r="B191" s="332" t="s">
        <v>6603</v>
      </c>
    </row>
    <row r="192" spans="1:2" ht="31.5" x14ac:dyDescent="0.25">
      <c r="A192" s="23" t="s">
        <v>6312</v>
      </c>
      <c r="B192" s="332" t="s">
        <v>6604</v>
      </c>
    </row>
    <row r="193" spans="1:2" ht="31.5" x14ac:dyDescent="0.25">
      <c r="A193" s="23" t="s">
        <v>6314</v>
      </c>
      <c r="B193" s="332" t="s">
        <v>6605</v>
      </c>
    </row>
    <row r="194" spans="1:2" ht="31.5" x14ac:dyDescent="0.25">
      <c r="A194" s="23" t="s">
        <v>6318</v>
      </c>
      <c r="B194" s="332" t="s">
        <v>6606</v>
      </c>
    </row>
    <row r="195" spans="1:2" ht="31.5" x14ac:dyDescent="0.25">
      <c r="A195" s="23" t="s">
        <v>6320</v>
      </c>
      <c r="B195" s="332" t="s">
        <v>6607</v>
      </c>
    </row>
    <row r="196" spans="1:2" ht="31.5" x14ac:dyDescent="0.25">
      <c r="A196" s="23" t="s">
        <v>6322</v>
      </c>
      <c r="B196" s="332" t="s">
        <v>6608</v>
      </c>
    </row>
    <row r="197" spans="1:2" ht="31.5" x14ac:dyDescent="0.25">
      <c r="A197" s="23" t="s">
        <v>6324</v>
      </c>
      <c r="B197" s="332" t="s">
        <v>6609</v>
      </c>
    </row>
    <row r="198" spans="1:2" ht="31.5" x14ac:dyDescent="0.25">
      <c r="A198" s="23" t="s">
        <v>6326</v>
      </c>
      <c r="B198" s="332" t="s">
        <v>6610</v>
      </c>
    </row>
    <row r="199" spans="1:2" ht="31.5" x14ac:dyDescent="0.25">
      <c r="A199" s="23" t="s">
        <v>6328</v>
      </c>
      <c r="B199" s="332" t="s">
        <v>6611</v>
      </c>
    </row>
    <row r="200" spans="1:2" ht="31.5" x14ac:dyDescent="0.25">
      <c r="A200" s="23" t="s">
        <v>6330</v>
      </c>
      <c r="B200" s="332" t="s">
        <v>6612</v>
      </c>
    </row>
    <row r="201" spans="1:2" ht="31.5" x14ac:dyDescent="0.25">
      <c r="A201" s="23" t="s">
        <v>6334</v>
      </c>
      <c r="B201" s="332" t="s">
        <v>6613</v>
      </c>
    </row>
    <row r="202" spans="1:2" ht="31.5" x14ac:dyDescent="0.25">
      <c r="A202" s="23" t="s">
        <v>6336</v>
      </c>
      <c r="B202" s="332" t="s">
        <v>6614</v>
      </c>
    </row>
    <row r="203" spans="1:2" ht="31.5" x14ac:dyDescent="0.25">
      <c r="A203" s="23" t="s">
        <v>6338</v>
      </c>
      <c r="B203" s="332" t="s">
        <v>6615</v>
      </c>
    </row>
    <row r="204" spans="1:2" ht="31.5" x14ac:dyDescent="0.25">
      <c r="A204" s="23" t="s">
        <v>6340</v>
      </c>
      <c r="B204" s="332" t="s">
        <v>6616</v>
      </c>
    </row>
    <row r="205" spans="1:2" ht="31.5" x14ac:dyDescent="0.25">
      <c r="A205" s="23" t="s">
        <v>6342</v>
      </c>
      <c r="B205" s="332" t="s">
        <v>6617</v>
      </c>
    </row>
    <row r="206" spans="1:2" ht="31.5" x14ac:dyDescent="0.25">
      <c r="A206" s="23" t="s">
        <v>6344</v>
      </c>
      <c r="B206" s="332" t="s">
        <v>6618</v>
      </c>
    </row>
    <row r="207" spans="1:2" ht="31.5" x14ac:dyDescent="0.25">
      <c r="A207" s="23" t="s">
        <v>6348</v>
      </c>
      <c r="B207" s="332" t="s">
        <v>6619</v>
      </c>
    </row>
    <row r="208" spans="1:2" ht="31.5" x14ac:dyDescent="0.25">
      <c r="A208" s="23" t="s">
        <v>6350</v>
      </c>
      <c r="B208" s="332" t="s">
        <v>6620</v>
      </c>
    </row>
    <row r="209" spans="1:2" ht="31.5" x14ac:dyDescent="0.25">
      <c r="A209" s="23" t="s">
        <v>6352</v>
      </c>
      <c r="B209" s="332" t="s">
        <v>6621</v>
      </c>
    </row>
    <row r="210" spans="1:2" ht="31.5" x14ac:dyDescent="0.25">
      <c r="A210" s="23" t="s">
        <v>6356</v>
      </c>
      <c r="B210" s="332" t="s">
        <v>6622</v>
      </c>
    </row>
    <row r="211" spans="1:2" ht="31.5" x14ac:dyDescent="0.25">
      <c r="A211" s="23" t="s">
        <v>6358</v>
      </c>
      <c r="B211" s="332" t="s">
        <v>6623</v>
      </c>
    </row>
    <row r="212" spans="1:2" ht="29.25" customHeight="1" x14ac:dyDescent="0.25">
      <c r="A212" s="272" t="s">
        <v>6360</v>
      </c>
      <c r="B212" s="286" t="s">
        <v>6361</v>
      </c>
    </row>
    <row r="213" spans="1:2" ht="38.25" customHeight="1" x14ac:dyDescent="0.25">
      <c r="A213" s="466" t="s">
        <v>6624</v>
      </c>
      <c r="B213" s="466"/>
    </row>
    <row r="215" spans="1:2" ht="61.5" customHeight="1" x14ac:dyDescent="0.25">
      <c r="A215" s="466" t="s">
        <v>6625</v>
      </c>
      <c r="B215" s="466"/>
    </row>
  </sheetData>
  <autoFilter ref="A13:B213" xr:uid="{859AC1E6-8449-4A76-ABAD-037EA52FAB87}"/>
  <mergeCells count="3">
    <mergeCell ref="A11:B11"/>
    <mergeCell ref="A213:B213"/>
    <mergeCell ref="A215:B215"/>
  </mergeCells>
  <conditionalFormatting sqref="B56">
    <cfRule type="duplicateValues" dxfId="3" priority="5" stopIfTrue="1"/>
  </conditionalFormatting>
  <conditionalFormatting sqref="B4">
    <cfRule type="duplicateValues" dxfId="2" priority="4" stopIfTrue="1"/>
  </conditionalFormatting>
  <conditionalFormatting sqref="A4">
    <cfRule type="duplicateValues" dxfId="1" priority="3" stopIfTrue="1"/>
  </conditionalFormatting>
  <conditionalFormatting sqref="B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Прил. 1д Фапы Пр187 апрель</vt:lpstr>
      <vt:lpstr>Прил. 1д Фапы Пр187 май</vt:lpstr>
      <vt:lpstr>2а_МО_КС_КПУС_Пр 187</vt:lpstr>
      <vt:lpstr>6б Простые услуги Пр187</vt:lpstr>
      <vt:lpstr>8.2 Дисп Взрослые Пр187</vt:lpstr>
      <vt:lpstr>8.3 Проф Дети Пр187</vt:lpstr>
      <vt:lpstr>8.4 Дисп Дети Пр187</vt:lpstr>
      <vt:lpstr>9а_КСГ (КС) Пр 187</vt:lpstr>
      <vt:lpstr>9в_искл(КС) Пр187</vt:lpstr>
      <vt:lpstr>9г Искл КУ Пр187</vt:lpstr>
      <vt:lpstr>11а_КСГ (ДС) Пр 187</vt:lpstr>
      <vt:lpstr>11в_искл (ДС) Пр187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2026-05-06T06:32:46Z</dcterms:modified>
</cp:coreProperties>
</file>